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5.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Aspire17\Desktop\ЭТС БИИ\1 ИП\20-24 г. ИП коректировка на 23г. от 01.03.2023г кор - 1\"/>
    </mc:Choice>
  </mc:AlternateContent>
  <bookViews>
    <workbookView xWindow="-120" yWindow="240" windowWidth="19440" windowHeight="11400" tabRatio="795" firstSheet="5" activeTab="6"/>
  </bookViews>
  <sheets>
    <sheet name="1 -2020" sheetId="3" state="hidden" r:id="rId1"/>
    <sheet name="1 -2021" sheetId="4" state="hidden" r:id="rId2"/>
    <sheet name="1  - 2022" sheetId="5" state="hidden" r:id="rId3"/>
    <sheet name="1 - 2023" sheetId="6" state="hidden" r:id="rId4"/>
    <sheet name="1 - 2024" sheetId="7" state="hidden" r:id="rId5"/>
    <sheet name="2023" sheetId="38" r:id="rId6"/>
    <sheet name="2024" sheetId="39" r:id="rId7"/>
    <sheet name="3" sheetId="9" state="hidden" r:id="rId8"/>
    <sheet name="4" sheetId="10" state="hidden" r:id="rId9"/>
    <sheet name="5" sheetId="11" state="hidden" r:id="rId10"/>
    <sheet name="6" sheetId="12" state="hidden" r:id="rId11"/>
    <sheet name="7" sheetId="13" state="hidden" r:id="rId12"/>
    <sheet name="8" sheetId="14" state="hidden" r:id="rId13"/>
    <sheet name="9" sheetId="15" state="hidden" r:id="rId14"/>
    <sheet name="10" sheetId="16" state="hidden" r:id="rId15"/>
    <sheet name="11" sheetId="29" state="hidden" r:id="rId16"/>
    <sheet name="11-2" sheetId="30" state="hidden" r:id="rId17"/>
    <sheet name="11-3" sheetId="31" state="hidden" r:id="rId18"/>
    <sheet name="12" sheetId="20" state="hidden" r:id="rId19"/>
    <sheet name="13" sheetId="21" state="hidden" r:id="rId20"/>
    <sheet name="14" sheetId="22" state="hidden" r:id="rId21"/>
    <sheet name="15" sheetId="23" state="hidden" r:id="rId22"/>
    <sheet name="16" sheetId="24" state="hidden" r:id="rId23"/>
    <sheet name="17" sheetId="25" state="hidden" r:id="rId24"/>
    <sheet name="18" sheetId="26" state="hidden" r:id="rId25"/>
    <sheet name="19" sheetId="27" state="hidden" r:id="rId26"/>
    <sheet name="20" sheetId="28" state="hidden" r:id="rId27"/>
  </sheets>
  <definedNames>
    <definedName name="__xlfn_SUMIFS">#N/A</definedName>
    <definedName name="_xlnm._FilterDatabase" localSheetId="2" hidden="1">'1  - 2022'!$A$21:$EK$80</definedName>
    <definedName name="_xlnm._FilterDatabase" localSheetId="3" hidden="1">'1 - 2023'!$A$21:$EK$81</definedName>
    <definedName name="_xlnm._FilterDatabase" localSheetId="4" hidden="1">'1 - 2024'!$A$21:$EK$79</definedName>
    <definedName name="_xlnm._FilterDatabase" localSheetId="0" hidden="1">'1 -2020'!$A$21:$EE$81</definedName>
    <definedName name="_xlnm._FilterDatabase" localSheetId="1" hidden="1">'1 -2021'!$A$21:$EK$83</definedName>
    <definedName name="_xlnm._FilterDatabase" localSheetId="14" hidden="1">'10'!$A$12:$EK$89</definedName>
    <definedName name="_xlnm._FilterDatabase" localSheetId="18" hidden="1">'12'!$A$14:$CW$45</definedName>
    <definedName name="_xlnm._FilterDatabase" localSheetId="20" hidden="1">'14'!$A$14:$EK$30</definedName>
    <definedName name="_xlnm._FilterDatabase" localSheetId="7" hidden="1">'3'!$A$17:$CL$93</definedName>
    <definedName name="_xlnm._FilterDatabase" localSheetId="8" hidden="1">'4'!$A$19:$CM$96</definedName>
    <definedName name="_xlnm._FilterDatabase" localSheetId="9" hidden="1">'5'!$A$20:$EK$93</definedName>
    <definedName name="_xlnm._FilterDatabase" localSheetId="10" hidden="1">'6'!$A$19:$CR$96</definedName>
    <definedName name="_xlnm._FilterDatabase" localSheetId="11" hidden="1">'7'!$A$18:$HM$95</definedName>
    <definedName name="_xlnm._FilterDatabase" localSheetId="12" hidden="1">'8'!$A$15:$EA$21</definedName>
    <definedName name="_xlnm._FilterDatabase" localSheetId="13" hidden="1">'9'!$A$19:$EK$95</definedName>
    <definedName name="_xlnm.Print_Titles" localSheetId="26">'20'!$14:$16</definedName>
    <definedName name="_xlnm.Print_Titles" localSheetId="5">'2023'!$3:$4</definedName>
    <definedName name="_xlnm.Print_Titles" localSheetId="6">'2024'!$3:$4</definedName>
    <definedName name="_xlnm.Print_Area" localSheetId="2">'1  - 2022'!$A$1:$BC$81</definedName>
    <definedName name="_xlnm.Print_Area" localSheetId="3">'1 - 2023'!$A$1:$BC$81</definedName>
    <definedName name="_xlnm.Print_Area" localSheetId="4">'1 - 2024'!$A$1:$BC$79</definedName>
    <definedName name="_xlnm.Print_Area" localSheetId="0">'1 -2020'!$A$1:$AW$82</definedName>
    <definedName name="_xlnm.Print_Area" localSheetId="1">'1 -2021'!$A$1:$BC$83</definedName>
    <definedName name="_xlnm.Print_Area" localSheetId="14">'10'!$A$1:$R$92</definedName>
    <definedName name="_xlnm.Print_Area" localSheetId="18">'12'!$A$1:$AE$45</definedName>
    <definedName name="_xlnm.Print_Area" localSheetId="19">'13'!$A$1:$K$21</definedName>
    <definedName name="_xlnm.Print_Area" localSheetId="20">'14'!$A$1:$S$30</definedName>
    <definedName name="_xlnm.Print_Area" localSheetId="21">'15'!$A$1:$Y$14</definedName>
    <definedName name="_xlnm.Print_Area" localSheetId="23">'17'!$A$1:$L$15</definedName>
    <definedName name="_xlnm.Print_Area" localSheetId="24">'18'!$A$1:$I$19</definedName>
    <definedName name="_xlnm.Print_Area" localSheetId="26">'20'!$A$1:$H$59</definedName>
    <definedName name="_xlnm.Print_Area" localSheetId="5">'2023'!$A$1:$L$23</definedName>
    <definedName name="_xlnm.Print_Area" localSheetId="6">'2024'!$A$1:$L$24</definedName>
    <definedName name="_xlnm.Print_Area" localSheetId="7">'3'!$A$1:$AM$93</definedName>
    <definedName name="_xlnm.Print_Area" localSheetId="9">'5'!$A$1:$AL$93</definedName>
    <definedName name="_xlnm.Print_Area" localSheetId="10">'6'!$A$1:$BX$96</definedName>
    <definedName name="_xlnm.Print_Area" localSheetId="12">'8'!$A$1:$AM$27</definedName>
    <definedName name="_xlnm.Print_Area" localSheetId="13">'9'!$A$1:$K$107</definedName>
  </definedNames>
  <calcPr calcId="152511"/>
</workbook>
</file>

<file path=xl/calcChain.xml><?xml version="1.0" encoding="utf-8"?>
<calcChain xmlns="http://schemas.openxmlformats.org/spreadsheetml/2006/main">
  <c r="D21" i="39" l="1"/>
  <c r="D20" i="38"/>
  <c r="I10" i="39"/>
  <c r="L6" i="38"/>
  <c r="L18" i="38"/>
  <c r="L8" i="39" l="1"/>
  <c r="K7" i="39"/>
  <c r="I10" i="38" l="1"/>
  <c r="E19" i="39"/>
  <c r="F19" i="39"/>
  <c r="L6" i="39"/>
  <c r="K6" i="39"/>
  <c r="J6" i="39"/>
  <c r="I6" i="39"/>
  <c r="H6" i="39"/>
  <c r="E18" i="38"/>
  <c r="F18" i="38"/>
  <c r="K6" i="38"/>
  <c r="I6" i="38"/>
  <c r="J6" i="38"/>
  <c r="H6" i="38"/>
  <c r="J10" i="38"/>
  <c r="K10" i="38"/>
  <c r="L10" i="38"/>
  <c r="H10" i="38"/>
  <c r="G6" i="39" l="1"/>
  <c r="D6" i="39"/>
  <c r="E20" i="39"/>
  <c r="F20" i="39"/>
  <c r="H15" i="39" l="1"/>
  <c r="J15" i="38" l="1"/>
  <c r="J18" i="38" s="1"/>
  <c r="L15" i="38"/>
  <c r="K15" i="38"/>
  <c r="K18" i="38" s="1"/>
  <c r="I15" i="38"/>
  <c r="I18" i="38" s="1"/>
  <c r="H15" i="38"/>
  <c r="H18" i="38" s="1"/>
  <c r="G15" i="38" l="1"/>
  <c r="D15" i="38"/>
  <c r="J9" i="39" l="1"/>
  <c r="K9" i="39"/>
  <c r="K19" i="39" s="1"/>
  <c r="K20" i="39" s="1"/>
  <c r="L9" i="39"/>
  <c r="I9" i="39"/>
  <c r="H14" i="39"/>
  <c r="H13" i="39"/>
  <c r="H12" i="39"/>
  <c r="H11" i="39"/>
  <c r="E19" i="38"/>
  <c r="F19" i="38"/>
  <c r="H428" i="28"/>
  <c r="G428" i="28"/>
  <c r="G442" i="28"/>
  <c r="F428" i="28"/>
  <c r="D442" i="28"/>
  <c r="F442" i="28"/>
  <c r="E33" i="7"/>
  <c r="F33" i="7"/>
  <c r="G33" i="7"/>
  <c r="H33" i="7"/>
  <c r="I33" i="7"/>
  <c r="J33" i="7"/>
  <c r="K33" i="7"/>
  <c r="L33" i="7"/>
  <c r="M33" i="7"/>
  <c r="N33" i="7"/>
  <c r="O33" i="7"/>
  <c r="P33" i="7"/>
  <c r="Q33" i="7"/>
  <c r="R33" i="7"/>
  <c r="S33" i="7"/>
  <c r="T33" i="7"/>
  <c r="U33" i="7"/>
  <c r="V33" i="7"/>
  <c r="W33" i="7"/>
  <c r="X33" i="7"/>
  <c r="Y33" i="7"/>
  <c r="Z33" i="7"/>
  <c r="AA33" i="7"/>
  <c r="AB33" i="7"/>
  <c r="AC33" i="7"/>
  <c r="AD33" i="7"/>
  <c r="AE33" i="7"/>
  <c r="AF33" i="7"/>
  <c r="AG33" i="7"/>
  <c r="AH33" i="7"/>
  <c r="AI33" i="7"/>
  <c r="AJ33" i="7"/>
  <c r="AK33" i="7"/>
  <c r="AL33" i="7"/>
  <c r="AM33" i="7"/>
  <c r="AN33" i="7"/>
  <c r="AO33" i="7"/>
  <c r="AP33" i="7"/>
  <c r="AQ33" i="7"/>
  <c r="AR33" i="7"/>
  <c r="AS33" i="7"/>
  <c r="AT33" i="7"/>
  <c r="AU33" i="7"/>
  <c r="AV33" i="7"/>
  <c r="AW33" i="7"/>
  <c r="AX33" i="7"/>
  <c r="AY33" i="7"/>
  <c r="BB33" i="7"/>
  <c r="D33" i="7"/>
  <c r="BA34" i="7"/>
  <c r="BA33" i="7" s="1"/>
  <c r="C34" i="7"/>
  <c r="B34" i="7"/>
  <c r="E33" i="6"/>
  <c r="F33" i="6"/>
  <c r="G33" i="6"/>
  <c r="H33" i="6"/>
  <c r="I33" i="6"/>
  <c r="J33" i="6"/>
  <c r="K33" i="6"/>
  <c r="L33" i="6"/>
  <c r="M33" i="6"/>
  <c r="N33" i="6"/>
  <c r="O33" i="6"/>
  <c r="P33" i="6"/>
  <c r="Q33" i="6"/>
  <c r="R33" i="6"/>
  <c r="S33" i="6"/>
  <c r="T33" i="6"/>
  <c r="U33" i="6"/>
  <c r="V33" i="6"/>
  <c r="W33" i="6"/>
  <c r="X33" i="6"/>
  <c r="Y33" i="6"/>
  <c r="Z33" i="6"/>
  <c r="AA33" i="6"/>
  <c r="AB33" i="6"/>
  <c r="AC33" i="6"/>
  <c r="AD33" i="6"/>
  <c r="AE33" i="6"/>
  <c r="AF33" i="6"/>
  <c r="AG33" i="6"/>
  <c r="AH33" i="6"/>
  <c r="AI33" i="6"/>
  <c r="AJ33" i="6"/>
  <c r="AK33" i="6"/>
  <c r="AL33" i="6"/>
  <c r="AM33" i="6"/>
  <c r="AN33" i="6"/>
  <c r="AO33" i="6"/>
  <c r="AP33" i="6"/>
  <c r="AQ33" i="6"/>
  <c r="AR33" i="6"/>
  <c r="AS33" i="6"/>
  <c r="AT33" i="6"/>
  <c r="AU33" i="6"/>
  <c r="AV33" i="6"/>
  <c r="AW33" i="6"/>
  <c r="AX33" i="6"/>
  <c r="AY33" i="6"/>
  <c r="BB33" i="6"/>
  <c r="D33" i="6"/>
  <c r="BA34" i="6"/>
  <c r="BA33" i="6" s="1"/>
  <c r="C34" i="6"/>
  <c r="B34" i="6"/>
  <c r="E33" i="5"/>
  <c r="F33" i="5"/>
  <c r="G33" i="5"/>
  <c r="H33" i="5"/>
  <c r="I33" i="5"/>
  <c r="J33" i="5"/>
  <c r="K33" i="5"/>
  <c r="L33" i="5"/>
  <c r="M33" i="5"/>
  <c r="N33" i="5"/>
  <c r="O33" i="5"/>
  <c r="P33" i="5"/>
  <c r="Q33" i="5"/>
  <c r="R33" i="5"/>
  <c r="S33" i="5"/>
  <c r="T33" i="5"/>
  <c r="U33" i="5"/>
  <c r="V33" i="5"/>
  <c r="W33" i="5"/>
  <c r="X33" i="5"/>
  <c r="Y33" i="5"/>
  <c r="Z33" i="5"/>
  <c r="AA33" i="5"/>
  <c r="AB33" i="5"/>
  <c r="AC33" i="5"/>
  <c r="AD33" i="5"/>
  <c r="AE33" i="5"/>
  <c r="AF33" i="5"/>
  <c r="AG33" i="5"/>
  <c r="AH33" i="5"/>
  <c r="AI33" i="5"/>
  <c r="AJ33" i="5"/>
  <c r="AK33" i="5"/>
  <c r="AL33" i="5"/>
  <c r="AM33" i="5"/>
  <c r="AN33" i="5"/>
  <c r="AO33" i="5"/>
  <c r="AP33" i="5"/>
  <c r="AQ33" i="5"/>
  <c r="AR33" i="5"/>
  <c r="AS33" i="5"/>
  <c r="AT33" i="5"/>
  <c r="AU33" i="5"/>
  <c r="AV33" i="5"/>
  <c r="AW33" i="5"/>
  <c r="AX33" i="5"/>
  <c r="AY33" i="5"/>
  <c r="BB33" i="5"/>
  <c r="D33" i="5"/>
  <c r="BA34" i="5"/>
  <c r="BA33" i="5" s="1"/>
  <c r="C34" i="5"/>
  <c r="B34" i="5"/>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BB33" i="4"/>
  <c r="D33" i="4"/>
  <c r="BA34" i="4"/>
  <c r="BA33" i="4" s="1"/>
  <c r="C34" i="4"/>
  <c r="B34" i="4"/>
  <c r="E33" i="3"/>
  <c r="F33" i="3"/>
  <c r="G33" i="3"/>
  <c r="H33" i="3"/>
  <c r="I33" i="3"/>
  <c r="J33" i="3"/>
  <c r="K33" i="3"/>
  <c r="L33" i="3"/>
  <c r="M33" i="3"/>
  <c r="N33" i="3"/>
  <c r="O33" i="3"/>
  <c r="P33" i="3"/>
  <c r="Q33" i="3"/>
  <c r="R33" i="3"/>
  <c r="S33" i="3"/>
  <c r="T33" i="3"/>
  <c r="U33" i="3"/>
  <c r="V33" i="3"/>
  <c r="W33" i="3"/>
  <c r="X33" i="3"/>
  <c r="Y33" i="3"/>
  <c r="Z33" i="3"/>
  <c r="AA33" i="3"/>
  <c r="AB33" i="3"/>
  <c r="AC33" i="3"/>
  <c r="AD33" i="3"/>
  <c r="AE33" i="3"/>
  <c r="AF33" i="3"/>
  <c r="AG33" i="3"/>
  <c r="AH33" i="3"/>
  <c r="AI33" i="3"/>
  <c r="AJ33" i="3"/>
  <c r="AK33" i="3"/>
  <c r="AL33" i="3"/>
  <c r="AM33" i="3"/>
  <c r="AN33" i="3"/>
  <c r="AO33" i="3"/>
  <c r="AP33" i="3"/>
  <c r="AQ33" i="3"/>
  <c r="AR33" i="3"/>
  <c r="AS33" i="3"/>
  <c r="AV33" i="3"/>
  <c r="D33" i="3"/>
  <c r="AU34" i="3"/>
  <c r="AU33" i="3" s="1"/>
  <c r="C34" i="3"/>
  <c r="B34" i="3"/>
  <c r="F383" i="28"/>
  <c r="E383" i="28"/>
  <c r="E428" i="28"/>
  <c r="D428" i="28"/>
  <c r="H383" i="28"/>
  <c r="G383" i="28"/>
  <c r="D383" i="28"/>
  <c r="C22" i="29"/>
  <c r="B22" i="29"/>
  <c r="C25" i="16"/>
  <c r="B25" i="16"/>
  <c r="C23" i="16"/>
  <c r="B23" i="16"/>
  <c r="C32" i="15"/>
  <c r="B32" i="15"/>
  <c r="E30" i="13"/>
  <c r="G30" i="13"/>
  <c r="H30" i="13"/>
  <c r="I30" i="13"/>
  <c r="J30" i="13"/>
  <c r="K30" i="13"/>
  <c r="L30" i="13"/>
  <c r="M30" i="13"/>
  <c r="N30" i="13"/>
  <c r="O30" i="13"/>
  <c r="P30" i="13"/>
  <c r="Q30" i="13"/>
  <c r="R30" i="13"/>
  <c r="S30" i="13"/>
  <c r="T30" i="13"/>
  <c r="U30" i="13"/>
  <c r="V30" i="13"/>
  <c r="W30" i="13"/>
  <c r="X30" i="13"/>
  <c r="Y30" i="13"/>
  <c r="Z30" i="13"/>
  <c r="AA30" i="13"/>
  <c r="AB30" i="13"/>
  <c r="AC30" i="13"/>
  <c r="AD30" i="13"/>
  <c r="AE30" i="13"/>
  <c r="AF30" i="13"/>
  <c r="AG30" i="13"/>
  <c r="AH30" i="13"/>
  <c r="AI30" i="13"/>
  <c r="AJ30" i="13"/>
  <c r="AK30" i="13"/>
  <c r="AL30" i="13"/>
  <c r="AM30" i="13"/>
  <c r="AN30" i="13"/>
  <c r="AO30" i="13"/>
  <c r="AP30" i="13"/>
  <c r="AQ30" i="13"/>
  <c r="AR30" i="13"/>
  <c r="AS30" i="13"/>
  <c r="AT30" i="13"/>
  <c r="AU30" i="13"/>
  <c r="AV30" i="13"/>
  <c r="AW30" i="13"/>
  <c r="AX30" i="13"/>
  <c r="AY30" i="13"/>
  <c r="AZ30" i="13"/>
  <c r="BA30" i="13"/>
  <c r="BB30" i="13"/>
  <c r="BC30" i="13"/>
  <c r="BD30" i="13"/>
  <c r="BE30" i="13"/>
  <c r="BF30" i="13"/>
  <c r="BG30" i="13"/>
  <c r="BH30" i="13"/>
  <c r="BI30" i="13"/>
  <c r="BJ30" i="13"/>
  <c r="BK30" i="13"/>
  <c r="BL30" i="13"/>
  <c r="BM30" i="13"/>
  <c r="BN30" i="13"/>
  <c r="BO30" i="13"/>
  <c r="BP30" i="13"/>
  <c r="BQ30" i="13"/>
  <c r="BR30" i="13"/>
  <c r="BS30" i="13"/>
  <c r="BT30" i="13"/>
  <c r="BU30" i="13"/>
  <c r="BV30" i="13"/>
  <c r="BW30" i="13"/>
  <c r="BX30" i="13"/>
  <c r="BY30" i="13"/>
  <c r="BZ30" i="13"/>
  <c r="CA30" i="13"/>
  <c r="CB30" i="13"/>
  <c r="CC30" i="13"/>
  <c r="CD30" i="13"/>
  <c r="CE30" i="13"/>
  <c r="CF30" i="13"/>
  <c r="CG30" i="13"/>
  <c r="CH30" i="13"/>
  <c r="CI30" i="13"/>
  <c r="CJ30" i="13"/>
  <c r="CK30" i="13"/>
  <c r="CL30" i="13"/>
  <c r="CM30" i="13"/>
  <c r="CN30" i="13"/>
  <c r="CO30" i="13"/>
  <c r="CP30" i="13"/>
  <c r="CQ30" i="13"/>
  <c r="CR30" i="13"/>
  <c r="CS30" i="13"/>
  <c r="CT30" i="13"/>
  <c r="CU30" i="13"/>
  <c r="CV30" i="13"/>
  <c r="CW30" i="13"/>
  <c r="Q31" i="12"/>
  <c r="R31" i="12"/>
  <c r="S31" i="12"/>
  <c r="T31" i="12"/>
  <c r="U31" i="12"/>
  <c r="V31" i="12"/>
  <c r="W31" i="12"/>
  <c r="X31" i="12"/>
  <c r="Y31" i="12"/>
  <c r="Z31" i="12"/>
  <c r="AA31" i="12"/>
  <c r="AB31" i="12"/>
  <c r="AC31" i="12"/>
  <c r="AD31" i="12"/>
  <c r="AE31" i="12"/>
  <c r="AF31" i="12"/>
  <c r="AG31" i="12"/>
  <c r="AH31" i="12"/>
  <c r="AI31" i="12"/>
  <c r="AJ31" i="12"/>
  <c r="AK31" i="12"/>
  <c r="AL31" i="12"/>
  <c r="AM31" i="12"/>
  <c r="AN31" i="12"/>
  <c r="AO31" i="12"/>
  <c r="AP31" i="12"/>
  <c r="AQ31" i="12"/>
  <c r="AR31" i="12"/>
  <c r="AS31" i="12"/>
  <c r="AT31" i="12"/>
  <c r="AU31" i="12"/>
  <c r="AV31" i="12"/>
  <c r="AW31" i="12"/>
  <c r="AX31" i="12"/>
  <c r="AY31" i="12"/>
  <c r="AZ31" i="12"/>
  <c r="BA31" i="12"/>
  <c r="BB31" i="12"/>
  <c r="BC31" i="12"/>
  <c r="BD31" i="12"/>
  <c r="BE31" i="12"/>
  <c r="BF31" i="12"/>
  <c r="BG31" i="12"/>
  <c r="BH31" i="12"/>
  <c r="BI31" i="12"/>
  <c r="BJ31" i="12"/>
  <c r="BK31" i="12"/>
  <c r="BL31" i="12"/>
  <c r="BM31" i="12"/>
  <c r="BN31" i="12"/>
  <c r="BO31" i="12"/>
  <c r="BP31" i="12"/>
  <c r="BQ31" i="12"/>
  <c r="BR31" i="12"/>
  <c r="BS31" i="12"/>
  <c r="BT31" i="12"/>
  <c r="BU31" i="12"/>
  <c r="BV31" i="12"/>
  <c r="BW31" i="12"/>
  <c r="P31" i="12"/>
  <c r="E31" i="11"/>
  <c r="F31" i="11"/>
  <c r="G31" i="11"/>
  <c r="H31" i="11"/>
  <c r="I31" i="11"/>
  <c r="J31" i="11"/>
  <c r="K31" i="11"/>
  <c r="L31" i="11"/>
  <c r="M31" i="11"/>
  <c r="N31" i="11"/>
  <c r="O31" i="11"/>
  <c r="P31" i="11"/>
  <c r="Q31" i="11"/>
  <c r="R31" i="11"/>
  <c r="S31" i="11"/>
  <c r="T31" i="11"/>
  <c r="U31" i="11"/>
  <c r="V31" i="11"/>
  <c r="W31" i="11"/>
  <c r="X31" i="11"/>
  <c r="Y31" i="11"/>
  <c r="AA31" i="11"/>
  <c r="AB31" i="11"/>
  <c r="AC31" i="11"/>
  <c r="AD31" i="11"/>
  <c r="AE31" i="11"/>
  <c r="D31" i="11"/>
  <c r="E31" i="10"/>
  <c r="F31" i="10"/>
  <c r="H31" i="10"/>
  <c r="I31" i="10"/>
  <c r="J31" i="10"/>
  <c r="K31" i="10"/>
  <c r="L31" i="10"/>
  <c r="M31" i="10"/>
  <c r="O31" i="10"/>
  <c r="P31" i="10"/>
  <c r="Q31" i="10"/>
  <c r="R31" i="10"/>
  <c r="S31" i="10"/>
  <c r="T31" i="10"/>
  <c r="V31" i="10"/>
  <c r="W31" i="10"/>
  <c r="X31" i="10"/>
  <c r="Y31" i="10"/>
  <c r="Z31" i="10"/>
  <c r="AA31" i="10"/>
  <c r="AB31" i="10"/>
  <c r="AC31" i="10"/>
  <c r="AD31" i="10"/>
  <c r="AE31" i="10"/>
  <c r="AF31" i="10"/>
  <c r="AG31" i="10"/>
  <c r="AH31" i="10"/>
  <c r="AJ31" i="10"/>
  <c r="AK31" i="10"/>
  <c r="AL31" i="10"/>
  <c r="AM31" i="10"/>
  <c r="AN31" i="10"/>
  <c r="AO31" i="10"/>
  <c r="AP31" i="10"/>
  <c r="AQ31" i="10"/>
  <c r="AR31" i="10"/>
  <c r="AS31" i="10"/>
  <c r="AT31" i="10"/>
  <c r="AU31" i="10"/>
  <c r="AV31" i="10"/>
  <c r="AX31" i="10"/>
  <c r="AY31" i="10"/>
  <c r="AZ31" i="10"/>
  <c r="BA31" i="10"/>
  <c r="BB31" i="10"/>
  <c r="BC31" i="10"/>
  <c r="BD31" i="10"/>
  <c r="BE31" i="10"/>
  <c r="BF31" i="10"/>
  <c r="BG31" i="10"/>
  <c r="BH31" i="10"/>
  <c r="BI31" i="10"/>
  <c r="BJ31" i="10"/>
  <c r="BL31" i="10"/>
  <c r="BM31" i="10"/>
  <c r="BN31" i="10"/>
  <c r="BO31" i="10"/>
  <c r="BP31" i="10"/>
  <c r="BQ31" i="10"/>
  <c r="BR31" i="10"/>
  <c r="BS31" i="10"/>
  <c r="BT31" i="10"/>
  <c r="BU31" i="10"/>
  <c r="BV31" i="10"/>
  <c r="BW31" i="10"/>
  <c r="L29" i="9"/>
  <c r="M29" i="9"/>
  <c r="N29" i="9"/>
  <c r="Q29" i="9"/>
  <c r="R29" i="9"/>
  <c r="S29" i="9"/>
  <c r="U29" i="9"/>
  <c r="V29" i="9"/>
  <c r="W29" i="9"/>
  <c r="X29" i="9"/>
  <c r="Y29" i="9"/>
  <c r="Z29" i="9"/>
  <c r="AF29" i="9"/>
  <c r="AJ29" i="9"/>
  <c r="AL29" i="9"/>
  <c r="J29" i="9"/>
  <c r="DK31" i="13"/>
  <c r="DK30" i="13" s="1"/>
  <c r="DJ31" i="13"/>
  <c r="DJ30" i="13" s="1"/>
  <c r="DI31" i="13"/>
  <c r="DI30" i="13" s="1"/>
  <c r="DH31" i="13"/>
  <c r="DH30" i="13" s="1"/>
  <c r="DG31" i="13"/>
  <c r="DG30" i="13" s="1"/>
  <c r="DF31" i="13"/>
  <c r="DF30" i="13" s="1"/>
  <c r="DE31" i="13"/>
  <c r="DE30" i="13" s="1"/>
  <c r="DD31" i="13"/>
  <c r="DD30" i="13" s="1"/>
  <c r="DC31" i="13"/>
  <c r="DC30" i="13" s="1"/>
  <c r="DB31" i="13"/>
  <c r="DB30" i="13" s="1"/>
  <c r="DA31" i="13"/>
  <c r="DA30" i="13" s="1"/>
  <c r="CZ31" i="13"/>
  <c r="CZ30" i="13" s="1"/>
  <c r="CY31" i="13"/>
  <c r="CY30" i="13" s="1"/>
  <c r="CX31" i="13"/>
  <c r="CX30" i="13" s="1"/>
  <c r="F31" i="13"/>
  <c r="F30" i="13" s="1"/>
  <c r="D31" i="13"/>
  <c r="D30" i="13" s="1"/>
  <c r="C31" i="13"/>
  <c r="B31" i="13"/>
  <c r="C32" i="12"/>
  <c r="B32" i="12"/>
  <c r="AL32" i="11"/>
  <c r="AL31" i="11" s="1"/>
  <c r="AK32" i="11"/>
  <c r="AK31" i="11" s="1"/>
  <c r="AJ32" i="11"/>
  <c r="AJ31" i="11" s="1"/>
  <c r="AI32" i="11"/>
  <c r="AI31" i="11" s="1"/>
  <c r="AH32" i="11"/>
  <c r="AH31" i="11" s="1"/>
  <c r="AF32" i="11"/>
  <c r="AF31" i="11" s="1"/>
  <c r="C32" i="11"/>
  <c r="B32" i="11"/>
  <c r="CK32" i="10"/>
  <c r="CK31" i="10" s="1"/>
  <c r="CJ32" i="10"/>
  <c r="CJ31" i="10" s="1"/>
  <c r="CI32" i="10"/>
  <c r="CI31" i="10" s="1"/>
  <c r="CH32" i="10"/>
  <c r="CH31" i="10" s="1"/>
  <c r="CG32" i="10"/>
  <c r="CG31" i="10" s="1"/>
  <c r="CE32" i="10"/>
  <c r="CE31" i="10" s="1"/>
  <c r="CD32" i="10"/>
  <c r="CD31" i="10" s="1"/>
  <c r="CC32" i="10"/>
  <c r="CC31" i="10" s="1"/>
  <c r="CB32" i="10"/>
  <c r="CB31" i="10" s="1"/>
  <c r="CA32" i="10"/>
  <c r="CA31" i="10" s="1"/>
  <c r="BZ32" i="10"/>
  <c r="BZ31" i="10" s="1"/>
  <c r="BX32" i="10"/>
  <c r="BX31" i="10" s="1"/>
  <c r="C32" i="10"/>
  <c r="B32" i="10"/>
  <c r="AH30" i="9"/>
  <c r="AH29" i="9" s="1"/>
  <c r="AD30" i="9"/>
  <c r="AD29" i="9" s="1"/>
  <c r="T30" i="9"/>
  <c r="T29" i="9" s="1"/>
  <c r="C30" i="9"/>
  <c r="B30" i="9"/>
  <c r="AZ34" i="7"/>
  <c r="AZ33" i="7" s="1"/>
  <c r="AZ34" i="6"/>
  <c r="AZ33" i="6" s="1"/>
  <c r="AZ34" i="5"/>
  <c r="AZ33" i="5" s="1"/>
  <c r="AZ34" i="4"/>
  <c r="AZ33" i="4" s="1"/>
  <c r="AB30" i="9"/>
  <c r="F18" i="26"/>
  <c r="G18" i="26" s="1"/>
  <c r="H18" i="26" s="1"/>
  <c r="I18" i="26" s="1"/>
  <c r="F17" i="26"/>
  <c r="G17" i="26" s="1"/>
  <c r="H17" i="26" s="1"/>
  <c r="I17" i="26" s="1"/>
  <c r="J19" i="39" l="1"/>
  <c r="J20" i="39" s="1"/>
  <c r="L19" i="39"/>
  <c r="L20" i="39" s="1"/>
  <c r="I19" i="39"/>
  <c r="I20" i="39" s="1"/>
  <c r="H9" i="39"/>
  <c r="AE30" i="9"/>
  <c r="AE29" i="9" s="1"/>
  <c r="P30" i="9"/>
  <c r="P29" i="9" s="1"/>
  <c r="N32" i="10"/>
  <c r="AB29" i="9"/>
  <c r="AG30" i="9"/>
  <c r="AI30" i="9"/>
  <c r="AC30" i="9"/>
  <c r="I448" i="28"/>
  <c r="H448" i="28"/>
  <c r="G448" i="28"/>
  <c r="F448" i="28"/>
  <c r="E448" i="28"/>
  <c r="D448" i="28"/>
  <c r="I444" i="28"/>
  <c r="H444" i="28"/>
  <c r="G444" i="28"/>
  <c r="F444" i="28"/>
  <c r="E444" i="28"/>
  <c r="D444" i="28"/>
  <c r="I442" i="28"/>
  <c r="H440" i="28"/>
  <c r="G440" i="28"/>
  <c r="F440" i="28"/>
  <c r="E440" i="28"/>
  <c r="D440" i="28"/>
  <c r="H438" i="28"/>
  <c r="G438" i="28"/>
  <c r="F438" i="28"/>
  <c r="E438" i="28"/>
  <c r="D438" i="28"/>
  <c r="H429" i="28"/>
  <c r="G429" i="28"/>
  <c r="F429" i="28"/>
  <c r="E429" i="28"/>
  <c r="D429" i="28"/>
  <c r="H425" i="28"/>
  <c r="H415" i="28" s="1"/>
  <c r="G425" i="28"/>
  <c r="G415" i="28" s="1"/>
  <c r="F425" i="28"/>
  <c r="F415" i="28" s="1"/>
  <c r="E425" i="28"/>
  <c r="E415" i="28" s="1"/>
  <c r="D425" i="28"/>
  <c r="D415" i="28" s="1"/>
  <c r="I421" i="28"/>
  <c r="I414" i="28"/>
  <c r="G411" i="28"/>
  <c r="F411" i="28"/>
  <c r="E411" i="28"/>
  <c r="D411" i="28"/>
  <c r="I407" i="28"/>
  <c r="I402" i="28"/>
  <c r="H402" i="28"/>
  <c r="H401" i="28" s="1"/>
  <c r="G402" i="28"/>
  <c r="F402" i="28"/>
  <c r="E402" i="28"/>
  <c r="D402" i="28"/>
  <c r="H395" i="28"/>
  <c r="G395" i="28"/>
  <c r="F395" i="28"/>
  <c r="E395" i="28"/>
  <c r="D395" i="28"/>
  <c r="I388" i="28"/>
  <c r="I385" i="28"/>
  <c r="H378" i="28"/>
  <c r="G378" i="28"/>
  <c r="F378" i="28"/>
  <c r="E378" i="28"/>
  <c r="E377" i="28" s="1"/>
  <c r="D378" i="28"/>
  <c r="D377" i="28" s="1"/>
  <c r="H351" i="28"/>
  <c r="G351" i="28"/>
  <c r="F351" i="28"/>
  <c r="E351" i="28"/>
  <c r="D351" i="28"/>
  <c r="I350" i="28"/>
  <c r="H349" i="28"/>
  <c r="H347" i="28" s="1"/>
  <c r="H346" i="28" s="1"/>
  <c r="G349" i="28"/>
  <c r="G347" i="28" s="1"/>
  <c r="G346" i="28" s="1"/>
  <c r="F349" i="28"/>
  <c r="F347" i="28" s="1"/>
  <c r="F346" i="28" s="1"/>
  <c r="E349" i="28"/>
  <c r="E347" i="28" s="1"/>
  <c r="E346" i="28" s="1"/>
  <c r="D349" i="28"/>
  <c r="D347" i="28" s="1"/>
  <c r="D346" i="28" s="1"/>
  <c r="I347" i="28"/>
  <c r="I346" i="28" s="1"/>
  <c r="I345" i="28"/>
  <c r="I344" i="28"/>
  <c r="I343" i="28"/>
  <c r="H342" i="28"/>
  <c r="H341" i="28" s="1"/>
  <c r="G342" i="28"/>
  <c r="G341" i="28" s="1"/>
  <c r="F342" i="28"/>
  <c r="F341" i="28" s="1"/>
  <c r="E342" i="28"/>
  <c r="E341" i="28" s="1"/>
  <c r="D342" i="28"/>
  <c r="D341" i="28" s="1"/>
  <c r="H304" i="28"/>
  <c r="G304" i="28"/>
  <c r="F304" i="28"/>
  <c r="E304" i="28"/>
  <c r="I294" i="28"/>
  <c r="I293" i="28"/>
  <c r="I292" i="28"/>
  <c r="H255" i="28"/>
  <c r="G255" i="28"/>
  <c r="F255" i="28"/>
  <c r="E255" i="28"/>
  <c r="D255" i="28"/>
  <c r="I237" i="28"/>
  <c r="I236" i="28" s="1"/>
  <c r="H237" i="28"/>
  <c r="H236" i="28" s="1"/>
  <c r="G237" i="28"/>
  <c r="F237" i="28"/>
  <c r="F236" i="28" s="1"/>
  <c r="E237" i="28"/>
  <c r="E236" i="28" s="1"/>
  <c r="D237" i="28"/>
  <c r="D236" i="28" s="1"/>
  <c r="G236" i="28"/>
  <c r="I230" i="28"/>
  <c r="H230" i="28"/>
  <c r="G230" i="28"/>
  <c r="F230" i="28"/>
  <c r="E230" i="28"/>
  <c r="D230" i="28"/>
  <c r="D223" i="28" s="1"/>
  <c r="I225" i="28"/>
  <c r="H225" i="28"/>
  <c r="G225" i="28"/>
  <c r="F225" i="28"/>
  <c r="E225" i="28"/>
  <c r="D225" i="28"/>
  <c r="I222" i="28"/>
  <c r="H221" i="28"/>
  <c r="G221" i="28"/>
  <c r="F221" i="28"/>
  <c r="E221" i="28"/>
  <c r="D221" i="28"/>
  <c r="I220" i="28"/>
  <c r="I219" i="28"/>
  <c r="H218" i="28"/>
  <c r="G218" i="28"/>
  <c r="F218" i="28"/>
  <c r="E218" i="28"/>
  <c r="D218" i="28"/>
  <c r="I217" i="28"/>
  <c r="E216" i="28"/>
  <c r="I216" i="28" s="1"/>
  <c r="I215" i="28"/>
  <c r="H214" i="28"/>
  <c r="G214" i="28"/>
  <c r="F214" i="28"/>
  <c r="E214" i="28"/>
  <c r="D214" i="28"/>
  <c r="H213" i="28"/>
  <c r="G213" i="28"/>
  <c r="F213" i="28"/>
  <c r="E213" i="28"/>
  <c r="D213" i="28"/>
  <c r="I207" i="28"/>
  <c r="I206" i="28" s="1"/>
  <c r="I204" i="28" s="1"/>
  <c r="H207" i="28"/>
  <c r="H206" i="28" s="1"/>
  <c r="H204" i="28" s="1"/>
  <c r="G207" i="28"/>
  <c r="F207" i="28"/>
  <c r="F206" i="28" s="1"/>
  <c r="F204" i="28" s="1"/>
  <c r="E207" i="28"/>
  <c r="E206" i="28" s="1"/>
  <c r="E204" i="28" s="1"/>
  <c r="D207" i="28"/>
  <c r="D206" i="28" s="1"/>
  <c r="D204" i="28" s="1"/>
  <c r="G206" i="28"/>
  <c r="G204" i="28" s="1"/>
  <c r="H201" i="28"/>
  <c r="G201" i="28"/>
  <c r="F201" i="28"/>
  <c r="E201" i="28"/>
  <c r="D201" i="28"/>
  <c r="H200" i="28"/>
  <c r="G200" i="28"/>
  <c r="F200" i="28"/>
  <c r="E200" i="28"/>
  <c r="D200" i="28"/>
  <c r="H199" i="28"/>
  <c r="G199" i="28"/>
  <c r="F199" i="28"/>
  <c r="E199" i="28"/>
  <c r="D199" i="28"/>
  <c r="I198" i="28"/>
  <c r="H193" i="28"/>
  <c r="G193" i="28"/>
  <c r="F193" i="28"/>
  <c r="E193" i="28"/>
  <c r="D193" i="28"/>
  <c r="H192" i="28"/>
  <c r="G192" i="28"/>
  <c r="F192" i="28"/>
  <c r="E192" i="28"/>
  <c r="D192" i="28"/>
  <c r="H191" i="28"/>
  <c r="H188" i="28" s="1"/>
  <c r="G191" i="28"/>
  <c r="F191" i="28"/>
  <c r="E191" i="28"/>
  <c r="E188" i="28" s="1"/>
  <c r="D191" i="28"/>
  <c r="D188" i="28" s="1"/>
  <c r="G188" i="28"/>
  <c r="F188" i="28"/>
  <c r="I182" i="28"/>
  <c r="H182" i="28"/>
  <c r="G182" i="28"/>
  <c r="F182" i="28"/>
  <c r="E182" i="28"/>
  <c r="D182" i="28"/>
  <c r="I179" i="28"/>
  <c r="H179" i="28"/>
  <c r="G179" i="28"/>
  <c r="F179" i="28"/>
  <c r="E179" i="28"/>
  <c r="D179" i="28"/>
  <c r="H177" i="28"/>
  <c r="G177" i="28"/>
  <c r="F177" i="28"/>
  <c r="E177" i="28"/>
  <c r="D177" i="28"/>
  <c r="H176" i="28"/>
  <c r="G176" i="28"/>
  <c r="F176" i="28"/>
  <c r="E176" i="28"/>
  <c r="D176" i="28"/>
  <c r="H174" i="28"/>
  <c r="G174" i="28"/>
  <c r="F174" i="28"/>
  <c r="E174" i="28"/>
  <c r="D174" i="28"/>
  <c r="I169" i="28"/>
  <c r="H169" i="28"/>
  <c r="G169" i="28"/>
  <c r="F169" i="28"/>
  <c r="E169" i="28"/>
  <c r="D169" i="28"/>
  <c r="E164" i="28"/>
  <c r="D164" i="28"/>
  <c r="I162" i="28"/>
  <c r="H162" i="28"/>
  <c r="G162" i="28"/>
  <c r="F162" i="28"/>
  <c r="E162" i="28"/>
  <c r="D162" i="28"/>
  <c r="D159" i="28"/>
  <c r="I159" i="28" s="1"/>
  <c r="I158" i="28"/>
  <c r="I157" i="28"/>
  <c r="I156" i="28"/>
  <c r="I153" i="28"/>
  <c r="H147" i="28"/>
  <c r="G147" i="28"/>
  <c r="F147" i="28"/>
  <c r="E147" i="28"/>
  <c r="D147" i="28"/>
  <c r="H110" i="28"/>
  <c r="G110" i="28"/>
  <c r="F110" i="28"/>
  <c r="E110" i="28"/>
  <c r="D110" i="28"/>
  <c r="I108" i="28"/>
  <c r="G106" i="28"/>
  <c r="G103" i="28" s="1"/>
  <c r="F106" i="28"/>
  <c r="F103" i="28" s="1"/>
  <c r="E106" i="28"/>
  <c r="E103" i="28" s="1"/>
  <c r="E202" i="28" s="1"/>
  <c r="D106" i="28"/>
  <c r="D103" i="28" s="1"/>
  <c r="D202" i="28" s="1"/>
  <c r="I105" i="28"/>
  <c r="H103" i="28"/>
  <c r="H202" i="28" s="1"/>
  <c r="I102" i="28"/>
  <c r="I97" i="28" s="1"/>
  <c r="G100" i="28"/>
  <c r="G97" i="28" s="1"/>
  <c r="F100" i="28"/>
  <c r="F97" i="28" s="1"/>
  <c r="E100" i="28"/>
  <c r="E97" i="28" s="1"/>
  <c r="D100" i="28"/>
  <c r="D97" i="28" s="1"/>
  <c r="H95" i="28"/>
  <c r="H123" i="28" s="1"/>
  <c r="G95" i="28"/>
  <c r="G123" i="28" s="1"/>
  <c r="F95" i="28"/>
  <c r="F123" i="28" s="1"/>
  <c r="E95" i="28"/>
  <c r="E123" i="28" s="1"/>
  <c r="D95" i="28"/>
  <c r="D123" i="28" s="1"/>
  <c r="I94" i="28"/>
  <c r="I93" i="28"/>
  <c r="H92" i="28"/>
  <c r="G92" i="28"/>
  <c r="F92" i="28"/>
  <c r="E92" i="28"/>
  <c r="D92" i="28"/>
  <c r="H89" i="28"/>
  <c r="H117" i="28" s="1"/>
  <c r="G89" i="28"/>
  <c r="G117" i="28" s="1"/>
  <c r="F89" i="28"/>
  <c r="F117" i="28" s="1"/>
  <c r="E89" i="28"/>
  <c r="E117" i="28" s="1"/>
  <c r="D89" i="28"/>
  <c r="D117" i="28" s="1"/>
  <c r="I85" i="28"/>
  <c r="I84" i="28"/>
  <c r="I83" i="28"/>
  <c r="H82" i="28"/>
  <c r="G82" i="28"/>
  <c r="F82" i="28"/>
  <c r="E82" i="28"/>
  <c r="D82" i="28"/>
  <c r="I80" i="28"/>
  <c r="I79" i="28"/>
  <c r="H78" i="28"/>
  <c r="H77" i="28" s="1"/>
  <c r="H203" i="28" s="1"/>
  <c r="G78" i="28"/>
  <c r="G77" i="28" s="1"/>
  <c r="G203" i="28" s="1"/>
  <c r="F78" i="28"/>
  <c r="F77" i="28" s="1"/>
  <c r="F203" i="28" s="1"/>
  <c r="E78" i="28"/>
  <c r="E77" i="28" s="1"/>
  <c r="E203" i="28" s="1"/>
  <c r="D78" i="28"/>
  <c r="I76" i="28"/>
  <c r="I75" i="28"/>
  <c r="I74" i="28"/>
  <c r="H73" i="28"/>
  <c r="G73" i="28"/>
  <c r="F73" i="28"/>
  <c r="E73" i="28"/>
  <c r="D73" i="28"/>
  <c r="H72" i="28"/>
  <c r="H70" i="28" s="1"/>
  <c r="G72" i="28"/>
  <c r="G70" i="28" s="1"/>
  <c r="G197" i="28" s="1"/>
  <c r="F72" i="28"/>
  <c r="E72" i="28"/>
  <c r="E70" i="28" s="1"/>
  <c r="E197" i="28" s="1"/>
  <c r="D72" i="28"/>
  <c r="I71" i="28"/>
  <c r="F70" i="28"/>
  <c r="F197" i="28" s="1"/>
  <c r="I69" i="28"/>
  <c r="H68" i="28"/>
  <c r="H195" i="28" s="1"/>
  <c r="H196" i="28" s="1"/>
  <c r="G68" i="28"/>
  <c r="G195" i="28" s="1"/>
  <c r="G196" i="28" s="1"/>
  <c r="F68" i="28"/>
  <c r="F195" i="28" s="1"/>
  <c r="F196" i="28" s="1"/>
  <c r="E68" i="28"/>
  <c r="E195" i="28" s="1"/>
  <c r="E196" i="28" s="1"/>
  <c r="D68" i="28"/>
  <c r="D195" i="28" s="1"/>
  <c r="D196" i="28" s="1"/>
  <c r="I67" i="28"/>
  <c r="I64" i="28"/>
  <c r="I63" i="28"/>
  <c r="H62" i="28"/>
  <c r="G62" i="28"/>
  <c r="F62" i="28"/>
  <c r="E62" i="28"/>
  <c r="D62" i="28"/>
  <c r="I60" i="28"/>
  <c r="I57" i="28"/>
  <c r="H56" i="28"/>
  <c r="H55" i="28" s="1"/>
  <c r="H53" i="28" s="1"/>
  <c r="G56" i="28"/>
  <c r="F56" i="28"/>
  <c r="F55" i="28" s="1"/>
  <c r="F53" i="28" s="1"/>
  <c r="E56" i="28"/>
  <c r="E55" i="28" s="1"/>
  <c r="E53" i="28" s="1"/>
  <c r="D56" i="28"/>
  <c r="D55" i="28" s="1"/>
  <c r="D53" i="28" s="1"/>
  <c r="G55" i="28"/>
  <c r="G53" i="28" s="1"/>
  <c r="G49" i="28"/>
  <c r="F49" i="28"/>
  <c r="E49" i="28"/>
  <c r="D49" i="28"/>
  <c r="I46" i="28"/>
  <c r="I39" i="28"/>
  <c r="H39" i="28"/>
  <c r="G39" i="28"/>
  <c r="F39" i="28"/>
  <c r="E39" i="28"/>
  <c r="D39" i="28"/>
  <c r="I37" i="28"/>
  <c r="I36" i="28"/>
  <c r="I35" i="28"/>
  <c r="H34" i="28"/>
  <c r="G34" i="28"/>
  <c r="F34" i="28"/>
  <c r="E34" i="28"/>
  <c r="D34" i="28"/>
  <c r="I32" i="28"/>
  <c r="I177" i="28" s="1"/>
  <c r="I31" i="28"/>
  <c r="I29" i="28"/>
  <c r="G24" i="28"/>
  <c r="F24" i="28"/>
  <c r="E24" i="28"/>
  <c r="D24" i="28"/>
  <c r="H23" i="28"/>
  <c r="C92" i="16"/>
  <c r="B92" i="16"/>
  <c r="C98" i="15"/>
  <c r="B98" i="15"/>
  <c r="AL96" i="11"/>
  <c r="AK96" i="11"/>
  <c r="AJ96" i="11"/>
  <c r="AI96" i="11"/>
  <c r="AH96" i="11"/>
  <c r="AG96" i="11"/>
  <c r="AF96" i="11"/>
  <c r="C96" i="11"/>
  <c r="B96" i="11"/>
  <c r="F50" i="30"/>
  <c r="E16" i="31"/>
  <c r="E28" i="31"/>
  <c r="F28" i="31" s="1"/>
  <c r="F29" i="31"/>
  <c r="F18" i="31"/>
  <c r="F19" i="31"/>
  <c r="F20" i="31"/>
  <c r="F21" i="31"/>
  <c r="F22" i="31"/>
  <c r="F23" i="31"/>
  <c r="F24" i="31"/>
  <c r="F25" i="31"/>
  <c r="F26" i="31"/>
  <c r="F27" i="31"/>
  <c r="F30" i="31"/>
  <c r="F31" i="31"/>
  <c r="F32" i="31"/>
  <c r="F33" i="31"/>
  <c r="F34" i="31"/>
  <c r="F35" i="31"/>
  <c r="F36" i="31"/>
  <c r="G89" i="30"/>
  <c r="G90" i="30"/>
  <c r="G91" i="30"/>
  <c r="G92" i="30"/>
  <c r="G93" i="30"/>
  <c r="G94" i="30"/>
  <c r="G95" i="30"/>
  <c r="G96" i="30"/>
  <c r="G97" i="30"/>
  <c r="G98" i="30"/>
  <c r="G99" i="30"/>
  <c r="G100" i="30"/>
  <c r="G101" i="30"/>
  <c r="G102" i="30"/>
  <c r="G103" i="30"/>
  <c r="G104" i="30"/>
  <c r="G105" i="30"/>
  <c r="G106" i="30"/>
  <c r="G107" i="30"/>
  <c r="G108" i="30"/>
  <c r="G109" i="30"/>
  <c r="G110" i="30"/>
  <c r="G111" i="30"/>
  <c r="G112" i="30"/>
  <c r="G113" i="30"/>
  <c r="G114" i="30"/>
  <c r="G115" i="30"/>
  <c r="G116" i="30"/>
  <c r="G117" i="30"/>
  <c r="G118" i="30"/>
  <c r="G119" i="30"/>
  <c r="G120" i="30"/>
  <c r="G121" i="30"/>
  <c r="G122" i="30"/>
  <c r="G123" i="30"/>
  <c r="G124" i="30"/>
  <c r="G125" i="30"/>
  <c r="G126" i="30"/>
  <c r="G127" i="30"/>
  <c r="G128" i="30"/>
  <c r="G129" i="30"/>
  <c r="G130" i="30"/>
  <c r="G131" i="30"/>
  <c r="G132" i="30"/>
  <c r="G133" i="30"/>
  <c r="G134" i="30"/>
  <c r="G135" i="30"/>
  <c r="G136" i="30"/>
  <c r="G137" i="30"/>
  <c r="G138" i="30"/>
  <c r="G139" i="30"/>
  <c r="G140" i="30"/>
  <c r="G141" i="30"/>
  <c r="G142" i="30"/>
  <c r="G143" i="30"/>
  <c r="G144" i="30"/>
  <c r="G145" i="30"/>
  <c r="G146" i="30"/>
  <c r="G147" i="30"/>
  <c r="G148" i="30"/>
  <c r="G149" i="30"/>
  <c r="G150" i="30"/>
  <c r="G151" i="30"/>
  <c r="G152" i="30"/>
  <c r="G153" i="30"/>
  <c r="G154" i="30"/>
  <c r="G88"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1" i="30"/>
  <c r="G52" i="30"/>
  <c r="G53" i="30"/>
  <c r="G54" i="30"/>
  <c r="G55" i="30"/>
  <c r="G56" i="30"/>
  <c r="G57" i="30"/>
  <c r="G58" i="30"/>
  <c r="G59" i="30"/>
  <c r="G60" i="30"/>
  <c r="G61" i="30"/>
  <c r="G62" i="30"/>
  <c r="G63" i="30"/>
  <c r="G64" i="30"/>
  <c r="G65" i="30"/>
  <c r="G66" i="30"/>
  <c r="G67" i="30"/>
  <c r="G68" i="30"/>
  <c r="G69" i="30"/>
  <c r="G70" i="30"/>
  <c r="G71" i="30"/>
  <c r="G72" i="30"/>
  <c r="G73" i="30"/>
  <c r="G74" i="30"/>
  <c r="G75" i="30"/>
  <c r="G76" i="30"/>
  <c r="G77" i="30"/>
  <c r="G78" i="30"/>
  <c r="G79" i="30"/>
  <c r="G80" i="30"/>
  <c r="G81" i="30"/>
  <c r="G82" i="30"/>
  <c r="G83" i="30"/>
  <c r="G84" i="30"/>
  <c r="G85" i="30"/>
  <c r="G86" i="30"/>
  <c r="G21" i="30"/>
  <c r="G20" i="30"/>
  <c r="E50" i="30"/>
  <c r="C20" i="29"/>
  <c r="B20" i="29"/>
  <c r="K96" i="9"/>
  <c r="V96" i="9" s="1"/>
  <c r="E64" i="7"/>
  <c r="F64" i="7"/>
  <c r="G64" i="7"/>
  <c r="H64" i="7"/>
  <c r="I64" i="7"/>
  <c r="J64" i="7"/>
  <c r="K64" i="7"/>
  <c r="L64" i="7"/>
  <c r="M64" i="7"/>
  <c r="N64" i="7"/>
  <c r="O64" i="7"/>
  <c r="P64" i="7"/>
  <c r="Q64" i="7"/>
  <c r="R64" i="7"/>
  <c r="S64" i="7"/>
  <c r="T64" i="7"/>
  <c r="U64" i="7"/>
  <c r="V64" i="7"/>
  <c r="W64" i="7"/>
  <c r="X64" i="7"/>
  <c r="Y64" i="7"/>
  <c r="Z64" i="7"/>
  <c r="AA64" i="7"/>
  <c r="AB64" i="7"/>
  <c r="AC64" i="7"/>
  <c r="AD64" i="7"/>
  <c r="AE64" i="7"/>
  <c r="AF64" i="7"/>
  <c r="AG64" i="7"/>
  <c r="AH64" i="7"/>
  <c r="AI64" i="7"/>
  <c r="AJ64" i="7"/>
  <c r="AK64" i="7"/>
  <c r="AL64" i="7"/>
  <c r="AM64" i="7"/>
  <c r="AN64" i="7"/>
  <c r="AO64" i="7"/>
  <c r="AP64" i="7"/>
  <c r="AQ64" i="7"/>
  <c r="AR64" i="7"/>
  <c r="AS64" i="7"/>
  <c r="AT64" i="7"/>
  <c r="AU64" i="7"/>
  <c r="AV64" i="7"/>
  <c r="AW64" i="7"/>
  <c r="AX64" i="7"/>
  <c r="AY64" i="7"/>
  <c r="BB64" i="7"/>
  <c r="D64" i="7"/>
  <c r="C65" i="7"/>
  <c r="BA65" i="7"/>
  <c r="BA64" i="7" s="1"/>
  <c r="B65" i="7"/>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AH64" i="6"/>
  <c r="AI64" i="6"/>
  <c r="AJ64" i="6"/>
  <c r="AK64" i="6"/>
  <c r="AL64" i="6"/>
  <c r="AM64" i="6"/>
  <c r="AN64" i="6"/>
  <c r="AO64" i="6"/>
  <c r="AP64" i="6"/>
  <c r="AQ64" i="6"/>
  <c r="AR64" i="6"/>
  <c r="AS64" i="6"/>
  <c r="AT64" i="6"/>
  <c r="AU64" i="6"/>
  <c r="AV64" i="6"/>
  <c r="AW64" i="6"/>
  <c r="AX64" i="6"/>
  <c r="AY64" i="6"/>
  <c r="BB64" i="6"/>
  <c r="D64" i="6"/>
  <c r="C65" i="6"/>
  <c r="B65" i="6"/>
  <c r="BA65" i="6"/>
  <c r="BA64" i="6" s="1"/>
  <c r="E61" i="5"/>
  <c r="F61" i="5"/>
  <c r="G61" i="5"/>
  <c r="H61" i="5"/>
  <c r="I61" i="5"/>
  <c r="J61" i="5"/>
  <c r="K61" i="5"/>
  <c r="L61" i="5"/>
  <c r="M61" i="5"/>
  <c r="N61" i="5"/>
  <c r="O61" i="5"/>
  <c r="P61" i="5"/>
  <c r="Q61" i="5"/>
  <c r="R61" i="5"/>
  <c r="S61" i="5"/>
  <c r="T61" i="5"/>
  <c r="U61" i="5"/>
  <c r="V61" i="5"/>
  <c r="W61" i="5"/>
  <c r="X61" i="5"/>
  <c r="Y61" i="5"/>
  <c r="Z61" i="5"/>
  <c r="AA61" i="5"/>
  <c r="AB61" i="5"/>
  <c r="AC61" i="5"/>
  <c r="AD61" i="5"/>
  <c r="AE61" i="5"/>
  <c r="AF61" i="5"/>
  <c r="AG61" i="5"/>
  <c r="AH61" i="5"/>
  <c r="AI61" i="5"/>
  <c r="AJ61" i="5"/>
  <c r="AK61" i="5"/>
  <c r="AL61" i="5"/>
  <c r="AM61" i="5"/>
  <c r="AN61" i="5"/>
  <c r="AO61" i="5"/>
  <c r="AP61" i="5"/>
  <c r="AQ61" i="5"/>
  <c r="AR61" i="5"/>
  <c r="AS61" i="5"/>
  <c r="AT61" i="5"/>
  <c r="AU61" i="5"/>
  <c r="AV61" i="5"/>
  <c r="AW61" i="5"/>
  <c r="AX61" i="5"/>
  <c r="AY61" i="5"/>
  <c r="BB61" i="5"/>
  <c r="D61" i="5"/>
  <c r="C62" i="5"/>
  <c r="B62" i="5"/>
  <c r="BA62" i="5"/>
  <c r="BA61" i="5" s="1"/>
  <c r="E62" i="4"/>
  <c r="F62" i="4"/>
  <c r="G62" i="4"/>
  <c r="H62" i="4"/>
  <c r="I62" i="4"/>
  <c r="J62" i="4"/>
  <c r="K62" i="4"/>
  <c r="L62" i="4"/>
  <c r="M62" i="4"/>
  <c r="N62" i="4"/>
  <c r="O62" i="4"/>
  <c r="P62" i="4"/>
  <c r="Q62" i="4"/>
  <c r="R62" i="4"/>
  <c r="S62" i="4"/>
  <c r="T62" i="4"/>
  <c r="U62" i="4"/>
  <c r="V62" i="4"/>
  <c r="W62" i="4"/>
  <c r="X62" i="4"/>
  <c r="Y62" i="4"/>
  <c r="Z62" i="4"/>
  <c r="AA62" i="4"/>
  <c r="AB62" i="4"/>
  <c r="AC62" i="4"/>
  <c r="AD62" i="4"/>
  <c r="AE62" i="4"/>
  <c r="AF62" i="4"/>
  <c r="AG62" i="4"/>
  <c r="AH62" i="4"/>
  <c r="AI62" i="4"/>
  <c r="AJ62" i="4"/>
  <c r="AK62" i="4"/>
  <c r="AL62" i="4"/>
  <c r="AM62" i="4"/>
  <c r="AN62" i="4"/>
  <c r="AO62" i="4"/>
  <c r="AP62" i="4"/>
  <c r="AQ62" i="4"/>
  <c r="AR62" i="4"/>
  <c r="AS62" i="4"/>
  <c r="AT62" i="4"/>
  <c r="AU62" i="4"/>
  <c r="AV62" i="4"/>
  <c r="AW62" i="4"/>
  <c r="AX62" i="4"/>
  <c r="AY62" i="4"/>
  <c r="BB62" i="4"/>
  <c r="D62" i="4"/>
  <c r="C63" i="4"/>
  <c r="B63" i="4"/>
  <c r="BA63" i="4"/>
  <c r="BA62" i="4" s="1"/>
  <c r="E61" i="3"/>
  <c r="F61" i="3"/>
  <c r="G61" i="3"/>
  <c r="H61" i="3"/>
  <c r="I61" i="3"/>
  <c r="J61" i="3"/>
  <c r="K61" i="3"/>
  <c r="L61" i="3"/>
  <c r="M61" i="3"/>
  <c r="N61" i="3"/>
  <c r="O61" i="3"/>
  <c r="P61" i="3"/>
  <c r="Q61" i="3"/>
  <c r="R61" i="3"/>
  <c r="S61" i="3"/>
  <c r="T61" i="3"/>
  <c r="U61" i="3"/>
  <c r="V61" i="3"/>
  <c r="W61" i="3"/>
  <c r="X61" i="3"/>
  <c r="Y61" i="3"/>
  <c r="Z61" i="3"/>
  <c r="AA61" i="3"/>
  <c r="AB61" i="3"/>
  <c r="AC61" i="3"/>
  <c r="AD61" i="3"/>
  <c r="AE61" i="3"/>
  <c r="AF61" i="3"/>
  <c r="AG61" i="3"/>
  <c r="AH61" i="3"/>
  <c r="AI61" i="3"/>
  <c r="AJ61" i="3"/>
  <c r="AK61" i="3"/>
  <c r="AL61" i="3"/>
  <c r="AM61" i="3"/>
  <c r="AN61" i="3"/>
  <c r="AO61" i="3"/>
  <c r="AP61" i="3"/>
  <c r="AQ61" i="3"/>
  <c r="AR61" i="3"/>
  <c r="AS61" i="3"/>
  <c r="AV61" i="3"/>
  <c r="D61" i="3"/>
  <c r="AB56" i="3"/>
  <c r="C62" i="3"/>
  <c r="B62" i="3"/>
  <c r="AU62" i="3"/>
  <c r="AU61" i="3" s="1"/>
  <c r="C39" i="20"/>
  <c r="B39" i="20"/>
  <c r="E70" i="13"/>
  <c r="E65" i="13" s="1"/>
  <c r="F70" i="13"/>
  <c r="F65" i="13" s="1"/>
  <c r="G70" i="13"/>
  <c r="G65" i="13" s="1"/>
  <c r="I70" i="13"/>
  <c r="I65" i="13" s="1"/>
  <c r="M70" i="13"/>
  <c r="M65" i="13" s="1"/>
  <c r="R70" i="13"/>
  <c r="R65" i="13" s="1"/>
  <c r="S70" i="13"/>
  <c r="S65" i="13" s="1"/>
  <c r="T70" i="13"/>
  <c r="T65" i="13" s="1"/>
  <c r="U70" i="13"/>
  <c r="U65" i="13" s="1"/>
  <c r="V70" i="13"/>
  <c r="V65" i="13" s="1"/>
  <c r="W70" i="13"/>
  <c r="W65" i="13" s="1"/>
  <c r="X70" i="13"/>
  <c r="X65" i="13" s="1"/>
  <c r="Y70" i="13"/>
  <c r="Y65" i="13" s="1"/>
  <c r="Z70" i="13"/>
  <c r="Z65" i="13" s="1"/>
  <c r="AA70" i="13"/>
  <c r="AA65" i="13" s="1"/>
  <c r="AB70" i="13"/>
  <c r="AB65" i="13" s="1"/>
  <c r="AC70" i="13"/>
  <c r="AC65" i="13" s="1"/>
  <c r="AD70" i="13"/>
  <c r="AD65" i="13" s="1"/>
  <c r="AE70" i="13"/>
  <c r="AE65" i="13" s="1"/>
  <c r="AF70" i="13"/>
  <c r="AF65" i="13" s="1"/>
  <c r="AG70" i="13"/>
  <c r="AG65" i="13" s="1"/>
  <c r="AH70" i="13"/>
  <c r="AH65" i="13" s="1"/>
  <c r="AI70" i="13"/>
  <c r="AI65" i="13" s="1"/>
  <c r="AJ70" i="13"/>
  <c r="AJ65" i="13" s="1"/>
  <c r="AK70" i="13"/>
  <c r="AK65" i="13" s="1"/>
  <c r="AM70" i="13"/>
  <c r="AM65" i="13" s="1"/>
  <c r="AN70" i="13"/>
  <c r="AN65" i="13" s="1"/>
  <c r="AO70" i="13"/>
  <c r="AO65" i="13" s="1"/>
  <c r="AP70" i="13"/>
  <c r="AP65" i="13" s="1"/>
  <c r="AQ70" i="13"/>
  <c r="AQ65" i="13" s="1"/>
  <c r="AR70" i="13"/>
  <c r="AR65" i="13" s="1"/>
  <c r="AS70" i="13"/>
  <c r="AS65" i="13" s="1"/>
  <c r="AT70" i="13"/>
  <c r="AT65" i="13" s="1"/>
  <c r="AU70" i="13"/>
  <c r="AU65" i="13" s="1"/>
  <c r="AV70" i="13"/>
  <c r="AV65" i="13" s="1"/>
  <c r="AW70" i="13"/>
  <c r="AW65" i="13" s="1"/>
  <c r="AX70" i="13"/>
  <c r="AX65" i="13" s="1"/>
  <c r="AY70" i="13"/>
  <c r="AY65" i="13" s="1"/>
  <c r="BA70" i="13"/>
  <c r="BA65" i="13" s="1"/>
  <c r="BB70" i="13"/>
  <c r="BB65" i="13" s="1"/>
  <c r="BC70" i="13"/>
  <c r="BC65" i="13" s="1"/>
  <c r="BD70" i="13"/>
  <c r="BD65" i="13" s="1"/>
  <c r="BE70" i="13"/>
  <c r="BE65" i="13" s="1"/>
  <c r="BF70" i="13"/>
  <c r="BF65" i="13" s="1"/>
  <c r="BG70" i="13"/>
  <c r="BG65" i="13" s="1"/>
  <c r="BH70" i="13"/>
  <c r="BH65" i="13" s="1"/>
  <c r="BI70" i="13"/>
  <c r="BI65" i="13" s="1"/>
  <c r="BJ70" i="13"/>
  <c r="BJ65" i="13" s="1"/>
  <c r="BK70" i="13"/>
  <c r="BK65" i="13" s="1"/>
  <c r="BL70" i="13"/>
  <c r="BL65" i="13" s="1"/>
  <c r="BM70" i="13"/>
  <c r="BM65" i="13" s="1"/>
  <c r="BO70" i="13"/>
  <c r="BO65" i="13" s="1"/>
  <c r="BP70" i="13"/>
  <c r="BP65" i="13" s="1"/>
  <c r="BQ70" i="13"/>
  <c r="BQ65" i="13" s="1"/>
  <c r="BR70" i="13"/>
  <c r="BR65" i="13" s="1"/>
  <c r="BS70" i="13"/>
  <c r="BS65" i="13" s="1"/>
  <c r="BT70" i="13"/>
  <c r="BT65" i="13" s="1"/>
  <c r="BU70" i="13"/>
  <c r="BU65" i="13" s="1"/>
  <c r="BV70" i="13"/>
  <c r="BV65" i="13" s="1"/>
  <c r="BW70" i="13"/>
  <c r="BW65" i="13" s="1"/>
  <c r="BX70" i="13"/>
  <c r="BX65" i="13" s="1"/>
  <c r="BY70" i="13"/>
  <c r="BY65" i="13" s="1"/>
  <c r="BZ70" i="13"/>
  <c r="BZ65" i="13" s="1"/>
  <c r="CA70" i="13"/>
  <c r="CA65" i="13" s="1"/>
  <c r="CC70" i="13"/>
  <c r="CC65" i="13" s="1"/>
  <c r="CD70" i="13"/>
  <c r="CD65" i="13" s="1"/>
  <c r="CE70" i="13"/>
  <c r="CE65" i="13" s="1"/>
  <c r="CF70" i="13"/>
  <c r="CF65" i="13" s="1"/>
  <c r="CG70" i="13"/>
  <c r="CG65" i="13" s="1"/>
  <c r="CH70" i="13"/>
  <c r="CH65" i="13" s="1"/>
  <c r="CI70" i="13"/>
  <c r="CI65" i="13" s="1"/>
  <c r="CJ70" i="13"/>
  <c r="CJ65" i="13" s="1"/>
  <c r="CK70" i="13"/>
  <c r="CK65" i="13" s="1"/>
  <c r="CL70" i="13"/>
  <c r="CL65" i="13" s="1"/>
  <c r="CM70" i="13"/>
  <c r="CM65" i="13" s="1"/>
  <c r="CN70" i="13"/>
  <c r="CN65" i="13" s="1"/>
  <c r="CO70" i="13"/>
  <c r="CO65" i="13" s="1"/>
  <c r="CQ70" i="13"/>
  <c r="CQ65" i="13" s="1"/>
  <c r="CR70" i="13"/>
  <c r="CR65" i="13" s="1"/>
  <c r="CS70" i="13"/>
  <c r="CS65" i="13" s="1"/>
  <c r="CT70" i="13"/>
  <c r="CT65" i="13" s="1"/>
  <c r="CU70" i="13"/>
  <c r="CU65" i="13" s="1"/>
  <c r="CV70" i="13"/>
  <c r="CV65" i="13" s="1"/>
  <c r="CW70" i="13"/>
  <c r="CW65" i="13" s="1"/>
  <c r="D70" i="13"/>
  <c r="D65" i="13" s="1"/>
  <c r="C65" i="16"/>
  <c r="B65" i="16"/>
  <c r="C72" i="15"/>
  <c r="B72" i="15"/>
  <c r="CP71" i="13"/>
  <c r="CP70" i="13" s="1"/>
  <c r="CP65" i="13" s="1"/>
  <c r="CB71" i="13"/>
  <c r="CB70" i="13" s="1"/>
  <c r="CB65" i="13" s="1"/>
  <c r="BN71" i="13"/>
  <c r="BN70" i="13" s="1"/>
  <c r="BN65" i="13" s="1"/>
  <c r="AZ71" i="13"/>
  <c r="AZ70" i="13" s="1"/>
  <c r="AZ65" i="13" s="1"/>
  <c r="AL71" i="13"/>
  <c r="AL70" i="13" s="1"/>
  <c r="AL65" i="13" s="1"/>
  <c r="C71" i="13"/>
  <c r="DK71" i="13"/>
  <c r="DK70" i="13" s="1"/>
  <c r="DK65" i="13" s="1"/>
  <c r="DJ71" i="13"/>
  <c r="DJ70" i="13" s="1"/>
  <c r="DJ65" i="13" s="1"/>
  <c r="DI71" i="13"/>
  <c r="DI70" i="13" s="1"/>
  <c r="DI65" i="13" s="1"/>
  <c r="DH71" i="13"/>
  <c r="DH70" i="13" s="1"/>
  <c r="DH65" i="13" s="1"/>
  <c r="DG71" i="13"/>
  <c r="DG70" i="13" s="1"/>
  <c r="DG65" i="13" s="1"/>
  <c r="DF71" i="13"/>
  <c r="DF70" i="13" s="1"/>
  <c r="DF65" i="13" s="1"/>
  <c r="DE71" i="13"/>
  <c r="DE70" i="13" s="1"/>
  <c r="DE65" i="13" s="1"/>
  <c r="DC71" i="13"/>
  <c r="DC70" i="13" s="1"/>
  <c r="DB71" i="13"/>
  <c r="DB70" i="13" s="1"/>
  <c r="DA71" i="13"/>
  <c r="DA70" i="13" s="1"/>
  <c r="CZ71" i="13"/>
  <c r="CZ70" i="13" s="1"/>
  <c r="CY71" i="13"/>
  <c r="CY70" i="13" s="1"/>
  <c r="CX71" i="13"/>
  <c r="CX70" i="13" s="1"/>
  <c r="P71" i="13"/>
  <c r="P70" i="13" s="1"/>
  <c r="P65" i="13" s="1"/>
  <c r="O71" i="13"/>
  <c r="O70" i="13" s="1"/>
  <c r="O65" i="13" s="1"/>
  <c r="N71" i="13"/>
  <c r="N70" i="13" s="1"/>
  <c r="N65" i="13" s="1"/>
  <c r="L71" i="13"/>
  <c r="L70" i="13" s="1"/>
  <c r="L65" i="13" s="1"/>
  <c r="K71" i="13"/>
  <c r="K70" i="13" s="1"/>
  <c r="K65" i="13" s="1"/>
  <c r="B71" i="13"/>
  <c r="E71" i="12"/>
  <c r="E66" i="12" s="1"/>
  <c r="F71" i="12"/>
  <c r="F66" i="12" s="1"/>
  <c r="H71" i="12"/>
  <c r="H66" i="12" s="1"/>
  <c r="I71" i="12"/>
  <c r="J71" i="12"/>
  <c r="J66" i="12" s="1"/>
  <c r="K71" i="12"/>
  <c r="K66" i="12" s="1"/>
  <c r="L71" i="12"/>
  <c r="L66" i="12" s="1"/>
  <c r="M71" i="12"/>
  <c r="M66" i="12" s="1"/>
  <c r="N71" i="12"/>
  <c r="N66" i="12" s="1"/>
  <c r="O71" i="12"/>
  <c r="O66" i="12" s="1"/>
  <c r="P71" i="12"/>
  <c r="P66" i="12" s="1"/>
  <c r="Q71" i="12"/>
  <c r="R71" i="12"/>
  <c r="T71" i="12"/>
  <c r="T66" i="12" s="1"/>
  <c r="U71" i="12"/>
  <c r="U66" i="12" s="1"/>
  <c r="V71" i="12"/>
  <c r="V66" i="12" s="1"/>
  <c r="W71" i="12"/>
  <c r="W66" i="12" s="1"/>
  <c r="X71" i="12"/>
  <c r="X66" i="12" s="1"/>
  <c r="Y71" i="12"/>
  <c r="Y66" i="12" s="1"/>
  <c r="Z71" i="12"/>
  <c r="AA71" i="12"/>
  <c r="AA66" i="12" s="1"/>
  <c r="AB71" i="12"/>
  <c r="AB66" i="12" s="1"/>
  <c r="AC71" i="12"/>
  <c r="AC66" i="12" s="1"/>
  <c r="AD71" i="12"/>
  <c r="AD66" i="12" s="1"/>
  <c r="AE71" i="12"/>
  <c r="AE66" i="12" s="1"/>
  <c r="AF71" i="12"/>
  <c r="AF66" i="12" s="1"/>
  <c r="AG71" i="12"/>
  <c r="AG66" i="12" s="1"/>
  <c r="AH71" i="12"/>
  <c r="AI71" i="12"/>
  <c r="AI66" i="12" s="1"/>
  <c r="AJ71" i="12"/>
  <c r="AJ66" i="12" s="1"/>
  <c r="AK71" i="12"/>
  <c r="AK66" i="12" s="1"/>
  <c r="AL71" i="12"/>
  <c r="AL66" i="12" s="1"/>
  <c r="AM71" i="12"/>
  <c r="AM66" i="12" s="1"/>
  <c r="AN71" i="12"/>
  <c r="AN66" i="12" s="1"/>
  <c r="AO71" i="12"/>
  <c r="AO66" i="12" s="1"/>
  <c r="AP71" i="12"/>
  <c r="AQ71" i="12"/>
  <c r="AQ66" i="12" s="1"/>
  <c r="AR71" i="12"/>
  <c r="AR66" i="12" s="1"/>
  <c r="AS71" i="12"/>
  <c r="AS66" i="12" s="1"/>
  <c r="AT71" i="12"/>
  <c r="AT66" i="12" s="1"/>
  <c r="AU71" i="12"/>
  <c r="AU66" i="12" s="1"/>
  <c r="AV71" i="12"/>
  <c r="AV66" i="12" s="1"/>
  <c r="AW71" i="12"/>
  <c r="AW66" i="12" s="1"/>
  <c r="AX71" i="12"/>
  <c r="AY71" i="12"/>
  <c r="AY66" i="12" s="1"/>
  <c r="AZ71" i="12"/>
  <c r="AZ66" i="12" s="1"/>
  <c r="BA71" i="12"/>
  <c r="BA66" i="12" s="1"/>
  <c r="BB71" i="12"/>
  <c r="BB66" i="12" s="1"/>
  <c r="BC71" i="12"/>
  <c r="BC66" i="12" s="1"/>
  <c r="BD71" i="12"/>
  <c r="BD66" i="12" s="1"/>
  <c r="BE71" i="12"/>
  <c r="BE66" i="12" s="1"/>
  <c r="BF71" i="12"/>
  <c r="BG71" i="12"/>
  <c r="BG66" i="12" s="1"/>
  <c r="BH71" i="12"/>
  <c r="BH66" i="12" s="1"/>
  <c r="BI71" i="12"/>
  <c r="BI66" i="12" s="1"/>
  <c r="BJ71" i="12"/>
  <c r="BJ66" i="12" s="1"/>
  <c r="BK71" i="12"/>
  <c r="BK66" i="12" s="1"/>
  <c r="BL71" i="12"/>
  <c r="BL66" i="12" s="1"/>
  <c r="BM71" i="12"/>
  <c r="BM66" i="12" s="1"/>
  <c r="BN71" i="12"/>
  <c r="BO71" i="12"/>
  <c r="BO66" i="12" s="1"/>
  <c r="BP71" i="12"/>
  <c r="BP66" i="12" s="1"/>
  <c r="BQ71" i="12"/>
  <c r="BQ66" i="12" s="1"/>
  <c r="BR71" i="12"/>
  <c r="BR66" i="12" s="1"/>
  <c r="BS71" i="12"/>
  <c r="BS66" i="12" s="1"/>
  <c r="BT71" i="12"/>
  <c r="BT66" i="12" s="1"/>
  <c r="BU71" i="12"/>
  <c r="BU66" i="12" s="1"/>
  <c r="BV71" i="12"/>
  <c r="BW71" i="12"/>
  <c r="BW66" i="12" s="1"/>
  <c r="D71" i="12"/>
  <c r="D66" i="12" s="1"/>
  <c r="I66" i="12"/>
  <c r="Q66" i="12"/>
  <c r="R66" i="12"/>
  <c r="Z66" i="12"/>
  <c r="AH66" i="12"/>
  <c r="AP66" i="12"/>
  <c r="AX66" i="12"/>
  <c r="BF66" i="12"/>
  <c r="BN66" i="12"/>
  <c r="BV66" i="12"/>
  <c r="E68" i="11"/>
  <c r="E63" i="11" s="1"/>
  <c r="F68" i="11"/>
  <c r="F63" i="11" s="1"/>
  <c r="G68" i="11"/>
  <c r="G63" i="11" s="1"/>
  <c r="H68" i="11"/>
  <c r="H63" i="11" s="1"/>
  <c r="I68" i="11"/>
  <c r="I63" i="11" s="1"/>
  <c r="J68" i="11"/>
  <c r="J63" i="11" s="1"/>
  <c r="K68" i="11"/>
  <c r="K63" i="11" s="1"/>
  <c r="L68" i="11"/>
  <c r="L63" i="11" s="1"/>
  <c r="M68" i="11"/>
  <c r="M63" i="11" s="1"/>
  <c r="N68" i="11"/>
  <c r="N63" i="11" s="1"/>
  <c r="O68" i="11"/>
  <c r="O63" i="11" s="1"/>
  <c r="P68" i="11"/>
  <c r="P63" i="11" s="1"/>
  <c r="Q68" i="11"/>
  <c r="Q63" i="11" s="1"/>
  <c r="R68" i="11"/>
  <c r="R63" i="11" s="1"/>
  <c r="S68" i="11"/>
  <c r="S63" i="11" s="1"/>
  <c r="T68" i="11"/>
  <c r="T63" i="11" s="1"/>
  <c r="U68" i="11"/>
  <c r="U63" i="11" s="1"/>
  <c r="V68" i="11"/>
  <c r="V63" i="11" s="1"/>
  <c r="W68" i="11"/>
  <c r="W63" i="11" s="1"/>
  <c r="X68" i="11"/>
  <c r="X63" i="11" s="1"/>
  <c r="Y68" i="11"/>
  <c r="D68" i="11"/>
  <c r="D63" i="11" s="1"/>
  <c r="Y63" i="11"/>
  <c r="E71" i="10"/>
  <c r="E66" i="10" s="1"/>
  <c r="F71" i="10"/>
  <c r="F66" i="10" s="1"/>
  <c r="H71" i="10"/>
  <c r="H66" i="10" s="1"/>
  <c r="I71" i="10"/>
  <c r="I66" i="10" s="1"/>
  <c r="J71" i="10"/>
  <c r="J66" i="10" s="1"/>
  <c r="K71" i="10"/>
  <c r="K66" i="10" s="1"/>
  <c r="L71" i="10"/>
  <c r="L66" i="10" s="1"/>
  <c r="M71" i="10"/>
  <c r="M66" i="10" s="1"/>
  <c r="N71" i="10"/>
  <c r="N66" i="10" s="1"/>
  <c r="O71" i="10"/>
  <c r="O66" i="10" s="1"/>
  <c r="P71" i="10"/>
  <c r="Q71" i="10"/>
  <c r="Q66" i="10" s="1"/>
  <c r="R71" i="10"/>
  <c r="R66" i="10" s="1"/>
  <c r="S71" i="10"/>
  <c r="S66" i="10" s="1"/>
  <c r="T71" i="10"/>
  <c r="T66" i="10" s="1"/>
  <c r="V71" i="10"/>
  <c r="V66" i="10" s="1"/>
  <c r="W71" i="10"/>
  <c r="W66" i="10" s="1"/>
  <c r="X71" i="10"/>
  <c r="X66" i="10" s="1"/>
  <c r="Y71" i="10"/>
  <c r="Y66" i="10" s="1"/>
  <c r="Z71" i="10"/>
  <c r="Z66" i="10" s="1"/>
  <c r="AA71" i="10"/>
  <c r="AA66" i="10" s="1"/>
  <c r="AB71" i="10"/>
  <c r="AB66" i="10" s="1"/>
  <c r="AC71" i="10"/>
  <c r="AC66" i="10" s="1"/>
  <c r="AD71" i="10"/>
  <c r="AD66" i="10" s="1"/>
  <c r="AE71" i="10"/>
  <c r="AE66" i="10" s="1"/>
  <c r="AF71" i="10"/>
  <c r="AF66" i="10" s="1"/>
  <c r="AG71" i="10"/>
  <c r="AH71" i="10"/>
  <c r="AH66" i="10" s="1"/>
  <c r="AJ71" i="10"/>
  <c r="AJ66" i="10" s="1"/>
  <c r="AK71" i="10"/>
  <c r="AK66" i="10" s="1"/>
  <c r="AL71" i="10"/>
  <c r="AL66" i="10" s="1"/>
  <c r="AM71" i="10"/>
  <c r="AM66" i="10" s="1"/>
  <c r="AN71" i="10"/>
  <c r="AN66" i="10" s="1"/>
  <c r="AO71" i="10"/>
  <c r="AO66" i="10" s="1"/>
  <c r="AP71" i="10"/>
  <c r="AP66" i="10" s="1"/>
  <c r="AQ71" i="10"/>
  <c r="AQ66" i="10" s="1"/>
  <c r="AR71" i="10"/>
  <c r="AR66" i="10" s="1"/>
  <c r="AS71" i="10"/>
  <c r="AS66" i="10" s="1"/>
  <c r="AT71" i="10"/>
  <c r="AT66" i="10" s="1"/>
  <c r="AU71" i="10"/>
  <c r="AU66" i="10" s="1"/>
  <c r="AV71" i="10"/>
  <c r="AV66" i="10" s="1"/>
  <c r="AX71" i="10"/>
  <c r="AX66" i="10" s="1"/>
  <c r="AY71" i="10"/>
  <c r="AY66" i="10" s="1"/>
  <c r="AZ71" i="10"/>
  <c r="AZ66" i="10" s="1"/>
  <c r="BA71" i="10"/>
  <c r="BA66" i="10" s="1"/>
  <c r="BB71" i="10"/>
  <c r="BB66" i="10" s="1"/>
  <c r="BC71" i="10"/>
  <c r="BC66" i="10" s="1"/>
  <c r="BD71" i="10"/>
  <c r="BD66" i="10" s="1"/>
  <c r="BE71" i="10"/>
  <c r="BE66" i="10" s="1"/>
  <c r="BF71" i="10"/>
  <c r="BF66" i="10" s="1"/>
  <c r="BG71" i="10"/>
  <c r="BG66" i="10" s="1"/>
  <c r="BH71" i="10"/>
  <c r="BH66" i="10" s="1"/>
  <c r="BI71" i="10"/>
  <c r="BI66" i="10" s="1"/>
  <c r="BJ71" i="10"/>
  <c r="BJ66" i="10" s="1"/>
  <c r="BL71" i="10"/>
  <c r="BL66" i="10" s="1"/>
  <c r="BM71" i="10"/>
  <c r="BM66" i="10" s="1"/>
  <c r="BN71" i="10"/>
  <c r="BN66" i="10" s="1"/>
  <c r="BO71" i="10"/>
  <c r="BO66" i="10" s="1"/>
  <c r="BP71" i="10"/>
  <c r="BP66" i="10" s="1"/>
  <c r="BQ71" i="10"/>
  <c r="BQ66" i="10" s="1"/>
  <c r="BR71" i="10"/>
  <c r="BR66" i="10" s="1"/>
  <c r="BS71" i="10"/>
  <c r="BS66" i="10" s="1"/>
  <c r="BT71" i="10"/>
  <c r="BU71" i="10"/>
  <c r="BU66" i="10" s="1"/>
  <c r="BV71" i="10"/>
  <c r="BV66" i="10" s="1"/>
  <c r="BW71" i="10"/>
  <c r="BW66" i="10" s="1"/>
  <c r="CF71" i="10"/>
  <c r="CI71" i="10"/>
  <c r="CK71" i="10"/>
  <c r="P66" i="10"/>
  <c r="AG66" i="10"/>
  <c r="BT66" i="10"/>
  <c r="L68" i="9"/>
  <c r="L63" i="9" s="1"/>
  <c r="M68" i="9"/>
  <c r="M63" i="9" s="1"/>
  <c r="N68" i="9"/>
  <c r="N63" i="9" s="1"/>
  <c r="O68" i="9"/>
  <c r="Q68" i="9"/>
  <c r="Q63" i="9" s="1"/>
  <c r="R68" i="9"/>
  <c r="R63" i="9" s="1"/>
  <c r="S68" i="9"/>
  <c r="T68" i="9"/>
  <c r="T63" i="9" s="1"/>
  <c r="U68" i="9"/>
  <c r="U63" i="9" s="1"/>
  <c r="W68" i="9"/>
  <c r="W63" i="9" s="1"/>
  <c r="X68" i="9"/>
  <c r="X63" i="9" s="1"/>
  <c r="Y68" i="9"/>
  <c r="Y63" i="9" s="1"/>
  <c r="Z68" i="9"/>
  <c r="Z63" i="9" s="1"/>
  <c r="AB68" i="9"/>
  <c r="AB63" i="9" s="1"/>
  <c r="AD68" i="9"/>
  <c r="AD63" i="9" s="1"/>
  <c r="AF68" i="9"/>
  <c r="AF63" i="9" s="1"/>
  <c r="AH68" i="9"/>
  <c r="AH63" i="9" s="1"/>
  <c r="AJ68" i="9"/>
  <c r="AJ63" i="9" s="1"/>
  <c r="J68" i="9"/>
  <c r="J63" i="9" s="1"/>
  <c r="O63" i="9"/>
  <c r="S63" i="9"/>
  <c r="AA69" i="11"/>
  <c r="AA68" i="11" s="1"/>
  <c r="AA63" i="11" s="1"/>
  <c r="AB69" i="11"/>
  <c r="AI69" i="11" s="1"/>
  <c r="AI68" i="11" s="1"/>
  <c r="AC69" i="11"/>
  <c r="AC68" i="11" s="1"/>
  <c r="AC63" i="11" s="1"/>
  <c r="AD69" i="11"/>
  <c r="AK69" i="11" s="1"/>
  <c r="AK68" i="11" s="1"/>
  <c r="AE69" i="11"/>
  <c r="AE68" i="11" s="1"/>
  <c r="AE63" i="11" s="1"/>
  <c r="C69" i="11"/>
  <c r="C72" i="10"/>
  <c r="B72" i="10"/>
  <c r="CJ72" i="10"/>
  <c r="CJ71" i="10" s="1"/>
  <c r="CH72" i="10"/>
  <c r="CH71" i="10" s="1"/>
  <c r="CG72" i="10"/>
  <c r="CG71" i="10" s="1"/>
  <c r="CE72" i="10"/>
  <c r="CE71" i="10" s="1"/>
  <c r="CD72" i="10"/>
  <c r="J71" i="13" s="1"/>
  <c r="J70" i="13" s="1"/>
  <c r="J65" i="13" s="1"/>
  <c r="CC72" i="10"/>
  <c r="CC71" i="10" s="1"/>
  <c r="CB72" i="10"/>
  <c r="CB71" i="10" s="1"/>
  <c r="CA72" i="10"/>
  <c r="CA71" i="10" s="1"/>
  <c r="BZ72" i="10"/>
  <c r="BZ71" i="10" s="1"/>
  <c r="BX72" i="10"/>
  <c r="BX71" i="10" s="1"/>
  <c r="D72" i="10"/>
  <c r="D71" i="10" s="1"/>
  <c r="D66" i="10" s="1"/>
  <c r="B69" i="11"/>
  <c r="AF69" i="11"/>
  <c r="AF68" i="11" s="1"/>
  <c r="C72" i="12"/>
  <c r="B72" i="12"/>
  <c r="S72" i="12"/>
  <c r="H71" i="13" s="1"/>
  <c r="H70" i="13" s="1"/>
  <c r="H65" i="13" s="1"/>
  <c r="G72" i="12"/>
  <c r="G71" i="12" s="1"/>
  <c r="G66" i="12" s="1"/>
  <c r="K69" i="9"/>
  <c r="K68" i="9" s="1"/>
  <c r="K63" i="9" s="1"/>
  <c r="C69" i="9"/>
  <c r="AL69" i="9"/>
  <c r="AL68" i="9" s="1"/>
  <c r="P69" i="9"/>
  <c r="P68" i="9" s="1"/>
  <c r="P63" i="9" s="1"/>
  <c r="B69" i="9"/>
  <c r="AZ65" i="6"/>
  <c r="AZ64" i="6" s="1"/>
  <c r="E54" i="6"/>
  <c r="F54" i="6"/>
  <c r="G54" i="6"/>
  <c r="H54" i="6"/>
  <c r="I54" i="6"/>
  <c r="J54" i="6"/>
  <c r="K54" i="6"/>
  <c r="L54" i="6"/>
  <c r="M54" i="6"/>
  <c r="N54" i="6"/>
  <c r="O54" i="6"/>
  <c r="P54" i="6"/>
  <c r="Q54" i="6"/>
  <c r="R54" i="6"/>
  <c r="S54" i="6"/>
  <c r="T54" i="6"/>
  <c r="U54" i="6"/>
  <c r="V54" i="6"/>
  <c r="W54" i="6"/>
  <c r="X54" i="6"/>
  <c r="Y54" i="6"/>
  <c r="Z54" i="6"/>
  <c r="AA54" i="6"/>
  <c r="AB54" i="6"/>
  <c r="AC54" i="6"/>
  <c r="AD54" i="6"/>
  <c r="AE54" i="6"/>
  <c r="AF54" i="6"/>
  <c r="AG54" i="6"/>
  <c r="AH54" i="6"/>
  <c r="AI54" i="6"/>
  <c r="AJ54" i="6"/>
  <c r="AK54" i="6"/>
  <c r="AL54" i="6"/>
  <c r="AM54" i="6"/>
  <c r="AN54" i="6"/>
  <c r="AO54" i="6"/>
  <c r="AP54" i="6"/>
  <c r="AQ54" i="6"/>
  <c r="AR54" i="6"/>
  <c r="AS54" i="6"/>
  <c r="AT54" i="6"/>
  <c r="AU54" i="6"/>
  <c r="AV54" i="6"/>
  <c r="AW54" i="6"/>
  <c r="AX54" i="6"/>
  <c r="AY54" i="6"/>
  <c r="BB54" i="6"/>
  <c r="D54" i="6"/>
  <c r="E80" i="6"/>
  <c r="F80" i="6"/>
  <c r="G80" i="6"/>
  <c r="H80" i="6"/>
  <c r="I80" i="6"/>
  <c r="J80" i="6"/>
  <c r="K80" i="6"/>
  <c r="L80" i="6"/>
  <c r="M80" i="6"/>
  <c r="N80" i="6"/>
  <c r="O80" i="6"/>
  <c r="P80" i="6"/>
  <c r="Q80" i="6"/>
  <c r="R80" i="6"/>
  <c r="S80" i="6"/>
  <c r="T80" i="6"/>
  <c r="U80" i="6"/>
  <c r="V80" i="6"/>
  <c r="W80" i="6"/>
  <c r="X80" i="6"/>
  <c r="Y80" i="6"/>
  <c r="Z80" i="6"/>
  <c r="AA80" i="6"/>
  <c r="AB80" i="6"/>
  <c r="AC80" i="6"/>
  <c r="AD80" i="6"/>
  <c r="AE80" i="6"/>
  <c r="AF80" i="6"/>
  <c r="AG80" i="6"/>
  <c r="AH80" i="6"/>
  <c r="AI80" i="6"/>
  <c r="AJ80" i="6"/>
  <c r="AK80" i="6"/>
  <c r="AL80" i="6"/>
  <c r="AM80" i="6"/>
  <c r="AN80" i="6"/>
  <c r="AO80" i="6"/>
  <c r="AP80" i="6"/>
  <c r="AQ80" i="6"/>
  <c r="AR80" i="6"/>
  <c r="AS80" i="6"/>
  <c r="AT80" i="6"/>
  <c r="AU80" i="6"/>
  <c r="AV80" i="6"/>
  <c r="AW80" i="6"/>
  <c r="AX80" i="6"/>
  <c r="AY80" i="6"/>
  <c r="BA80" i="6"/>
  <c r="BB80" i="6"/>
  <c r="D80" i="6"/>
  <c r="E50" i="6"/>
  <c r="F50" i="6"/>
  <c r="G50" i="6"/>
  <c r="H50" i="6"/>
  <c r="I50" i="6"/>
  <c r="J50" i="6"/>
  <c r="K50" i="6"/>
  <c r="L50" i="6"/>
  <c r="M50" i="6"/>
  <c r="N50" i="6"/>
  <c r="O50" i="6"/>
  <c r="P50" i="6"/>
  <c r="Q50" i="6"/>
  <c r="R50" i="6"/>
  <c r="S50" i="6"/>
  <c r="T50" i="6"/>
  <c r="U50" i="6"/>
  <c r="V50" i="6"/>
  <c r="W50" i="6"/>
  <c r="X50" i="6"/>
  <c r="Y50" i="6"/>
  <c r="Z50" i="6"/>
  <c r="AA50" i="6"/>
  <c r="AB50" i="6"/>
  <c r="AC50" i="6"/>
  <c r="AD50" i="6"/>
  <c r="AE50" i="6"/>
  <c r="AF50" i="6"/>
  <c r="AG50" i="6"/>
  <c r="AH50" i="6"/>
  <c r="AI50" i="6"/>
  <c r="AJ50" i="6"/>
  <c r="AK50" i="6"/>
  <c r="AL50" i="6"/>
  <c r="AM50" i="6"/>
  <c r="AN50" i="6"/>
  <c r="AO50" i="6"/>
  <c r="AP50" i="6"/>
  <c r="AQ50" i="6"/>
  <c r="AR50" i="6"/>
  <c r="AS50" i="6"/>
  <c r="AT50" i="6"/>
  <c r="AU50" i="6"/>
  <c r="AV50" i="6"/>
  <c r="AW50" i="6"/>
  <c r="AX50" i="6"/>
  <c r="AY50" i="6"/>
  <c r="BB50" i="6"/>
  <c r="D50" i="6"/>
  <c r="C54" i="5"/>
  <c r="B54" i="5"/>
  <c r="C81" i="5"/>
  <c r="B81" i="5"/>
  <c r="D33" i="22"/>
  <c r="C33" i="22"/>
  <c r="B33" i="22"/>
  <c r="C21" i="20"/>
  <c r="B21" i="20"/>
  <c r="C20" i="20"/>
  <c r="B20" i="20"/>
  <c r="C47" i="16"/>
  <c r="B47" i="16"/>
  <c r="C46" i="16"/>
  <c r="B46" i="16"/>
  <c r="C54" i="15"/>
  <c r="B54" i="15"/>
  <c r="C53" i="15"/>
  <c r="B53" i="15"/>
  <c r="DD98" i="13"/>
  <c r="DC98" i="13"/>
  <c r="DB98" i="13"/>
  <c r="DA98" i="13"/>
  <c r="CZ98" i="13"/>
  <c r="CY98" i="13"/>
  <c r="CX98" i="13"/>
  <c r="P98" i="13"/>
  <c r="O98" i="13"/>
  <c r="N98" i="13"/>
  <c r="M98" i="13"/>
  <c r="L98" i="13"/>
  <c r="K98" i="13"/>
  <c r="C98" i="13"/>
  <c r="B98" i="13"/>
  <c r="E50" i="13"/>
  <c r="F50" i="13"/>
  <c r="G50" i="13"/>
  <c r="H50" i="13"/>
  <c r="I50" i="13"/>
  <c r="J50" i="13"/>
  <c r="M50" i="13"/>
  <c r="O50" i="13"/>
  <c r="Q50" i="13"/>
  <c r="R50" i="13"/>
  <c r="S50" i="13"/>
  <c r="T50" i="13"/>
  <c r="U50" i="13"/>
  <c r="V50" i="13"/>
  <c r="W50" i="13"/>
  <c r="X50" i="13"/>
  <c r="Y50" i="13"/>
  <c r="Z50" i="13"/>
  <c r="AA50" i="13"/>
  <c r="AB50" i="13"/>
  <c r="AC50" i="13"/>
  <c r="AD50" i="13"/>
  <c r="AE50" i="13"/>
  <c r="AF50" i="13"/>
  <c r="AG50" i="13"/>
  <c r="AH50" i="13"/>
  <c r="AI50" i="13"/>
  <c r="AJ50" i="13"/>
  <c r="AK50" i="13"/>
  <c r="AL50" i="13"/>
  <c r="AM50" i="13"/>
  <c r="AN50" i="13"/>
  <c r="AO50" i="13"/>
  <c r="AP50" i="13"/>
  <c r="AQ50" i="13"/>
  <c r="AR50" i="13"/>
  <c r="AS50" i="13"/>
  <c r="AT50" i="13"/>
  <c r="AU50" i="13"/>
  <c r="AV50" i="13"/>
  <c r="AW50" i="13"/>
  <c r="AX50" i="13"/>
  <c r="AY50" i="13"/>
  <c r="AZ50" i="13"/>
  <c r="BA50" i="13"/>
  <c r="BB50" i="13"/>
  <c r="BC50" i="13"/>
  <c r="BD50" i="13"/>
  <c r="BE50" i="13"/>
  <c r="BF50" i="13"/>
  <c r="BG50" i="13"/>
  <c r="BH50" i="13"/>
  <c r="BI50" i="13"/>
  <c r="BJ50" i="13"/>
  <c r="BK50" i="13"/>
  <c r="BL50" i="13"/>
  <c r="BM50" i="13"/>
  <c r="BN50" i="13"/>
  <c r="BO50" i="13"/>
  <c r="BP50" i="13"/>
  <c r="BQ50" i="13"/>
  <c r="BR50" i="13"/>
  <c r="BS50" i="13"/>
  <c r="BT50" i="13"/>
  <c r="BU50" i="13"/>
  <c r="BV50" i="13"/>
  <c r="BW50" i="13"/>
  <c r="BX50" i="13"/>
  <c r="BY50" i="13"/>
  <c r="BZ50" i="13"/>
  <c r="CA50" i="13"/>
  <c r="CB50" i="13"/>
  <c r="CC50" i="13"/>
  <c r="CD50" i="13"/>
  <c r="CE50" i="13"/>
  <c r="CF50" i="13"/>
  <c r="CG50" i="13"/>
  <c r="CH50" i="13"/>
  <c r="CI50" i="13"/>
  <c r="CJ50" i="13"/>
  <c r="CK50" i="13"/>
  <c r="CL50" i="13"/>
  <c r="CM50" i="13"/>
  <c r="CN50" i="13"/>
  <c r="CO50" i="13"/>
  <c r="CP50" i="13"/>
  <c r="CQ50" i="13"/>
  <c r="CR50" i="13"/>
  <c r="CS50" i="13"/>
  <c r="CT50" i="13"/>
  <c r="CU50" i="13"/>
  <c r="CU49" i="13" s="1"/>
  <c r="CV50" i="13"/>
  <c r="CW50" i="13"/>
  <c r="DD50" i="13"/>
  <c r="D50" i="13"/>
  <c r="DK53" i="13"/>
  <c r="DJ53" i="13"/>
  <c r="DI53" i="13"/>
  <c r="DH53" i="13"/>
  <c r="DG53" i="13"/>
  <c r="DF53" i="13"/>
  <c r="DE53" i="13"/>
  <c r="DC53" i="13"/>
  <c r="DB53" i="13"/>
  <c r="DA53" i="13"/>
  <c r="CZ53" i="13"/>
  <c r="CY53" i="13"/>
  <c r="CX53" i="13"/>
  <c r="P53" i="13"/>
  <c r="N53" i="13"/>
  <c r="L53" i="13"/>
  <c r="K53" i="13"/>
  <c r="C53" i="13"/>
  <c r="B53" i="13"/>
  <c r="DK52" i="13"/>
  <c r="DJ52" i="13"/>
  <c r="DI52" i="13"/>
  <c r="DH52" i="13"/>
  <c r="DG52" i="13"/>
  <c r="DF52" i="13"/>
  <c r="DE52" i="13"/>
  <c r="DC52" i="13"/>
  <c r="DB52" i="13"/>
  <c r="DA52" i="13"/>
  <c r="CZ52" i="13"/>
  <c r="CY52" i="13"/>
  <c r="CX52" i="13"/>
  <c r="P52" i="13"/>
  <c r="N52" i="13"/>
  <c r="L52" i="13"/>
  <c r="K52" i="13"/>
  <c r="C52" i="13"/>
  <c r="B52" i="13"/>
  <c r="C99" i="12"/>
  <c r="B99" i="12"/>
  <c r="F51" i="12"/>
  <c r="H51" i="12"/>
  <c r="I51" i="12"/>
  <c r="J51" i="12"/>
  <c r="K51" i="12"/>
  <c r="L51" i="12"/>
  <c r="M51" i="12"/>
  <c r="N51" i="12"/>
  <c r="O51" i="12"/>
  <c r="P51" i="12"/>
  <c r="Q51" i="12"/>
  <c r="R51" i="12"/>
  <c r="T51" i="12"/>
  <c r="T50" i="12" s="1"/>
  <c r="U51" i="12"/>
  <c r="V51" i="12"/>
  <c r="W51" i="12"/>
  <c r="X51" i="12"/>
  <c r="Y51" i="12"/>
  <c r="Z51" i="12"/>
  <c r="AA51" i="12"/>
  <c r="AB51" i="12"/>
  <c r="AC51" i="12"/>
  <c r="AD51" i="12"/>
  <c r="AE51" i="12"/>
  <c r="AF51" i="12"/>
  <c r="AG51" i="12"/>
  <c r="AH51" i="12"/>
  <c r="AI51" i="12"/>
  <c r="AJ51" i="12"/>
  <c r="AK51" i="12"/>
  <c r="AL51" i="12"/>
  <c r="AM51" i="12"/>
  <c r="AN51" i="12"/>
  <c r="AO51" i="12"/>
  <c r="AP51" i="12"/>
  <c r="AQ51" i="12"/>
  <c r="AR51" i="12"/>
  <c r="AS51" i="12"/>
  <c r="AT51" i="12"/>
  <c r="AU51" i="12"/>
  <c r="AV51" i="12"/>
  <c r="AW51" i="12"/>
  <c r="AX51" i="12"/>
  <c r="AY51" i="12"/>
  <c r="AZ51" i="12"/>
  <c r="BA51" i="12"/>
  <c r="BB51" i="12"/>
  <c r="BC51" i="12"/>
  <c r="BD51" i="12"/>
  <c r="BE51" i="12"/>
  <c r="BF51" i="12"/>
  <c r="BG51" i="12"/>
  <c r="BH51" i="12"/>
  <c r="BI51" i="12"/>
  <c r="BJ51" i="12"/>
  <c r="BK51" i="12"/>
  <c r="BL51" i="12"/>
  <c r="BM51" i="12"/>
  <c r="BN51" i="12"/>
  <c r="BO51" i="12"/>
  <c r="BP51" i="12"/>
  <c r="BQ51" i="12"/>
  <c r="BR51" i="12"/>
  <c r="BS51" i="12"/>
  <c r="BT51" i="12"/>
  <c r="BU51" i="12"/>
  <c r="BV51" i="12"/>
  <c r="BW51" i="12"/>
  <c r="E51" i="12"/>
  <c r="C54" i="12"/>
  <c r="B54" i="12"/>
  <c r="S53" i="12"/>
  <c r="G53" i="12"/>
  <c r="C53" i="12"/>
  <c r="B53" i="12"/>
  <c r="F51" i="10"/>
  <c r="F50" i="10" s="1"/>
  <c r="H51" i="10"/>
  <c r="H50" i="10" s="1"/>
  <c r="I51" i="10"/>
  <c r="I50" i="10" s="1"/>
  <c r="J51" i="10"/>
  <c r="J50" i="10" s="1"/>
  <c r="K51" i="10"/>
  <c r="K50" i="10" s="1"/>
  <c r="L51" i="10"/>
  <c r="L50" i="10" s="1"/>
  <c r="M51" i="10"/>
  <c r="M50" i="10" s="1"/>
  <c r="N51" i="10"/>
  <c r="N50" i="10" s="1"/>
  <c r="O51" i="10"/>
  <c r="O50" i="10" s="1"/>
  <c r="P51" i="10"/>
  <c r="P50" i="10" s="1"/>
  <c r="Q51" i="10"/>
  <c r="Q50" i="10" s="1"/>
  <c r="R51" i="10"/>
  <c r="S51" i="10"/>
  <c r="S50" i="10" s="1"/>
  <c r="T51" i="10"/>
  <c r="T50" i="10" s="1"/>
  <c r="V51" i="10"/>
  <c r="V50" i="10" s="1"/>
  <c r="W51" i="10"/>
  <c r="W50" i="10" s="1"/>
  <c r="X51" i="10"/>
  <c r="X50" i="10" s="1"/>
  <c r="Y51" i="10"/>
  <c r="Y50" i="10" s="1"/>
  <c r="Z51" i="10"/>
  <c r="Z50" i="10" s="1"/>
  <c r="AA51" i="10"/>
  <c r="AA50" i="10" s="1"/>
  <c r="AB51" i="10"/>
  <c r="AB50" i="10" s="1"/>
  <c r="AC51" i="10"/>
  <c r="AC50" i="10" s="1"/>
  <c r="AD51" i="10"/>
  <c r="AD50" i="10" s="1"/>
  <c r="AE51" i="10"/>
  <c r="AE50" i="10" s="1"/>
  <c r="AF51" i="10"/>
  <c r="AF50" i="10" s="1"/>
  <c r="AG51" i="10"/>
  <c r="AG50" i="10" s="1"/>
  <c r="AH51" i="10"/>
  <c r="AH50" i="10" s="1"/>
  <c r="AJ51" i="10"/>
  <c r="AJ50" i="10" s="1"/>
  <c r="AK51" i="10"/>
  <c r="AK50" i="10" s="1"/>
  <c r="AL51" i="10"/>
  <c r="AL50" i="10" s="1"/>
  <c r="AM51" i="10"/>
  <c r="AM50" i="10" s="1"/>
  <c r="AN51" i="10"/>
  <c r="AN50" i="10" s="1"/>
  <c r="AO51" i="10"/>
  <c r="AO50" i="10" s="1"/>
  <c r="AP51" i="10"/>
  <c r="AP50" i="10" s="1"/>
  <c r="AQ51" i="10"/>
  <c r="AQ50" i="10" s="1"/>
  <c r="AR51" i="10"/>
  <c r="AR50" i="10" s="1"/>
  <c r="AS51" i="10"/>
  <c r="AS50" i="10" s="1"/>
  <c r="AT51" i="10"/>
  <c r="AT50" i="10" s="1"/>
  <c r="AU51" i="10"/>
  <c r="AU50" i="10" s="1"/>
  <c r="AV51" i="10"/>
  <c r="AV50" i="10" s="1"/>
  <c r="AX51" i="10"/>
  <c r="AX50" i="10" s="1"/>
  <c r="AY51" i="10"/>
  <c r="AY50" i="10" s="1"/>
  <c r="AZ51" i="10"/>
  <c r="AZ50" i="10" s="1"/>
  <c r="BA51" i="10"/>
  <c r="BA50" i="10" s="1"/>
  <c r="BB51" i="10"/>
  <c r="BB50" i="10" s="1"/>
  <c r="BC51" i="10"/>
  <c r="BD51" i="10"/>
  <c r="BD50" i="10" s="1"/>
  <c r="BE51" i="10"/>
  <c r="BE50" i="10" s="1"/>
  <c r="BF51" i="10"/>
  <c r="BF50" i="10" s="1"/>
  <c r="BG51" i="10"/>
  <c r="BG50" i="10" s="1"/>
  <c r="BH51" i="10"/>
  <c r="BH50" i="10" s="1"/>
  <c r="BI51" i="10"/>
  <c r="BI50" i="10" s="1"/>
  <c r="BJ51" i="10"/>
  <c r="BJ50" i="10" s="1"/>
  <c r="BL51" i="10"/>
  <c r="BL50" i="10" s="1"/>
  <c r="BM51" i="10"/>
  <c r="BM50" i="10" s="1"/>
  <c r="BN51" i="10"/>
  <c r="BN50" i="10" s="1"/>
  <c r="BO51" i="10"/>
  <c r="BO50" i="10" s="1"/>
  <c r="BP51" i="10"/>
  <c r="BQ51" i="10"/>
  <c r="BQ50" i="10" s="1"/>
  <c r="BR51" i="10"/>
  <c r="BS51" i="10"/>
  <c r="BS50" i="10" s="1"/>
  <c r="BT51" i="10"/>
  <c r="BT50" i="10" s="1"/>
  <c r="BU51" i="10"/>
  <c r="BU50" i="10" s="1"/>
  <c r="BV51" i="10"/>
  <c r="BV50" i="10" s="1"/>
  <c r="BW51" i="10"/>
  <c r="BW50" i="10" s="1"/>
  <c r="CD51" i="10"/>
  <c r="CF51" i="10"/>
  <c r="CI51" i="10"/>
  <c r="CK51" i="10"/>
  <c r="E51" i="10"/>
  <c r="CK99" i="10"/>
  <c r="CJ99" i="10"/>
  <c r="CI99" i="10"/>
  <c r="CH99" i="10"/>
  <c r="CG99" i="10"/>
  <c r="CF99" i="10"/>
  <c r="M33" i="22" s="1"/>
  <c r="CE99" i="10"/>
  <c r="CD99" i="10"/>
  <c r="CC99" i="10"/>
  <c r="CB99" i="10"/>
  <c r="CA99" i="10"/>
  <c r="BZ99" i="10"/>
  <c r="BX99" i="10"/>
  <c r="C99" i="10"/>
  <c r="B99" i="10"/>
  <c r="AL96" i="9"/>
  <c r="K33" i="22" s="1"/>
  <c r="P96" i="9"/>
  <c r="C96" i="9"/>
  <c r="B96" i="9"/>
  <c r="J33" i="22"/>
  <c r="H33" i="22"/>
  <c r="AI96" i="9"/>
  <c r="AG96" i="9"/>
  <c r="AA96" i="9"/>
  <c r="Y96" i="9"/>
  <c r="E79" i="5"/>
  <c r="F79" i="5"/>
  <c r="G79" i="5"/>
  <c r="H79" i="5"/>
  <c r="I79" i="5"/>
  <c r="J79" i="5"/>
  <c r="K79" i="5"/>
  <c r="L79" i="5"/>
  <c r="M79" i="5"/>
  <c r="N79" i="5"/>
  <c r="O79" i="5"/>
  <c r="P79" i="5"/>
  <c r="Q79" i="5"/>
  <c r="R79" i="5"/>
  <c r="S79" i="5"/>
  <c r="T79" i="5"/>
  <c r="U79" i="5"/>
  <c r="V79" i="5"/>
  <c r="W79" i="5"/>
  <c r="X79" i="5"/>
  <c r="Y79" i="5"/>
  <c r="Z79" i="5"/>
  <c r="AA79" i="5"/>
  <c r="AB79" i="5"/>
  <c r="AC79" i="5"/>
  <c r="AD79" i="5"/>
  <c r="AE79" i="5"/>
  <c r="AF79" i="5"/>
  <c r="AG79" i="5"/>
  <c r="AH79" i="5"/>
  <c r="AI79" i="5"/>
  <c r="AJ79" i="5"/>
  <c r="AK79" i="5"/>
  <c r="AL79" i="5"/>
  <c r="AM79" i="5"/>
  <c r="AN79" i="5"/>
  <c r="AO79" i="5"/>
  <c r="AP79" i="5"/>
  <c r="AQ79" i="5"/>
  <c r="AR79" i="5"/>
  <c r="AS79" i="5"/>
  <c r="AT79" i="5"/>
  <c r="AU79" i="5"/>
  <c r="AV79" i="5"/>
  <c r="AW79" i="5"/>
  <c r="AX79" i="5"/>
  <c r="BA79" i="5"/>
  <c r="BB79" i="5"/>
  <c r="D79" i="5"/>
  <c r="E54" i="7"/>
  <c r="F54" i="7"/>
  <c r="G54" i="7"/>
  <c r="H54" i="7"/>
  <c r="I54" i="7"/>
  <c r="J54" i="7"/>
  <c r="K54" i="7"/>
  <c r="L54" i="7"/>
  <c r="M54" i="7"/>
  <c r="N54" i="7"/>
  <c r="O54" i="7"/>
  <c r="P54" i="7"/>
  <c r="Q54" i="7"/>
  <c r="R54" i="7"/>
  <c r="S54" i="7"/>
  <c r="T54" i="7"/>
  <c r="U54" i="7"/>
  <c r="V54" i="7"/>
  <c r="W54" i="7"/>
  <c r="X54" i="7"/>
  <c r="Y54" i="7"/>
  <c r="Z54" i="7"/>
  <c r="AA54" i="7"/>
  <c r="AB54" i="7"/>
  <c r="AC54" i="7"/>
  <c r="AD54" i="7"/>
  <c r="AE54" i="7"/>
  <c r="AF54" i="7"/>
  <c r="AG54" i="7"/>
  <c r="AH54" i="7"/>
  <c r="AI54" i="7"/>
  <c r="AJ54" i="7"/>
  <c r="AK54" i="7"/>
  <c r="AL54" i="7"/>
  <c r="AM54" i="7"/>
  <c r="AN54" i="7"/>
  <c r="AO54" i="7"/>
  <c r="AP54" i="7"/>
  <c r="AQ54" i="7"/>
  <c r="AR54" i="7"/>
  <c r="AS54" i="7"/>
  <c r="AT54" i="7"/>
  <c r="AU54" i="7"/>
  <c r="AV54" i="7"/>
  <c r="AW54" i="7"/>
  <c r="AX54" i="7"/>
  <c r="AY54" i="7"/>
  <c r="BB54" i="7"/>
  <c r="D54" i="7"/>
  <c r="E50" i="7"/>
  <c r="F50" i="7"/>
  <c r="G50" i="7"/>
  <c r="H50" i="7"/>
  <c r="I50" i="7"/>
  <c r="J50" i="7"/>
  <c r="K50" i="7"/>
  <c r="L50" i="7"/>
  <c r="M50" i="7"/>
  <c r="N50" i="7"/>
  <c r="O50" i="7"/>
  <c r="P50" i="7"/>
  <c r="Q50" i="7"/>
  <c r="R50" i="7"/>
  <c r="S50" i="7"/>
  <c r="T50" i="7"/>
  <c r="U50" i="7"/>
  <c r="V50" i="7"/>
  <c r="W50" i="7"/>
  <c r="X50" i="7"/>
  <c r="Y50" i="7"/>
  <c r="Z50" i="7"/>
  <c r="AA50" i="7"/>
  <c r="AB50" i="7"/>
  <c r="AC50" i="7"/>
  <c r="AD50" i="7"/>
  <c r="AE50" i="7"/>
  <c r="AF50" i="7"/>
  <c r="AG50" i="7"/>
  <c r="AH50" i="7"/>
  <c r="AI50" i="7"/>
  <c r="AJ50" i="7"/>
  <c r="AK50" i="7"/>
  <c r="AL50" i="7"/>
  <c r="AM50" i="7"/>
  <c r="AN50" i="7"/>
  <c r="AO50" i="7"/>
  <c r="AP50" i="7"/>
  <c r="AQ50" i="7"/>
  <c r="AR50" i="7"/>
  <c r="AS50" i="7"/>
  <c r="AT50" i="7"/>
  <c r="AU50" i="7"/>
  <c r="AV50" i="7"/>
  <c r="AW50" i="7"/>
  <c r="AX50" i="7"/>
  <c r="AY50" i="7"/>
  <c r="BB50" i="7"/>
  <c r="D50" i="7"/>
  <c r="C51" i="7"/>
  <c r="B51" i="7"/>
  <c r="BA51" i="7"/>
  <c r="BA50" i="7" s="1"/>
  <c r="E50" i="4"/>
  <c r="F50" i="4"/>
  <c r="G50" i="4"/>
  <c r="H50" i="4"/>
  <c r="I50" i="4"/>
  <c r="J50" i="4"/>
  <c r="K50" i="4"/>
  <c r="L50" i="4"/>
  <c r="M50" i="4"/>
  <c r="N50" i="4"/>
  <c r="O50" i="4"/>
  <c r="P50" i="4"/>
  <c r="Q50" i="4"/>
  <c r="R50" i="4"/>
  <c r="S50" i="4"/>
  <c r="T50" i="4"/>
  <c r="U50" i="4"/>
  <c r="V50" i="4"/>
  <c r="W50" i="4"/>
  <c r="X50" i="4"/>
  <c r="Y50" i="4"/>
  <c r="Z50" i="4"/>
  <c r="AA50" i="4"/>
  <c r="AB50" i="4"/>
  <c r="AC50" i="4"/>
  <c r="AD50" i="4"/>
  <c r="AE50" i="4"/>
  <c r="AF50" i="4"/>
  <c r="AG50" i="4"/>
  <c r="AH50" i="4"/>
  <c r="AI50" i="4"/>
  <c r="AJ50" i="4"/>
  <c r="AK50" i="4"/>
  <c r="AL50" i="4"/>
  <c r="AM50" i="4"/>
  <c r="AN50" i="4"/>
  <c r="AO50" i="4"/>
  <c r="AP50" i="4"/>
  <c r="AQ50" i="4"/>
  <c r="AR50" i="4"/>
  <c r="AS50" i="4"/>
  <c r="AT50" i="4"/>
  <c r="AU50" i="4"/>
  <c r="AV50" i="4"/>
  <c r="AW50" i="4"/>
  <c r="AX50" i="4"/>
  <c r="AY50" i="4"/>
  <c r="BB50" i="4"/>
  <c r="D50" i="4"/>
  <c r="C51" i="4"/>
  <c r="B51" i="4"/>
  <c r="BA51" i="4"/>
  <c r="BA50" i="4" s="1"/>
  <c r="BK53" i="10"/>
  <c r="BK52" i="10"/>
  <c r="CJ54" i="10"/>
  <c r="CH54" i="10"/>
  <c r="CG54" i="10"/>
  <c r="CE54" i="10"/>
  <c r="CC54" i="10"/>
  <c r="CB54" i="10"/>
  <c r="CA54" i="10"/>
  <c r="BZ54" i="10"/>
  <c r="BX54" i="10"/>
  <c r="AI54" i="10"/>
  <c r="G54" i="10"/>
  <c r="C54" i="10"/>
  <c r="B54" i="10"/>
  <c r="CJ53" i="10"/>
  <c r="CH53" i="10"/>
  <c r="CG53" i="10"/>
  <c r="CE53" i="10"/>
  <c r="CC53" i="10"/>
  <c r="CB53" i="10"/>
  <c r="CA53" i="10"/>
  <c r="BZ53" i="10"/>
  <c r="BX53" i="10"/>
  <c r="AI53" i="10"/>
  <c r="G53" i="10"/>
  <c r="C53" i="10"/>
  <c r="B53" i="10"/>
  <c r="L49" i="9"/>
  <c r="L48" i="9" s="1"/>
  <c r="M49" i="9"/>
  <c r="M48" i="9" s="1"/>
  <c r="N49" i="9"/>
  <c r="N48" i="9" s="1"/>
  <c r="O49" i="9"/>
  <c r="O48" i="9" s="1"/>
  <c r="Q49" i="9"/>
  <c r="Q48" i="9" s="1"/>
  <c r="R49" i="9"/>
  <c r="R48" i="9" s="1"/>
  <c r="S49" i="9"/>
  <c r="S48" i="9" s="1"/>
  <c r="T49" i="9"/>
  <c r="T48" i="9" s="1"/>
  <c r="U49" i="9"/>
  <c r="U48" i="9" s="1"/>
  <c r="W49" i="9"/>
  <c r="W48" i="9" s="1"/>
  <c r="X49" i="9"/>
  <c r="X48" i="9" s="1"/>
  <c r="Y49" i="9"/>
  <c r="Y48" i="9" s="1"/>
  <c r="Z49" i="9"/>
  <c r="Z48" i="9" s="1"/>
  <c r="AA49" i="9"/>
  <c r="AA48" i="9" s="1"/>
  <c r="AB49" i="9"/>
  <c r="AB48" i="9" s="1"/>
  <c r="AD49" i="9"/>
  <c r="AD48" i="9" s="1"/>
  <c r="AE49" i="9"/>
  <c r="AE48" i="9" s="1"/>
  <c r="AF49" i="9"/>
  <c r="AF48" i="9" s="1"/>
  <c r="AH49" i="9"/>
  <c r="AH48" i="9" s="1"/>
  <c r="AJ49" i="9"/>
  <c r="AJ48" i="9" s="1"/>
  <c r="AL52" i="9"/>
  <c r="P52" i="9"/>
  <c r="K52" i="9"/>
  <c r="D54" i="10" s="1"/>
  <c r="C52" i="9"/>
  <c r="B52" i="9"/>
  <c r="AL51" i="9"/>
  <c r="P51" i="9"/>
  <c r="K51" i="9"/>
  <c r="D53" i="10" s="1"/>
  <c r="C51" i="9"/>
  <c r="B51" i="9"/>
  <c r="V52" i="9"/>
  <c r="AG52" i="9"/>
  <c r="AW54" i="10" s="1"/>
  <c r="V51" i="9"/>
  <c r="E73" i="4"/>
  <c r="F73" i="4"/>
  <c r="G73" i="4"/>
  <c r="H73" i="4"/>
  <c r="I73" i="4"/>
  <c r="J73" i="4"/>
  <c r="K73" i="4"/>
  <c r="L73" i="4"/>
  <c r="M73" i="4"/>
  <c r="N73" i="4"/>
  <c r="O73" i="4"/>
  <c r="P73" i="4"/>
  <c r="Q73" i="4"/>
  <c r="R73" i="4"/>
  <c r="S73" i="4"/>
  <c r="T73" i="4"/>
  <c r="U73" i="4"/>
  <c r="V73" i="4"/>
  <c r="W73" i="4"/>
  <c r="X73" i="4"/>
  <c r="Y73" i="4"/>
  <c r="Z73" i="4"/>
  <c r="AA73" i="4"/>
  <c r="AB73" i="4"/>
  <c r="AC73" i="4"/>
  <c r="AD73" i="4"/>
  <c r="AE73" i="4"/>
  <c r="AF73" i="4"/>
  <c r="AG73" i="4"/>
  <c r="AH73" i="4"/>
  <c r="AI73" i="4"/>
  <c r="AJ73" i="4"/>
  <c r="AK73" i="4"/>
  <c r="AL73" i="4"/>
  <c r="AM73" i="4"/>
  <c r="AN73" i="4"/>
  <c r="AO73" i="4"/>
  <c r="AP73" i="4"/>
  <c r="AQ73" i="4"/>
  <c r="AR73" i="4"/>
  <c r="AS73" i="4"/>
  <c r="AT73" i="4"/>
  <c r="AU73" i="4"/>
  <c r="AV73" i="4"/>
  <c r="AW73" i="4"/>
  <c r="AX73" i="4"/>
  <c r="BB73" i="4"/>
  <c r="D73" i="4"/>
  <c r="BA75" i="4"/>
  <c r="C75" i="4"/>
  <c r="B75" i="4"/>
  <c r="M19" i="22"/>
  <c r="K19" i="22"/>
  <c r="C19" i="22"/>
  <c r="B19" i="22"/>
  <c r="C78" i="16"/>
  <c r="B78" i="16"/>
  <c r="C85" i="15"/>
  <c r="B85" i="15"/>
  <c r="DK84" i="13"/>
  <c r="DJ84" i="13"/>
  <c r="DI84" i="13"/>
  <c r="DH84" i="13"/>
  <c r="DG84" i="13"/>
  <c r="DF84" i="13"/>
  <c r="DE84" i="13"/>
  <c r="DC84" i="13"/>
  <c r="DA84" i="13"/>
  <c r="CZ84" i="13"/>
  <c r="CY84" i="13"/>
  <c r="CX84" i="13"/>
  <c r="Q84" i="13"/>
  <c r="P84" i="13"/>
  <c r="O84" i="13"/>
  <c r="N84" i="13"/>
  <c r="M84" i="13"/>
  <c r="L84" i="13"/>
  <c r="K84" i="13"/>
  <c r="C84" i="13"/>
  <c r="B84" i="13"/>
  <c r="AG85" i="12"/>
  <c r="J84" i="13" s="1"/>
  <c r="AF85" i="12"/>
  <c r="AE85" i="12"/>
  <c r="AX84" i="13" s="1"/>
  <c r="DB84" i="13" s="1"/>
  <c r="AD85" i="12"/>
  <c r="AC85" i="12"/>
  <c r="C85" i="12"/>
  <c r="B85" i="12"/>
  <c r="AF82" i="11"/>
  <c r="AE82" i="11"/>
  <c r="AL82" i="11" s="1"/>
  <c r="AD82" i="11"/>
  <c r="AK82" i="11" s="1"/>
  <c r="AC82" i="11"/>
  <c r="AJ82" i="11" s="1"/>
  <c r="AB82" i="11"/>
  <c r="AI82" i="11" s="1"/>
  <c r="AA82" i="11"/>
  <c r="AH82" i="11" s="1"/>
  <c r="C82" i="11"/>
  <c r="B82" i="11"/>
  <c r="CJ85" i="10"/>
  <c r="CH85" i="10"/>
  <c r="CG85" i="10"/>
  <c r="CE85" i="10"/>
  <c r="CD85" i="10"/>
  <c r="CC85" i="10"/>
  <c r="CB85" i="10"/>
  <c r="CA85" i="10"/>
  <c r="BZ85" i="10"/>
  <c r="BX85" i="10"/>
  <c r="C85" i="10"/>
  <c r="B85" i="10"/>
  <c r="N82" i="9"/>
  <c r="AL82" i="9"/>
  <c r="P82" i="9"/>
  <c r="C82" i="9"/>
  <c r="B82" i="9"/>
  <c r="V82" i="9"/>
  <c r="D19" i="22"/>
  <c r="AI82" i="9"/>
  <c r="BK85" i="10" s="1"/>
  <c r="AG82" i="9"/>
  <c r="AW85" i="10" s="1"/>
  <c r="AE82" i="9"/>
  <c r="AI85" i="10" s="1"/>
  <c r="C83" i="4"/>
  <c r="B83" i="4"/>
  <c r="D32" i="22"/>
  <c r="C32" i="22"/>
  <c r="B32" i="22"/>
  <c r="C91" i="16"/>
  <c r="B91" i="16"/>
  <c r="C97" i="15"/>
  <c r="B97" i="15"/>
  <c r="DD97" i="13"/>
  <c r="DC97" i="13"/>
  <c r="DB97" i="13"/>
  <c r="DA97" i="13"/>
  <c r="CZ97" i="13"/>
  <c r="CY97" i="13"/>
  <c r="CX97" i="13"/>
  <c r="Q97" i="13"/>
  <c r="P97" i="13"/>
  <c r="O97" i="13"/>
  <c r="N97" i="13"/>
  <c r="M97" i="13"/>
  <c r="L97" i="13"/>
  <c r="K97" i="13"/>
  <c r="C97" i="13"/>
  <c r="B97" i="13"/>
  <c r="C98" i="12"/>
  <c r="B98" i="12"/>
  <c r="AL95" i="11"/>
  <c r="AK95" i="11"/>
  <c r="AJ95" i="11"/>
  <c r="AI95" i="11"/>
  <c r="AH95" i="11"/>
  <c r="AG95" i="11"/>
  <c r="AF95" i="11"/>
  <c r="C95" i="11"/>
  <c r="B95" i="11"/>
  <c r="CK98" i="10"/>
  <c r="CJ98" i="10"/>
  <c r="CI98" i="10"/>
  <c r="CH98" i="10"/>
  <c r="CG98" i="10"/>
  <c r="CF98" i="10"/>
  <c r="M32" i="22" s="1"/>
  <c r="CE98" i="10"/>
  <c r="CD98" i="10"/>
  <c r="CC98" i="10"/>
  <c r="CB98" i="10"/>
  <c r="CA98" i="10"/>
  <c r="BZ98" i="10"/>
  <c r="BX98" i="10"/>
  <c r="C98" i="10"/>
  <c r="B98" i="10"/>
  <c r="P95" i="9"/>
  <c r="C95" i="9"/>
  <c r="B95" i="9"/>
  <c r="J32" i="22"/>
  <c r="H32" i="22"/>
  <c r="G32" i="22"/>
  <c r="AI95" i="9"/>
  <c r="AG95" i="9"/>
  <c r="AE95" i="9"/>
  <c r="N95" i="9"/>
  <c r="AA95" i="9"/>
  <c r="Y95" i="9"/>
  <c r="C55" i="4"/>
  <c r="B55" i="4"/>
  <c r="D53" i="3"/>
  <c r="E31" i="3"/>
  <c r="E30" i="3" s="1"/>
  <c r="E72" i="3"/>
  <c r="F72" i="3"/>
  <c r="G72" i="3"/>
  <c r="H72" i="3"/>
  <c r="I72" i="3"/>
  <c r="J72" i="3"/>
  <c r="K72" i="3"/>
  <c r="L72" i="3"/>
  <c r="M72" i="3"/>
  <c r="N72" i="3"/>
  <c r="O72" i="3"/>
  <c r="P72" i="3"/>
  <c r="Q72" i="3"/>
  <c r="R72" i="3"/>
  <c r="S72" i="3"/>
  <c r="T72" i="3"/>
  <c r="U72" i="3"/>
  <c r="V72" i="3"/>
  <c r="W72" i="3"/>
  <c r="X72" i="3"/>
  <c r="Y72" i="3"/>
  <c r="Z72" i="3"/>
  <c r="AA72" i="3"/>
  <c r="AB72" i="3"/>
  <c r="AC72" i="3"/>
  <c r="AD72" i="3"/>
  <c r="AE72" i="3"/>
  <c r="AF72" i="3"/>
  <c r="AG72" i="3"/>
  <c r="AH72" i="3"/>
  <c r="AI72" i="3"/>
  <c r="AJ72" i="3"/>
  <c r="AK72" i="3"/>
  <c r="AL72" i="3"/>
  <c r="AM72" i="3"/>
  <c r="AN72" i="3"/>
  <c r="AO72" i="3"/>
  <c r="AP72" i="3"/>
  <c r="AQ72" i="3"/>
  <c r="AR72" i="3"/>
  <c r="AS72" i="3"/>
  <c r="AV72" i="3"/>
  <c r="D72" i="3"/>
  <c r="E77" i="3"/>
  <c r="F77" i="3"/>
  <c r="G77" i="3"/>
  <c r="H77" i="3"/>
  <c r="I77" i="3"/>
  <c r="J77" i="3"/>
  <c r="K77" i="3"/>
  <c r="L77" i="3"/>
  <c r="M77" i="3"/>
  <c r="N77" i="3"/>
  <c r="O77" i="3"/>
  <c r="P77" i="3"/>
  <c r="Q77" i="3"/>
  <c r="R77" i="3"/>
  <c r="S77" i="3"/>
  <c r="T77" i="3"/>
  <c r="U77" i="3"/>
  <c r="V77" i="3"/>
  <c r="W77" i="3"/>
  <c r="X77" i="3"/>
  <c r="Y77" i="3"/>
  <c r="Z77" i="3"/>
  <c r="AA77" i="3"/>
  <c r="AB77" i="3"/>
  <c r="AC77" i="3"/>
  <c r="AD77" i="3"/>
  <c r="AE77" i="3"/>
  <c r="AF77" i="3"/>
  <c r="AG77" i="3"/>
  <c r="AH77" i="3"/>
  <c r="AI77" i="3"/>
  <c r="AJ77" i="3"/>
  <c r="AK77" i="3"/>
  <c r="AL77" i="3"/>
  <c r="AM77" i="3"/>
  <c r="AN77" i="3"/>
  <c r="AO77" i="3"/>
  <c r="AP77" i="3"/>
  <c r="AQ77" i="3"/>
  <c r="AR77" i="3"/>
  <c r="AS77" i="3"/>
  <c r="AV77" i="3"/>
  <c r="D77" i="3"/>
  <c r="E79" i="4"/>
  <c r="F79" i="4"/>
  <c r="G79" i="4"/>
  <c r="H79" i="4"/>
  <c r="I79" i="4"/>
  <c r="J79" i="4"/>
  <c r="K79" i="4"/>
  <c r="L79" i="4"/>
  <c r="M79" i="4"/>
  <c r="N79" i="4"/>
  <c r="O79" i="4"/>
  <c r="P79" i="4"/>
  <c r="Q79" i="4"/>
  <c r="R79" i="4"/>
  <c r="S79" i="4"/>
  <c r="T79" i="4"/>
  <c r="U79" i="4"/>
  <c r="V79" i="4"/>
  <c r="W79" i="4"/>
  <c r="X79" i="4"/>
  <c r="Y79" i="4"/>
  <c r="Z79" i="4"/>
  <c r="AA79" i="4"/>
  <c r="AB79" i="4"/>
  <c r="AC79" i="4"/>
  <c r="AD79" i="4"/>
  <c r="AE79" i="4"/>
  <c r="AF79" i="4"/>
  <c r="AG79" i="4"/>
  <c r="AH79" i="4"/>
  <c r="AI79" i="4"/>
  <c r="AJ79" i="4"/>
  <c r="AK79" i="4"/>
  <c r="AL79" i="4"/>
  <c r="AM79" i="4"/>
  <c r="AN79" i="4"/>
  <c r="AO79" i="4"/>
  <c r="AP79" i="4"/>
  <c r="AQ79" i="4"/>
  <c r="AR79" i="4"/>
  <c r="AS79" i="4"/>
  <c r="AT79" i="4"/>
  <c r="AU79" i="4"/>
  <c r="AV79" i="4"/>
  <c r="AW79" i="4"/>
  <c r="AX79" i="4"/>
  <c r="AY79" i="4"/>
  <c r="BA79" i="4"/>
  <c r="BB79" i="4"/>
  <c r="D79" i="4"/>
  <c r="AD53" i="5"/>
  <c r="D53" i="5"/>
  <c r="D69" i="5"/>
  <c r="E72" i="5"/>
  <c r="F72" i="5"/>
  <c r="G72" i="5"/>
  <c r="H72" i="5"/>
  <c r="I72" i="5"/>
  <c r="J72" i="5"/>
  <c r="K72" i="5"/>
  <c r="L72" i="5"/>
  <c r="M72" i="5"/>
  <c r="N72" i="5"/>
  <c r="O72" i="5"/>
  <c r="P72" i="5"/>
  <c r="Q72" i="5"/>
  <c r="R72" i="5"/>
  <c r="S72" i="5"/>
  <c r="T72" i="5"/>
  <c r="U72" i="5"/>
  <c r="V72" i="5"/>
  <c r="W72" i="5"/>
  <c r="X72" i="5"/>
  <c r="Y72" i="5"/>
  <c r="Z72" i="5"/>
  <c r="AA72" i="5"/>
  <c r="AB72" i="5"/>
  <c r="AC72" i="5"/>
  <c r="AD72" i="5"/>
  <c r="AE72" i="5"/>
  <c r="AF72" i="5"/>
  <c r="AG72" i="5"/>
  <c r="AH72" i="5"/>
  <c r="AI72" i="5"/>
  <c r="AJ72" i="5"/>
  <c r="AK72" i="5"/>
  <c r="AL72" i="5"/>
  <c r="AM72" i="5"/>
  <c r="AN72" i="5"/>
  <c r="AO72" i="5"/>
  <c r="AP72" i="5"/>
  <c r="AQ72" i="5"/>
  <c r="AR72" i="5"/>
  <c r="AS72" i="5"/>
  <c r="AT72" i="5"/>
  <c r="AU72" i="5"/>
  <c r="AV72" i="5"/>
  <c r="AW72" i="5"/>
  <c r="AX72" i="5"/>
  <c r="AY72" i="5"/>
  <c r="BB72" i="5"/>
  <c r="D72" i="5"/>
  <c r="BA75" i="5"/>
  <c r="C75" i="5"/>
  <c r="B75" i="5"/>
  <c r="E91" i="13"/>
  <c r="E90" i="13" s="1"/>
  <c r="E89" i="13" s="1"/>
  <c r="F91" i="13"/>
  <c r="F90" i="13" s="1"/>
  <c r="F89" i="13" s="1"/>
  <c r="G91" i="13"/>
  <c r="G90" i="13" s="1"/>
  <c r="G89" i="13" s="1"/>
  <c r="H91" i="13"/>
  <c r="H90" i="13" s="1"/>
  <c r="H89" i="13" s="1"/>
  <c r="I91" i="13"/>
  <c r="I90" i="13" s="1"/>
  <c r="I89" i="13" s="1"/>
  <c r="J91" i="13"/>
  <c r="J90" i="13" s="1"/>
  <c r="J89" i="13" s="1"/>
  <c r="R91" i="13"/>
  <c r="R90" i="13" s="1"/>
  <c r="R89" i="13" s="1"/>
  <c r="S91" i="13"/>
  <c r="S90" i="13" s="1"/>
  <c r="S89" i="13" s="1"/>
  <c r="T91" i="13"/>
  <c r="T90" i="13" s="1"/>
  <c r="T89" i="13" s="1"/>
  <c r="U91" i="13"/>
  <c r="U90" i="13" s="1"/>
  <c r="U89" i="13" s="1"/>
  <c r="V91" i="13"/>
  <c r="V90" i="13" s="1"/>
  <c r="V89" i="13" s="1"/>
  <c r="W91" i="13"/>
  <c r="W90" i="13" s="1"/>
  <c r="W89" i="13" s="1"/>
  <c r="X91" i="13"/>
  <c r="X90" i="13" s="1"/>
  <c r="X89" i="13" s="1"/>
  <c r="Y91" i="13"/>
  <c r="Y90" i="13" s="1"/>
  <c r="Y89" i="13" s="1"/>
  <c r="Z91" i="13"/>
  <c r="Z90" i="13" s="1"/>
  <c r="Z89" i="13" s="1"/>
  <c r="AA91" i="13"/>
  <c r="AA90" i="13" s="1"/>
  <c r="AA89" i="13" s="1"/>
  <c r="AB91" i="13"/>
  <c r="AB90" i="13" s="1"/>
  <c r="AB89" i="13" s="1"/>
  <c r="AC91" i="13"/>
  <c r="AC90" i="13" s="1"/>
  <c r="AC89" i="13" s="1"/>
  <c r="AD91" i="13"/>
  <c r="AD90" i="13" s="1"/>
  <c r="AD89" i="13" s="1"/>
  <c r="AE91" i="13"/>
  <c r="AE90" i="13" s="1"/>
  <c r="AE89" i="13" s="1"/>
  <c r="AF91" i="13"/>
  <c r="AF90" i="13" s="1"/>
  <c r="AF89" i="13" s="1"/>
  <c r="AG91" i="13"/>
  <c r="AG90" i="13" s="1"/>
  <c r="AG89" i="13" s="1"/>
  <c r="AH91" i="13"/>
  <c r="AH90" i="13" s="1"/>
  <c r="AH89" i="13" s="1"/>
  <c r="AI91" i="13"/>
  <c r="AI90" i="13" s="1"/>
  <c r="AI89" i="13" s="1"/>
  <c r="AJ91" i="13"/>
  <c r="AJ90" i="13" s="1"/>
  <c r="AJ89" i="13" s="1"/>
  <c r="AK91" i="13"/>
  <c r="AK90" i="13" s="1"/>
  <c r="AK89" i="13" s="1"/>
  <c r="AL91" i="13"/>
  <c r="AL90" i="13" s="1"/>
  <c r="AL89" i="13" s="1"/>
  <c r="AM91" i="13"/>
  <c r="AM90" i="13" s="1"/>
  <c r="AM89" i="13" s="1"/>
  <c r="AN91" i="13"/>
  <c r="AN90" i="13" s="1"/>
  <c r="AN89" i="13" s="1"/>
  <c r="AO91" i="13"/>
  <c r="AO90" i="13" s="1"/>
  <c r="AO89" i="13" s="1"/>
  <c r="AP91" i="13"/>
  <c r="AP90" i="13" s="1"/>
  <c r="AP89" i="13" s="1"/>
  <c r="AQ91" i="13"/>
  <c r="AQ90" i="13" s="1"/>
  <c r="AQ89" i="13" s="1"/>
  <c r="AR91" i="13"/>
  <c r="AR90" i="13" s="1"/>
  <c r="AR89" i="13" s="1"/>
  <c r="AS91" i="13"/>
  <c r="AS90" i="13" s="1"/>
  <c r="AS89" i="13" s="1"/>
  <c r="AT91" i="13"/>
  <c r="AT90" i="13" s="1"/>
  <c r="AT89" i="13" s="1"/>
  <c r="AU91" i="13"/>
  <c r="AU90" i="13" s="1"/>
  <c r="AU89" i="13" s="1"/>
  <c r="AV91" i="13"/>
  <c r="AV90" i="13" s="1"/>
  <c r="AV89" i="13" s="1"/>
  <c r="AW91" i="13"/>
  <c r="AW90" i="13" s="1"/>
  <c r="AW89" i="13" s="1"/>
  <c r="AX91" i="13"/>
  <c r="AX90" i="13" s="1"/>
  <c r="AX89" i="13" s="1"/>
  <c r="AY91" i="13"/>
  <c r="AY90" i="13" s="1"/>
  <c r="AY89" i="13" s="1"/>
  <c r="AZ91" i="13"/>
  <c r="AZ90" i="13" s="1"/>
  <c r="AZ89" i="13" s="1"/>
  <c r="BA91" i="13"/>
  <c r="BA90" i="13" s="1"/>
  <c r="BA89" i="13" s="1"/>
  <c r="BB91" i="13"/>
  <c r="BB90" i="13" s="1"/>
  <c r="BB89" i="13" s="1"/>
  <c r="BC91" i="13"/>
  <c r="BC90" i="13" s="1"/>
  <c r="BC89" i="13" s="1"/>
  <c r="BD91" i="13"/>
  <c r="BD90" i="13" s="1"/>
  <c r="BD89" i="13" s="1"/>
  <c r="BE91" i="13"/>
  <c r="BE90" i="13" s="1"/>
  <c r="BE89" i="13" s="1"/>
  <c r="BF91" i="13"/>
  <c r="BF90" i="13" s="1"/>
  <c r="BF89" i="13" s="1"/>
  <c r="BG91" i="13"/>
  <c r="BG90" i="13" s="1"/>
  <c r="BG89" i="13" s="1"/>
  <c r="BH91" i="13"/>
  <c r="BH90" i="13" s="1"/>
  <c r="BH89" i="13" s="1"/>
  <c r="BI91" i="13"/>
  <c r="BI90" i="13" s="1"/>
  <c r="BI89" i="13" s="1"/>
  <c r="BJ91" i="13"/>
  <c r="BJ90" i="13" s="1"/>
  <c r="BJ89" i="13" s="1"/>
  <c r="BK91" i="13"/>
  <c r="BK90" i="13" s="1"/>
  <c r="BK89" i="13" s="1"/>
  <c r="BL91" i="13"/>
  <c r="BL90" i="13" s="1"/>
  <c r="BL89" i="13" s="1"/>
  <c r="BM91" i="13"/>
  <c r="BM90" i="13" s="1"/>
  <c r="BM89" i="13" s="1"/>
  <c r="BN91" i="13"/>
  <c r="BN90" i="13" s="1"/>
  <c r="BN89" i="13" s="1"/>
  <c r="BO91" i="13"/>
  <c r="BO90" i="13" s="1"/>
  <c r="BO89" i="13" s="1"/>
  <c r="BP91" i="13"/>
  <c r="BP90" i="13" s="1"/>
  <c r="BP89" i="13" s="1"/>
  <c r="BQ91" i="13"/>
  <c r="BQ90" i="13" s="1"/>
  <c r="BQ89" i="13" s="1"/>
  <c r="BR91" i="13"/>
  <c r="BR90" i="13" s="1"/>
  <c r="BR89" i="13" s="1"/>
  <c r="BS91" i="13"/>
  <c r="BS90" i="13" s="1"/>
  <c r="BS89" i="13" s="1"/>
  <c r="BT91" i="13"/>
  <c r="BT90" i="13" s="1"/>
  <c r="BT89" i="13" s="1"/>
  <c r="BU91" i="13"/>
  <c r="BU90" i="13" s="1"/>
  <c r="BU89" i="13" s="1"/>
  <c r="BV91" i="13"/>
  <c r="BV90" i="13" s="1"/>
  <c r="BV89" i="13" s="1"/>
  <c r="BW91" i="13"/>
  <c r="BW90" i="13" s="1"/>
  <c r="BW89" i="13" s="1"/>
  <c r="BX91" i="13"/>
  <c r="BX90" i="13" s="1"/>
  <c r="BX89" i="13" s="1"/>
  <c r="BY91" i="13"/>
  <c r="BY90" i="13" s="1"/>
  <c r="BY89" i="13" s="1"/>
  <c r="BZ91" i="13"/>
  <c r="BZ90" i="13" s="1"/>
  <c r="BZ89" i="13" s="1"/>
  <c r="CA91" i="13"/>
  <c r="CA90" i="13" s="1"/>
  <c r="CA89" i="13" s="1"/>
  <c r="CB91" i="13"/>
  <c r="CB90" i="13" s="1"/>
  <c r="CB89" i="13" s="1"/>
  <c r="CC91" i="13"/>
  <c r="CC90" i="13" s="1"/>
  <c r="CC89" i="13" s="1"/>
  <c r="CD91" i="13"/>
  <c r="CD90" i="13" s="1"/>
  <c r="CD89" i="13" s="1"/>
  <c r="CE91" i="13"/>
  <c r="CE90" i="13" s="1"/>
  <c r="CE89" i="13" s="1"/>
  <c r="CF91" i="13"/>
  <c r="CF90" i="13" s="1"/>
  <c r="CF89" i="13" s="1"/>
  <c r="CG91" i="13"/>
  <c r="CG90" i="13" s="1"/>
  <c r="CG89" i="13" s="1"/>
  <c r="CH91" i="13"/>
  <c r="CH90" i="13" s="1"/>
  <c r="CH89" i="13" s="1"/>
  <c r="CI91" i="13"/>
  <c r="CI90" i="13" s="1"/>
  <c r="CI89" i="13" s="1"/>
  <c r="CJ91" i="13"/>
  <c r="CJ90" i="13" s="1"/>
  <c r="CJ89" i="13" s="1"/>
  <c r="CK91" i="13"/>
  <c r="CK90" i="13" s="1"/>
  <c r="CK89" i="13" s="1"/>
  <c r="CL91" i="13"/>
  <c r="CL90" i="13" s="1"/>
  <c r="CL89" i="13" s="1"/>
  <c r="CM91" i="13"/>
  <c r="CM90" i="13" s="1"/>
  <c r="CM89" i="13" s="1"/>
  <c r="CN91" i="13"/>
  <c r="CN90" i="13" s="1"/>
  <c r="CN89" i="13" s="1"/>
  <c r="CO91" i="13"/>
  <c r="CO90" i="13" s="1"/>
  <c r="CO89" i="13" s="1"/>
  <c r="CP91" i="13"/>
  <c r="CP90" i="13" s="1"/>
  <c r="CP89" i="13" s="1"/>
  <c r="CQ91" i="13"/>
  <c r="CQ90" i="13" s="1"/>
  <c r="CQ89" i="13" s="1"/>
  <c r="CR91" i="13"/>
  <c r="CR90" i="13" s="1"/>
  <c r="CR89" i="13" s="1"/>
  <c r="CS91" i="13"/>
  <c r="CS90" i="13" s="1"/>
  <c r="CS89" i="13" s="1"/>
  <c r="CT91" i="13"/>
  <c r="CT90" i="13" s="1"/>
  <c r="CT89" i="13" s="1"/>
  <c r="CU91" i="13"/>
  <c r="CU90" i="13" s="1"/>
  <c r="CU89" i="13" s="1"/>
  <c r="CV91" i="13"/>
  <c r="CV90" i="13" s="1"/>
  <c r="CV89" i="13" s="1"/>
  <c r="CW91" i="13"/>
  <c r="CW90" i="13" s="1"/>
  <c r="CW89" i="13" s="1"/>
  <c r="DE91" i="13"/>
  <c r="DE90" i="13" s="1"/>
  <c r="DE89" i="13" s="1"/>
  <c r="DF91" i="13"/>
  <c r="DF90" i="13" s="1"/>
  <c r="DF89" i="13" s="1"/>
  <c r="DG91" i="13"/>
  <c r="DG90" i="13" s="1"/>
  <c r="DG89" i="13" s="1"/>
  <c r="DH91" i="13"/>
  <c r="DH90" i="13" s="1"/>
  <c r="DH89" i="13" s="1"/>
  <c r="DI91" i="13"/>
  <c r="DI90" i="13" s="1"/>
  <c r="DI89" i="13" s="1"/>
  <c r="DJ91" i="13"/>
  <c r="DJ90" i="13" s="1"/>
  <c r="DJ89" i="13" s="1"/>
  <c r="DK91" i="13"/>
  <c r="DK90" i="13" s="1"/>
  <c r="DK89" i="13" s="1"/>
  <c r="D91" i="13"/>
  <c r="D90" i="13" s="1"/>
  <c r="D89" i="13" s="1"/>
  <c r="E92" i="12"/>
  <c r="E91" i="12" s="1"/>
  <c r="E90" i="12" s="1"/>
  <c r="F92" i="12"/>
  <c r="F91" i="12" s="1"/>
  <c r="F90" i="12" s="1"/>
  <c r="G92" i="12"/>
  <c r="G91" i="12" s="1"/>
  <c r="G90" i="12" s="1"/>
  <c r="H92" i="12"/>
  <c r="H91" i="12" s="1"/>
  <c r="H90" i="12" s="1"/>
  <c r="I92" i="12"/>
  <c r="I91" i="12" s="1"/>
  <c r="I90" i="12" s="1"/>
  <c r="J92" i="12"/>
  <c r="J91" i="12" s="1"/>
  <c r="J90" i="12" s="1"/>
  <c r="K92" i="12"/>
  <c r="K91" i="12" s="1"/>
  <c r="K90" i="12" s="1"/>
  <c r="L92" i="12"/>
  <c r="L91" i="12" s="1"/>
  <c r="L90" i="12" s="1"/>
  <c r="M92" i="12"/>
  <c r="M91" i="12" s="1"/>
  <c r="M90" i="12" s="1"/>
  <c r="N92" i="12"/>
  <c r="N91" i="12" s="1"/>
  <c r="N90" i="12" s="1"/>
  <c r="O92" i="12"/>
  <c r="O91" i="12" s="1"/>
  <c r="O90" i="12" s="1"/>
  <c r="P92" i="12"/>
  <c r="P91" i="12" s="1"/>
  <c r="P90" i="12" s="1"/>
  <c r="Q92" i="12"/>
  <c r="Q91" i="12" s="1"/>
  <c r="Q90" i="12" s="1"/>
  <c r="R92" i="12"/>
  <c r="R91" i="12" s="1"/>
  <c r="R90" i="12" s="1"/>
  <c r="S92" i="12"/>
  <c r="S91" i="12" s="1"/>
  <c r="S90" i="12" s="1"/>
  <c r="T92" i="12"/>
  <c r="T91" i="12" s="1"/>
  <c r="T90" i="12" s="1"/>
  <c r="U92" i="12"/>
  <c r="U91" i="12" s="1"/>
  <c r="U90" i="12" s="1"/>
  <c r="V92" i="12"/>
  <c r="V91" i="12" s="1"/>
  <c r="V90" i="12" s="1"/>
  <c r="W92" i="12"/>
  <c r="W91" i="12" s="1"/>
  <c r="W90" i="12" s="1"/>
  <c r="X92" i="12"/>
  <c r="X91" i="12" s="1"/>
  <c r="X90" i="12" s="1"/>
  <c r="Y92" i="12"/>
  <c r="Y91" i="12" s="1"/>
  <c r="Y90" i="12" s="1"/>
  <c r="Z92" i="12"/>
  <c r="Z91" i="12" s="1"/>
  <c r="Z90" i="12" s="1"/>
  <c r="AA92" i="12"/>
  <c r="AA91" i="12" s="1"/>
  <c r="AA90" i="12" s="1"/>
  <c r="AB92" i="12"/>
  <c r="AB91" i="12" s="1"/>
  <c r="AB90" i="12" s="1"/>
  <c r="AC92" i="12"/>
  <c r="AC91" i="12" s="1"/>
  <c r="AC90" i="12" s="1"/>
  <c r="AD92" i="12"/>
  <c r="AD91" i="12" s="1"/>
  <c r="AD90" i="12" s="1"/>
  <c r="AE92" i="12"/>
  <c r="AE91" i="12" s="1"/>
  <c r="AE90" i="12" s="1"/>
  <c r="AF92" i="12"/>
  <c r="AF91" i="12" s="1"/>
  <c r="AF90" i="12" s="1"/>
  <c r="AG92" i="12"/>
  <c r="AG91" i="12" s="1"/>
  <c r="AG90" i="12" s="1"/>
  <c r="AH92" i="12"/>
  <c r="AH91" i="12" s="1"/>
  <c r="AH90" i="12" s="1"/>
  <c r="AI92" i="12"/>
  <c r="AI91" i="12" s="1"/>
  <c r="AI90" i="12" s="1"/>
  <c r="AJ92" i="12"/>
  <c r="AJ91" i="12" s="1"/>
  <c r="AJ90" i="12" s="1"/>
  <c r="AK92" i="12"/>
  <c r="AK91" i="12" s="1"/>
  <c r="AK90" i="12" s="1"/>
  <c r="AL92" i="12"/>
  <c r="AL91" i="12" s="1"/>
  <c r="AL90" i="12" s="1"/>
  <c r="AM92" i="12"/>
  <c r="AM91" i="12" s="1"/>
  <c r="AM90" i="12" s="1"/>
  <c r="AN92" i="12"/>
  <c r="AN91" i="12" s="1"/>
  <c r="AN90" i="12" s="1"/>
  <c r="AO92" i="12"/>
  <c r="AO91" i="12" s="1"/>
  <c r="AO90" i="12" s="1"/>
  <c r="AP92" i="12"/>
  <c r="AP91" i="12" s="1"/>
  <c r="AP90" i="12" s="1"/>
  <c r="AQ92" i="12"/>
  <c r="AQ91" i="12" s="1"/>
  <c r="AQ90" i="12" s="1"/>
  <c r="AR92" i="12"/>
  <c r="AR91" i="12" s="1"/>
  <c r="AR90" i="12" s="1"/>
  <c r="AS92" i="12"/>
  <c r="AS91" i="12" s="1"/>
  <c r="AS90" i="12" s="1"/>
  <c r="AT92" i="12"/>
  <c r="AT91" i="12" s="1"/>
  <c r="AT90" i="12" s="1"/>
  <c r="AU92" i="12"/>
  <c r="AU91" i="12" s="1"/>
  <c r="AU90" i="12" s="1"/>
  <c r="AV92" i="12"/>
  <c r="AV91" i="12" s="1"/>
  <c r="AV90" i="12" s="1"/>
  <c r="AW92" i="12"/>
  <c r="AW91" i="12" s="1"/>
  <c r="AW90" i="12" s="1"/>
  <c r="AX92" i="12"/>
  <c r="AX91" i="12" s="1"/>
  <c r="AX90" i="12" s="1"/>
  <c r="AY92" i="12"/>
  <c r="AY91" i="12" s="1"/>
  <c r="AY90" i="12" s="1"/>
  <c r="AZ92" i="12"/>
  <c r="AZ91" i="12" s="1"/>
  <c r="AZ90" i="12" s="1"/>
  <c r="BA92" i="12"/>
  <c r="BA91" i="12" s="1"/>
  <c r="BA90" i="12" s="1"/>
  <c r="BB92" i="12"/>
  <c r="BB91" i="12" s="1"/>
  <c r="BB90" i="12" s="1"/>
  <c r="BC92" i="12"/>
  <c r="BC91" i="12" s="1"/>
  <c r="BC90" i="12" s="1"/>
  <c r="BD92" i="12"/>
  <c r="BD91" i="12" s="1"/>
  <c r="BD90" i="12" s="1"/>
  <c r="BE92" i="12"/>
  <c r="BE91" i="12" s="1"/>
  <c r="BE90" i="12" s="1"/>
  <c r="BF92" i="12"/>
  <c r="BF91" i="12" s="1"/>
  <c r="BF90" i="12" s="1"/>
  <c r="BG92" i="12"/>
  <c r="BG91" i="12" s="1"/>
  <c r="BG90" i="12" s="1"/>
  <c r="BH92" i="12"/>
  <c r="BH91" i="12" s="1"/>
  <c r="BH90" i="12" s="1"/>
  <c r="BI92" i="12"/>
  <c r="BI91" i="12" s="1"/>
  <c r="BI90" i="12" s="1"/>
  <c r="BJ92" i="12"/>
  <c r="BJ91" i="12" s="1"/>
  <c r="BJ90" i="12" s="1"/>
  <c r="BK92" i="12"/>
  <c r="BK91" i="12" s="1"/>
  <c r="BK90" i="12" s="1"/>
  <c r="BL92" i="12"/>
  <c r="BL91" i="12" s="1"/>
  <c r="BL90" i="12" s="1"/>
  <c r="BM92" i="12"/>
  <c r="BM91" i="12" s="1"/>
  <c r="BM90" i="12" s="1"/>
  <c r="BN92" i="12"/>
  <c r="BN91" i="12" s="1"/>
  <c r="BN90" i="12" s="1"/>
  <c r="BO92" i="12"/>
  <c r="BO91" i="12" s="1"/>
  <c r="BO90" i="12" s="1"/>
  <c r="BP92" i="12"/>
  <c r="BP91" i="12" s="1"/>
  <c r="BP90" i="12" s="1"/>
  <c r="BQ92" i="12"/>
  <c r="BQ91" i="12" s="1"/>
  <c r="BQ90" i="12" s="1"/>
  <c r="BR92" i="12"/>
  <c r="BR91" i="12" s="1"/>
  <c r="BR90" i="12" s="1"/>
  <c r="BS92" i="12"/>
  <c r="BS91" i="12" s="1"/>
  <c r="BS90" i="12" s="1"/>
  <c r="BT92" i="12"/>
  <c r="BT91" i="12" s="1"/>
  <c r="BT90" i="12" s="1"/>
  <c r="BU92" i="12"/>
  <c r="BU91" i="12" s="1"/>
  <c r="BU90" i="12" s="1"/>
  <c r="BV92" i="12"/>
  <c r="BV91" i="12" s="1"/>
  <c r="BV90" i="12" s="1"/>
  <c r="BW92" i="12"/>
  <c r="BW91" i="12" s="1"/>
  <c r="BW90" i="12" s="1"/>
  <c r="D92" i="12"/>
  <c r="D91" i="12" s="1"/>
  <c r="D90" i="12" s="1"/>
  <c r="E89" i="11"/>
  <c r="F89" i="11"/>
  <c r="G89" i="11"/>
  <c r="H89" i="11"/>
  <c r="I89" i="11"/>
  <c r="J89" i="11"/>
  <c r="K89" i="11"/>
  <c r="L89" i="11"/>
  <c r="M89" i="11"/>
  <c r="N89" i="11"/>
  <c r="O89" i="11"/>
  <c r="P89" i="11"/>
  <c r="Q89" i="11"/>
  <c r="R89" i="11"/>
  <c r="S89" i="11"/>
  <c r="T89" i="11"/>
  <c r="U89" i="11"/>
  <c r="V89" i="11"/>
  <c r="W89" i="11"/>
  <c r="X89" i="11"/>
  <c r="Y89" i="11"/>
  <c r="Z89" i="11"/>
  <c r="AA89" i="11"/>
  <c r="AB89" i="11"/>
  <c r="AC89" i="11"/>
  <c r="AC88" i="11" s="1"/>
  <c r="AD89" i="11"/>
  <c r="AE89" i="11"/>
  <c r="D89" i="11"/>
  <c r="E92" i="10"/>
  <c r="F92" i="10"/>
  <c r="G92" i="10"/>
  <c r="H92" i="10"/>
  <c r="I92" i="10"/>
  <c r="J92" i="10"/>
  <c r="K92" i="10"/>
  <c r="L92" i="10"/>
  <c r="M92" i="10"/>
  <c r="N92" i="10"/>
  <c r="O92" i="10"/>
  <c r="P92" i="10"/>
  <c r="Q92" i="10"/>
  <c r="R92" i="10"/>
  <c r="S92" i="10"/>
  <c r="T92" i="10"/>
  <c r="U92" i="10"/>
  <c r="V92" i="10"/>
  <c r="W92" i="10"/>
  <c r="X92" i="10"/>
  <c r="Y92" i="10"/>
  <c r="Z92" i="10"/>
  <c r="AA92" i="10"/>
  <c r="AB92" i="10"/>
  <c r="AC92" i="10"/>
  <c r="AD92" i="10"/>
  <c r="AE92" i="10"/>
  <c r="AF92" i="10"/>
  <c r="AG92" i="10"/>
  <c r="AH92" i="10"/>
  <c r="AI92" i="10"/>
  <c r="AJ92" i="10"/>
  <c r="AK92" i="10"/>
  <c r="AL92" i="10"/>
  <c r="AM92" i="10"/>
  <c r="AN92" i="10"/>
  <c r="AO92" i="10"/>
  <c r="AP92" i="10"/>
  <c r="AQ92" i="10"/>
  <c r="AR92" i="10"/>
  <c r="AS92" i="10"/>
  <c r="AT92" i="10"/>
  <c r="AU92" i="10"/>
  <c r="AV92" i="10"/>
  <c r="AW92" i="10"/>
  <c r="AX92" i="10"/>
  <c r="AY92" i="10"/>
  <c r="AZ92" i="10"/>
  <c r="BA92" i="10"/>
  <c r="BB92" i="10"/>
  <c r="BC92" i="10"/>
  <c r="BD92" i="10"/>
  <c r="BE92" i="10"/>
  <c r="BF92" i="10"/>
  <c r="BG92" i="10"/>
  <c r="BH92" i="10"/>
  <c r="BI92" i="10"/>
  <c r="BJ92" i="10"/>
  <c r="BK92" i="10"/>
  <c r="BL92" i="10"/>
  <c r="BM92" i="10"/>
  <c r="BN92" i="10"/>
  <c r="BO92" i="10"/>
  <c r="BP92" i="10"/>
  <c r="BQ92" i="10"/>
  <c r="BR92" i="10"/>
  <c r="BS92" i="10"/>
  <c r="BT92" i="10"/>
  <c r="BU92" i="10"/>
  <c r="BV92" i="10"/>
  <c r="BW92" i="10"/>
  <c r="L89" i="9"/>
  <c r="L88" i="9" s="1"/>
  <c r="L87" i="9" s="1"/>
  <c r="M89" i="9"/>
  <c r="M88" i="9" s="1"/>
  <c r="M87" i="9" s="1"/>
  <c r="N89" i="9"/>
  <c r="N88" i="9" s="1"/>
  <c r="Q89" i="9"/>
  <c r="Q88" i="9" s="1"/>
  <c r="Q87" i="9" s="1"/>
  <c r="R89" i="9"/>
  <c r="R88" i="9" s="1"/>
  <c r="R87" i="9" s="1"/>
  <c r="S89" i="9"/>
  <c r="S88" i="9" s="1"/>
  <c r="S87" i="9" s="1"/>
  <c r="T89" i="9"/>
  <c r="T88" i="9" s="1"/>
  <c r="T87" i="9" s="1"/>
  <c r="U89" i="9"/>
  <c r="U88" i="9" s="1"/>
  <c r="U87" i="9" s="1"/>
  <c r="W89" i="9"/>
  <c r="W88" i="9" s="1"/>
  <c r="W87" i="9" s="1"/>
  <c r="X89" i="9"/>
  <c r="X88" i="9" s="1"/>
  <c r="X87" i="9" s="1"/>
  <c r="Z89" i="9"/>
  <c r="Z88" i="9" s="1"/>
  <c r="Z87" i="9" s="1"/>
  <c r="AB89" i="9"/>
  <c r="AB88" i="9" s="1"/>
  <c r="AB87" i="9" s="1"/>
  <c r="E81" i="13"/>
  <c r="F81" i="13"/>
  <c r="G81" i="13"/>
  <c r="R81" i="13"/>
  <c r="S81" i="13"/>
  <c r="T81" i="13"/>
  <c r="U81" i="13"/>
  <c r="V81" i="13"/>
  <c r="W81" i="13"/>
  <c r="X81" i="13"/>
  <c r="Y81" i="13"/>
  <c r="Z81" i="13"/>
  <c r="AA81" i="13"/>
  <c r="AB81" i="13"/>
  <c r="AC81" i="13"/>
  <c r="AD81" i="13"/>
  <c r="AE81" i="13"/>
  <c r="AF81" i="13"/>
  <c r="AG81" i="13"/>
  <c r="AH81" i="13"/>
  <c r="AI81" i="13"/>
  <c r="AJ81" i="13"/>
  <c r="AK81" i="13"/>
  <c r="AL81" i="13"/>
  <c r="AM81" i="13"/>
  <c r="AN81" i="13"/>
  <c r="AO81" i="13"/>
  <c r="AP81" i="13"/>
  <c r="AQ81" i="13"/>
  <c r="AR81" i="13"/>
  <c r="AS81" i="13"/>
  <c r="AT81" i="13"/>
  <c r="AU81" i="13"/>
  <c r="AV81" i="13"/>
  <c r="AW81" i="13"/>
  <c r="AY81" i="13"/>
  <c r="BA81" i="13"/>
  <c r="BB81" i="13"/>
  <c r="BC81" i="13"/>
  <c r="BD81" i="13"/>
  <c r="BE81" i="13"/>
  <c r="BF81" i="13"/>
  <c r="BG81" i="13"/>
  <c r="BH81" i="13"/>
  <c r="BI81" i="13"/>
  <c r="BJ81" i="13"/>
  <c r="BK81" i="13"/>
  <c r="BO81" i="13"/>
  <c r="BP81" i="13"/>
  <c r="BQ81" i="13"/>
  <c r="BR81" i="13"/>
  <c r="BS81" i="13"/>
  <c r="BT81" i="13"/>
  <c r="BU81" i="13"/>
  <c r="BV81" i="13"/>
  <c r="BW81" i="13"/>
  <c r="BX81" i="13"/>
  <c r="BY81" i="13"/>
  <c r="CC81" i="13"/>
  <c r="CD81" i="13"/>
  <c r="CE81" i="13"/>
  <c r="CF81" i="13"/>
  <c r="CG81" i="13"/>
  <c r="CH81" i="13"/>
  <c r="CI81" i="13"/>
  <c r="CJ81" i="13"/>
  <c r="CK81" i="13"/>
  <c r="CL81" i="13"/>
  <c r="CM81" i="13"/>
  <c r="CN81" i="13"/>
  <c r="CO81" i="13"/>
  <c r="CP81" i="13"/>
  <c r="CQ81" i="13"/>
  <c r="CR81" i="13"/>
  <c r="CS81" i="13"/>
  <c r="CT81" i="13"/>
  <c r="CU81" i="13"/>
  <c r="CV81" i="13"/>
  <c r="CW81" i="13"/>
  <c r="D81" i="13"/>
  <c r="E82" i="12"/>
  <c r="F82" i="12"/>
  <c r="H82" i="12"/>
  <c r="I82" i="12"/>
  <c r="J82" i="12"/>
  <c r="K82" i="12"/>
  <c r="L82" i="12"/>
  <c r="M82" i="12"/>
  <c r="N82" i="12"/>
  <c r="O82" i="12"/>
  <c r="P82" i="12"/>
  <c r="Q82" i="12"/>
  <c r="R82" i="12"/>
  <c r="T82" i="12"/>
  <c r="U82" i="12"/>
  <c r="V82" i="12"/>
  <c r="W82" i="12"/>
  <c r="X82" i="12"/>
  <c r="Y82" i="12"/>
  <c r="Z82" i="12"/>
  <c r="AA82" i="12"/>
  <c r="AB82" i="12"/>
  <c r="AH82" i="12"/>
  <c r="AI82" i="12"/>
  <c r="AJ82" i="12"/>
  <c r="AK82" i="12"/>
  <c r="AL82" i="12"/>
  <c r="AM82" i="12"/>
  <c r="AN82" i="12"/>
  <c r="AT82" i="12"/>
  <c r="AU82" i="12"/>
  <c r="AV82" i="12"/>
  <c r="AW82" i="12"/>
  <c r="AX82" i="12"/>
  <c r="AY82" i="12"/>
  <c r="AZ82" i="12"/>
  <c r="BA82" i="12"/>
  <c r="BB82" i="12"/>
  <c r="BD82" i="12"/>
  <c r="BF82" i="12"/>
  <c r="BG82" i="12"/>
  <c r="BH82" i="12"/>
  <c r="BI82" i="12"/>
  <c r="BJ82" i="12"/>
  <c r="BK82" i="12"/>
  <c r="BL82" i="12"/>
  <c r="BM82" i="12"/>
  <c r="BN82" i="12"/>
  <c r="BO82" i="12"/>
  <c r="BP82" i="12"/>
  <c r="BQ82" i="12"/>
  <c r="BR82" i="12"/>
  <c r="BS82" i="12"/>
  <c r="BT82" i="12"/>
  <c r="BU82" i="12"/>
  <c r="BV82" i="12"/>
  <c r="BW82" i="12"/>
  <c r="D82" i="12"/>
  <c r="E79" i="11"/>
  <c r="F79" i="11"/>
  <c r="G79" i="11"/>
  <c r="H79" i="11"/>
  <c r="I79" i="11"/>
  <c r="J79" i="11"/>
  <c r="K79" i="11"/>
  <c r="L79" i="11"/>
  <c r="M79" i="11"/>
  <c r="N79" i="11"/>
  <c r="O79" i="11"/>
  <c r="P79" i="11"/>
  <c r="Q79" i="11"/>
  <c r="R79" i="11"/>
  <c r="S79" i="11"/>
  <c r="T79" i="11"/>
  <c r="U79" i="11"/>
  <c r="V79" i="11"/>
  <c r="W79" i="11"/>
  <c r="X79" i="11"/>
  <c r="Y79" i="11"/>
  <c r="D79" i="11"/>
  <c r="CD84" i="10"/>
  <c r="CD86" i="10"/>
  <c r="CD87" i="10"/>
  <c r="CD88" i="10"/>
  <c r="E82" i="10"/>
  <c r="F82" i="10"/>
  <c r="H82" i="10"/>
  <c r="I82" i="10"/>
  <c r="J82" i="10"/>
  <c r="K82" i="10"/>
  <c r="L82" i="10"/>
  <c r="M82" i="10"/>
  <c r="N82" i="10"/>
  <c r="O82" i="10"/>
  <c r="P82" i="10"/>
  <c r="Q82" i="10"/>
  <c r="R82" i="10"/>
  <c r="S82" i="10"/>
  <c r="T82" i="10"/>
  <c r="V82" i="10"/>
  <c r="W82" i="10"/>
  <c r="X82" i="10"/>
  <c r="Y82" i="10"/>
  <c r="Z82" i="10"/>
  <c r="AA82" i="10"/>
  <c r="AB82" i="10"/>
  <c r="AC82" i="10"/>
  <c r="AD82" i="10"/>
  <c r="AE82" i="10"/>
  <c r="AF82" i="10"/>
  <c r="AG82" i="10"/>
  <c r="AH82" i="10"/>
  <c r="AJ82" i="10"/>
  <c r="AK82" i="10"/>
  <c r="AL82" i="10"/>
  <c r="AM82" i="10"/>
  <c r="AN82" i="10"/>
  <c r="AO82" i="10"/>
  <c r="AP82" i="10"/>
  <c r="AQ82" i="10"/>
  <c r="AR82" i="10"/>
  <c r="AS82" i="10"/>
  <c r="AT82" i="10"/>
  <c r="AU82" i="10"/>
  <c r="AV82" i="10"/>
  <c r="AX82" i="10"/>
  <c r="AY82" i="10"/>
  <c r="AZ82" i="10"/>
  <c r="BA82" i="10"/>
  <c r="BB82" i="10"/>
  <c r="BC82" i="10"/>
  <c r="BD82" i="10"/>
  <c r="BE82" i="10"/>
  <c r="BF82" i="10"/>
  <c r="BG82" i="10"/>
  <c r="BH82" i="10"/>
  <c r="BI82" i="10"/>
  <c r="BJ82" i="10"/>
  <c r="BL82" i="10"/>
  <c r="BM82" i="10"/>
  <c r="BN82" i="10"/>
  <c r="BO82" i="10"/>
  <c r="BP82" i="10"/>
  <c r="BQ82" i="10"/>
  <c r="BR82" i="10"/>
  <c r="BS82" i="10"/>
  <c r="BT82" i="10"/>
  <c r="BU82" i="10"/>
  <c r="BV82" i="10"/>
  <c r="BW82" i="10"/>
  <c r="CF82" i="10"/>
  <c r="CI82" i="10"/>
  <c r="L79" i="9"/>
  <c r="M79" i="9"/>
  <c r="O79" i="9"/>
  <c r="Q79" i="9"/>
  <c r="R79" i="9"/>
  <c r="S79" i="9"/>
  <c r="T79" i="9"/>
  <c r="U79" i="9"/>
  <c r="W79" i="9"/>
  <c r="X79" i="9"/>
  <c r="Y79" i="9"/>
  <c r="Z79" i="9"/>
  <c r="AB79" i="9"/>
  <c r="AD79" i="9"/>
  <c r="AF79" i="9"/>
  <c r="AH79" i="9"/>
  <c r="AJ79" i="9"/>
  <c r="J79" i="9"/>
  <c r="F20" i="14"/>
  <c r="G20" i="14"/>
  <c r="H20" i="14"/>
  <c r="I20" i="14"/>
  <c r="J20" i="14"/>
  <c r="K20" i="14"/>
  <c r="L20" i="14"/>
  <c r="M20" i="14"/>
  <c r="N20" i="14"/>
  <c r="O20" i="14"/>
  <c r="P20" i="14"/>
  <c r="Q20" i="14"/>
  <c r="R20" i="14"/>
  <c r="S20" i="14"/>
  <c r="T20" i="14"/>
  <c r="U20" i="14"/>
  <c r="V20" i="14"/>
  <c r="W20" i="14"/>
  <c r="X20" i="14"/>
  <c r="Y20" i="14"/>
  <c r="Z20" i="14"/>
  <c r="AA20" i="14"/>
  <c r="AB20" i="14"/>
  <c r="AC20" i="14"/>
  <c r="AD20" i="14"/>
  <c r="AE20" i="14"/>
  <c r="AF20" i="14"/>
  <c r="AG20" i="14"/>
  <c r="AH20" i="14"/>
  <c r="E20" i="14"/>
  <c r="CP56" i="13"/>
  <c r="R56" i="13"/>
  <c r="S56" i="13"/>
  <c r="T56" i="13"/>
  <c r="U56" i="13"/>
  <c r="V56" i="13"/>
  <c r="W56" i="13"/>
  <c r="X56" i="13"/>
  <c r="Y56" i="13"/>
  <c r="Z56" i="13"/>
  <c r="AA56" i="13"/>
  <c r="AB56" i="13"/>
  <c r="AC56" i="13"/>
  <c r="AD56" i="13"/>
  <c r="AE56" i="13"/>
  <c r="AF56" i="13"/>
  <c r="AG56" i="13"/>
  <c r="AH56" i="13"/>
  <c r="AI56" i="13"/>
  <c r="AJ56" i="13"/>
  <c r="AK56" i="13"/>
  <c r="AL56" i="13"/>
  <c r="AM56" i="13"/>
  <c r="AN56" i="13"/>
  <c r="AO56" i="13"/>
  <c r="AP56" i="13"/>
  <c r="AQ56" i="13"/>
  <c r="AR56" i="13"/>
  <c r="AS56" i="13"/>
  <c r="AT56" i="13"/>
  <c r="AU56" i="13"/>
  <c r="AV56" i="13"/>
  <c r="AW56" i="13"/>
  <c r="AX56" i="13"/>
  <c r="AY56" i="13"/>
  <c r="AZ56" i="13"/>
  <c r="BA56" i="13"/>
  <c r="BB56" i="13"/>
  <c r="BC56" i="13"/>
  <c r="BD56" i="13"/>
  <c r="BE56" i="13"/>
  <c r="BF56" i="13"/>
  <c r="BG56" i="13"/>
  <c r="BH56" i="13"/>
  <c r="BI56" i="13"/>
  <c r="BJ56" i="13"/>
  <c r="BK56" i="13"/>
  <c r="BL56" i="13"/>
  <c r="BM56" i="13"/>
  <c r="BN56" i="13"/>
  <c r="BO56" i="13"/>
  <c r="BP56" i="13"/>
  <c r="BQ56" i="13"/>
  <c r="BR56" i="13"/>
  <c r="BS56" i="13"/>
  <c r="BT56" i="13"/>
  <c r="BU56" i="13"/>
  <c r="BV56" i="13"/>
  <c r="BW56" i="13"/>
  <c r="BX56" i="13"/>
  <c r="BY56" i="13"/>
  <c r="BZ56" i="13"/>
  <c r="CA56" i="13"/>
  <c r="CB56" i="13"/>
  <c r="CC56" i="13"/>
  <c r="CD56" i="13"/>
  <c r="CE56" i="13"/>
  <c r="CF56" i="13"/>
  <c r="CG56" i="13"/>
  <c r="CH56" i="13"/>
  <c r="CI56" i="13"/>
  <c r="CJ56" i="13"/>
  <c r="CK56" i="13"/>
  <c r="CL56" i="13"/>
  <c r="CM56" i="13"/>
  <c r="CN56" i="13"/>
  <c r="CO56" i="13"/>
  <c r="CQ56" i="13"/>
  <c r="CR56" i="13"/>
  <c r="CS56" i="13"/>
  <c r="CT56" i="13"/>
  <c r="CU56" i="13"/>
  <c r="CV56" i="13"/>
  <c r="CW56" i="13"/>
  <c r="M56" i="13"/>
  <c r="E56" i="13"/>
  <c r="G56" i="13"/>
  <c r="H56" i="13"/>
  <c r="I56" i="13"/>
  <c r="J56" i="13"/>
  <c r="D56" i="13"/>
  <c r="BQ57" i="12"/>
  <c r="AC57" i="12"/>
  <c r="AD57" i="12"/>
  <c r="AE57" i="12"/>
  <c r="AF57" i="12"/>
  <c r="AG57" i="12"/>
  <c r="AH57" i="12"/>
  <c r="AI57" i="12"/>
  <c r="AJ57" i="12"/>
  <c r="AK57" i="12"/>
  <c r="AL57" i="12"/>
  <c r="AM57" i="12"/>
  <c r="AN57" i="12"/>
  <c r="AO57" i="12"/>
  <c r="AP57" i="12"/>
  <c r="AQ57" i="12"/>
  <c r="AR57" i="12"/>
  <c r="AS57" i="12"/>
  <c r="AT57" i="12"/>
  <c r="AU57" i="12"/>
  <c r="AV57" i="12"/>
  <c r="AW57" i="12"/>
  <c r="AX57" i="12"/>
  <c r="AY57" i="12"/>
  <c r="AZ57" i="12"/>
  <c r="BA57" i="12"/>
  <c r="BB57" i="12"/>
  <c r="BC57" i="12"/>
  <c r="BD57" i="12"/>
  <c r="BE57" i="12"/>
  <c r="BF57" i="12"/>
  <c r="BG57" i="12"/>
  <c r="BH57" i="12"/>
  <c r="BI57" i="12"/>
  <c r="BJ57" i="12"/>
  <c r="BK57" i="12"/>
  <c r="BL57" i="12"/>
  <c r="BM57" i="12"/>
  <c r="BN57" i="12"/>
  <c r="BO57" i="12"/>
  <c r="BP57" i="12"/>
  <c r="BR57" i="12"/>
  <c r="BS57" i="12"/>
  <c r="BT57" i="12"/>
  <c r="BU57" i="12"/>
  <c r="BV57" i="12"/>
  <c r="BW57" i="12"/>
  <c r="R57" i="12"/>
  <c r="T57" i="12"/>
  <c r="U57" i="12"/>
  <c r="V57" i="12"/>
  <c r="W57" i="12"/>
  <c r="X57" i="12"/>
  <c r="Y57" i="12"/>
  <c r="Z57" i="12"/>
  <c r="AA57" i="12"/>
  <c r="AB57" i="12"/>
  <c r="Q57" i="12"/>
  <c r="F57" i="12"/>
  <c r="H57" i="12"/>
  <c r="I57" i="12"/>
  <c r="J57" i="12"/>
  <c r="K57" i="12"/>
  <c r="L57" i="12"/>
  <c r="M57" i="12"/>
  <c r="N57" i="12"/>
  <c r="O57" i="12"/>
  <c r="E57" i="12"/>
  <c r="E54" i="11"/>
  <c r="F54" i="11"/>
  <c r="G54" i="11"/>
  <c r="H54" i="11"/>
  <c r="I54" i="11"/>
  <c r="J54" i="11"/>
  <c r="K54" i="11"/>
  <c r="L54" i="11"/>
  <c r="M54" i="11"/>
  <c r="N54" i="11"/>
  <c r="O54" i="11"/>
  <c r="P54" i="11"/>
  <c r="Q54" i="11"/>
  <c r="R54" i="11"/>
  <c r="S54" i="11"/>
  <c r="T54" i="11"/>
  <c r="U54" i="11"/>
  <c r="V54" i="11"/>
  <c r="W54" i="11"/>
  <c r="X54" i="11"/>
  <c r="Y54" i="11"/>
  <c r="D54" i="11"/>
  <c r="CD61" i="10"/>
  <c r="CD62" i="10"/>
  <c r="CD63" i="10"/>
  <c r="CD64" i="10"/>
  <c r="BM57" i="10"/>
  <c r="BP57" i="10"/>
  <c r="BB57" i="10"/>
  <c r="E57" i="10"/>
  <c r="F57" i="10"/>
  <c r="H57" i="10"/>
  <c r="I57" i="10"/>
  <c r="J57" i="10"/>
  <c r="K57" i="10"/>
  <c r="L57" i="10"/>
  <c r="M57" i="10"/>
  <c r="N57" i="10"/>
  <c r="O57" i="10"/>
  <c r="P57" i="10"/>
  <c r="Q57" i="10"/>
  <c r="R57" i="10"/>
  <c r="S57" i="10"/>
  <c r="T57" i="10"/>
  <c r="V57" i="10"/>
  <c r="W57" i="10"/>
  <c r="X57" i="10"/>
  <c r="Y57" i="10"/>
  <c r="Z57" i="10"/>
  <c r="AA57" i="10"/>
  <c r="AB57" i="10"/>
  <c r="AC57" i="10"/>
  <c r="AD57" i="10"/>
  <c r="AE57" i="10"/>
  <c r="AF57" i="10"/>
  <c r="AG57" i="10"/>
  <c r="AH57" i="10"/>
  <c r="AJ57" i="10"/>
  <c r="AK57" i="10"/>
  <c r="AL57" i="10"/>
  <c r="AM57" i="10"/>
  <c r="AN57" i="10"/>
  <c r="AO57" i="10"/>
  <c r="AP57" i="10"/>
  <c r="AQ57" i="10"/>
  <c r="AR57" i="10"/>
  <c r="AS57" i="10"/>
  <c r="AT57" i="10"/>
  <c r="AU57" i="10"/>
  <c r="AV57" i="10"/>
  <c r="AX57" i="10"/>
  <c r="AY57" i="10"/>
  <c r="AZ57" i="10"/>
  <c r="BA57" i="10"/>
  <c r="BC57" i="10"/>
  <c r="BD57" i="10"/>
  <c r="BE57" i="10"/>
  <c r="BF57" i="10"/>
  <c r="BG57" i="10"/>
  <c r="BH57" i="10"/>
  <c r="BI57" i="10"/>
  <c r="BJ57" i="10"/>
  <c r="BL57" i="10"/>
  <c r="BN57" i="10"/>
  <c r="BO57" i="10"/>
  <c r="BQ57" i="10"/>
  <c r="BR57" i="10"/>
  <c r="BS57" i="10"/>
  <c r="BT57" i="10"/>
  <c r="BU57" i="10"/>
  <c r="BV57" i="10"/>
  <c r="BW57" i="10"/>
  <c r="CF57" i="10"/>
  <c r="CI57" i="10"/>
  <c r="V55" i="9"/>
  <c r="L54" i="9"/>
  <c r="N54" i="9"/>
  <c r="O54" i="9"/>
  <c r="Q54" i="9"/>
  <c r="R54" i="9"/>
  <c r="S54" i="9"/>
  <c r="T54" i="9"/>
  <c r="U54" i="9"/>
  <c r="W54" i="9"/>
  <c r="X54" i="9"/>
  <c r="Y54" i="9"/>
  <c r="Z54" i="9"/>
  <c r="AB54" i="9"/>
  <c r="AD54" i="9"/>
  <c r="AF54" i="9"/>
  <c r="AH54" i="9"/>
  <c r="AJ54" i="9"/>
  <c r="J54" i="9"/>
  <c r="J53" i="9" s="1"/>
  <c r="J49" i="9"/>
  <c r="E50" i="10"/>
  <c r="R50" i="10"/>
  <c r="BC50" i="10"/>
  <c r="BP50" i="10"/>
  <c r="BR50" i="10"/>
  <c r="V50" i="9"/>
  <c r="C32" i="7"/>
  <c r="B32" i="7"/>
  <c r="C32" i="6"/>
  <c r="B32" i="6"/>
  <c r="C32" i="5"/>
  <c r="B32" i="5"/>
  <c r="C32" i="4"/>
  <c r="B32" i="4"/>
  <c r="C32" i="3"/>
  <c r="B32" i="3"/>
  <c r="C30" i="15"/>
  <c r="B30" i="15"/>
  <c r="C29" i="13"/>
  <c r="B29" i="13"/>
  <c r="C30" i="12"/>
  <c r="B30" i="12"/>
  <c r="C30" i="11"/>
  <c r="B30" i="11"/>
  <c r="C30" i="10"/>
  <c r="B30" i="10"/>
  <c r="H19" i="39" l="1"/>
  <c r="I342" i="28"/>
  <c r="I341" i="28" s="1"/>
  <c r="F437" i="28"/>
  <c r="F432" i="28" s="1"/>
  <c r="G9" i="39"/>
  <c r="AJ69" i="11"/>
  <c r="AJ68" i="11" s="1"/>
  <c r="I92" i="28"/>
  <c r="E376" i="28"/>
  <c r="E401" i="28"/>
  <c r="E400" i="28" s="1"/>
  <c r="D9" i="39"/>
  <c r="AL69" i="11"/>
  <c r="AL68" i="11" s="1"/>
  <c r="I34" i="28"/>
  <c r="I23" i="28" s="1"/>
  <c r="D247" i="28"/>
  <c r="D376" i="28"/>
  <c r="I401" i="28"/>
  <c r="F401" i="28"/>
  <c r="F400" i="28" s="1"/>
  <c r="D23" i="28"/>
  <c r="I351" i="28"/>
  <c r="G212" i="28"/>
  <c r="G211" i="28" s="1"/>
  <c r="G244" i="28" s="1"/>
  <c r="H223" i="28"/>
  <c r="H247" i="28" s="1"/>
  <c r="D443" i="28"/>
  <c r="H443" i="28"/>
  <c r="F443" i="28"/>
  <c r="I147" i="28"/>
  <c r="E443" i="28"/>
  <c r="I443" i="28"/>
  <c r="AI32" i="10"/>
  <c r="AI31" i="10" s="1"/>
  <c r="AT34" i="3"/>
  <c r="AT33" i="3" s="1"/>
  <c r="AA30" i="9"/>
  <c r="AI29" i="9"/>
  <c r="BK32" i="10"/>
  <c r="BK31" i="10" s="1"/>
  <c r="CF32" i="10"/>
  <c r="CF31" i="10" s="1"/>
  <c r="N31" i="10"/>
  <c r="AZ65" i="7"/>
  <c r="AZ64" i="7" s="1"/>
  <c r="AC29" i="9"/>
  <c r="U32" i="10"/>
  <c r="U31" i="10" s="1"/>
  <c r="AG29" i="9"/>
  <c r="AW32" i="10"/>
  <c r="AW31" i="10" s="1"/>
  <c r="AH69" i="11"/>
  <c r="AH68" i="11" s="1"/>
  <c r="F23" i="28"/>
  <c r="I73" i="28"/>
  <c r="I78" i="28"/>
  <c r="I77" i="28" s="1"/>
  <c r="H96" i="28"/>
  <c r="I223" i="28"/>
  <c r="I247" i="28" s="1"/>
  <c r="I383" i="28"/>
  <c r="I377" i="28" s="1"/>
  <c r="I376" i="28" s="1"/>
  <c r="H377" i="28"/>
  <c r="H376" i="28" s="1"/>
  <c r="G401" i="28"/>
  <c r="G400" i="28" s="1"/>
  <c r="I440" i="28"/>
  <c r="E96" i="28"/>
  <c r="CD71" i="10"/>
  <c r="F212" i="28"/>
  <c r="F211" i="28" s="1"/>
  <c r="F244" i="28" s="1"/>
  <c r="G377" i="28"/>
  <c r="G376" i="28" s="1"/>
  <c r="G23" i="28"/>
  <c r="F44" i="28"/>
  <c r="F87" i="28" s="1"/>
  <c r="F81" i="28" s="1"/>
  <c r="F168" i="28"/>
  <c r="I193" i="28"/>
  <c r="F377" i="28"/>
  <c r="F376" i="28" s="1"/>
  <c r="D401" i="28"/>
  <c r="D400" i="28" s="1"/>
  <c r="H44" i="28"/>
  <c r="H87" i="28" s="1"/>
  <c r="H81" i="28" s="1"/>
  <c r="V69" i="9"/>
  <c r="V68" i="9" s="1"/>
  <c r="V63" i="9" s="1"/>
  <c r="K82" i="9"/>
  <c r="D85" i="10" s="1"/>
  <c r="N79" i="9"/>
  <c r="G202" i="28"/>
  <c r="G186" i="28" s="1"/>
  <c r="G96" i="28"/>
  <c r="G44" i="28"/>
  <c r="G87" i="28" s="1"/>
  <c r="G81" i="28" s="1"/>
  <c r="F96" i="28"/>
  <c r="D437" i="28"/>
  <c r="D432" i="28" s="1"/>
  <c r="Q71" i="13"/>
  <c r="Q70" i="13" s="1"/>
  <c r="Q65" i="13" s="1"/>
  <c r="E23" i="28"/>
  <c r="D77" i="28"/>
  <c r="D203" i="28" s="1"/>
  <c r="I203" i="28" s="1"/>
  <c r="F223" i="28"/>
  <c r="F247" i="28" s="1"/>
  <c r="F375" i="28"/>
  <c r="F374" i="28" s="1"/>
  <c r="G443" i="28"/>
  <c r="I62" i="28"/>
  <c r="I82" i="28"/>
  <c r="I176" i="28"/>
  <c r="I200" i="28"/>
  <c r="I201" i="28"/>
  <c r="I221" i="28"/>
  <c r="G223" i="28"/>
  <c r="G247" i="28" s="1"/>
  <c r="E223" i="28"/>
  <c r="E247" i="28" s="1"/>
  <c r="H400" i="28"/>
  <c r="E437" i="28"/>
  <c r="E432" i="28" s="1"/>
  <c r="E44" i="28"/>
  <c r="E87" i="28" s="1"/>
  <c r="E168" i="28"/>
  <c r="G168" i="28"/>
  <c r="I214" i="28"/>
  <c r="I218" i="28"/>
  <c r="I304" i="28"/>
  <c r="G437" i="28"/>
  <c r="G432" i="28" s="1"/>
  <c r="H38" i="28"/>
  <c r="I196" i="28"/>
  <c r="E186" i="28"/>
  <c r="I415" i="28"/>
  <c r="I56" i="28"/>
  <c r="I55" i="28" s="1"/>
  <c r="I53" i="28" s="1"/>
  <c r="I191" i="28"/>
  <c r="I188" i="28" s="1"/>
  <c r="I174" i="28"/>
  <c r="I192" i="28"/>
  <c r="I199" i="28"/>
  <c r="I255" i="28"/>
  <c r="I72" i="28"/>
  <c r="D70" i="28"/>
  <c r="D197" i="28" s="1"/>
  <c r="H197" i="28"/>
  <c r="H186" i="28" s="1"/>
  <c r="I89" i="28"/>
  <c r="D96" i="28"/>
  <c r="F202" i="28"/>
  <c r="F186" i="28" s="1"/>
  <c r="E212" i="28"/>
  <c r="E211" i="28" s="1"/>
  <c r="E244" i="28" s="1"/>
  <c r="I428" i="28"/>
  <c r="H437" i="28"/>
  <c r="I438" i="28"/>
  <c r="I68" i="28"/>
  <c r="I106" i="28"/>
  <c r="I103" i="28" s="1"/>
  <c r="I96" i="28" s="1"/>
  <c r="D212" i="28"/>
  <c r="D211" i="28" s="1"/>
  <c r="D244" i="28" s="1"/>
  <c r="I213" i="28"/>
  <c r="H212" i="28"/>
  <c r="H211" i="28" s="1"/>
  <c r="H244" i="28" s="1"/>
  <c r="I425" i="28"/>
  <c r="I195" i="28"/>
  <c r="I117" i="28"/>
  <c r="D168" i="28"/>
  <c r="H168" i="28"/>
  <c r="AZ62" i="5"/>
  <c r="AZ61" i="5" s="1"/>
  <c r="I33" i="22"/>
  <c r="D99" i="10"/>
  <c r="DD71" i="13"/>
  <c r="DD70" i="13" s="1"/>
  <c r="N87" i="9"/>
  <c r="I32" i="22"/>
  <c r="F32" i="22" s="1"/>
  <c r="AZ63" i="4"/>
  <c r="AZ62" i="4" s="1"/>
  <c r="V49" i="9"/>
  <c r="V48" i="9" s="1"/>
  <c r="AG69" i="9"/>
  <c r="AZ75" i="4"/>
  <c r="G33" i="22"/>
  <c r="AD68" i="11"/>
  <c r="AD63" i="11" s="1"/>
  <c r="AB68" i="11"/>
  <c r="AB63" i="11" s="1"/>
  <c r="S71" i="12"/>
  <c r="S66" i="12" s="1"/>
  <c r="H84" i="13"/>
  <c r="AZ84" i="13"/>
  <c r="DD84" i="13" s="1"/>
  <c r="AG51" i="9"/>
  <c r="AA82" i="9"/>
  <c r="G85" i="10" s="1"/>
  <c r="AC82" i="9"/>
  <c r="U85" i="10" s="1"/>
  <c r="K95" i="9"/>
  <c r="V95" i="9" s="1"/>
  <c r="AZ83" i="4"/>
  <c r="AC95" i="9"/>
  <c r="AL95" i="9" s="1"/>
  <c r="K32" i="22" s="1"/>
  <c r="C28" i="9"/>
  <c r="B28" i="9"/>
  <c r="M55" i="9"/>
  <c r="M54" i="9" s="1"/>
  <c r="C51" i="6"/>
  <c r="B51" i="6"/>
  <c r="BA51" i="6"/>
  <c r="BA50" i="6" s="1"/>
  <c r="C19" i="20"/>
  <c r="B19" i="20"/>
  <c r="C45" i="16"/>
  <c r="B45" i="16"/>
  <c r="C52" i="15"/>
  <c r="B52" i="15"/>
  <c r="DK51" i="13"/>
  <c r="DK50" i="13" s="1"/>
  <c r="DJ51" i="13"/>
  <c r="DJ50" i="13" s="1"/>
  <c r="DI51" i="13"/>
  <c r="DI50" i="13" s="1"/>
  <c r="DH51" i="13"/>
  <c r="DH50" i="13" s="1"/>
  <c r="DG51" i="13"/>
  <c r="DG50" i="13" s="1"/>
  <c r="DF51" i="13"/>
  <c r="DF50" i="13" s="1"/>
  <c r="DE51" i="13"/>
  <c r="DE50" i="13" s="1"/>
  <c r="DC51" i="13"/>
  <c r="DC50" i="13" s="1"/>
  <c r="DB51" i="13"/>
  <c r="DB50" i="13" s="1"/>
  <c r="DA51" i="13"/>
  <c r="DA50" i="13" s="1"/>
  <c r="CZ51" i="13"/>
  <c r="CZ50" i="13" s="1"/>
  <c r="CY51" i="13"/>
  <c r="CY50" i="13" s="1"/>
  <c r="CX51" i="13"/>
  <c r="CX50" i="13" s="1"/>
  <c r="P51" i="13"/>
  <c r="P50" i="13" s="1"/>
  <c r="N51" i="13"/>
  <c r="N50" i="13" s="1"/>
  <c r="L51" i="13"/>
  <c r="L50" i="13" s="1"/>
  <c r="K51" i="13"/>
  <c r="K50" i="13" s="1"/>
  <c r="C51" i="13"/>
  <c r="B51" i="13"/>
  <c r="S52" i="12"/>
  <c r="S51" i="12" s="1"/>
  <c r="G52" i="12"/>
  <c r="C52" i="12"/>
  <c r="B52" i="12"/>
  <c r="CJ52" i="10"/>
  <c r="CJ51" i="10" s="1"/>
  <c r="CH52" i="10"/>
  <c r="CH51" i="10" s="1"/>
  <c r="CG52" i="10"/>
  <c r="CG51" i="10" s="1"/>
  <c r="CE52" i="10"/>
  <c r="CE51" i="10" s="1"/>
  <c r="CC52" i="10"/>
  <c r="CC51" i="10" s="1"/>
  <c r="CB52" i="10"/>
  <c r="CB51" i="10" s="1"/>
  <c r="CA52" i="10"/>
  <c r="CA51" i="10" s="1"/>
  <c r="BZ52" i="10"/>
  <c r="BZ51" i="10" s="1"/>
  <c r="BX52" i="10"/>
  <c r="BX51" i="10" s="1"/>
  <c r="AI52" i="10"/>
  <c r="G52" i="10"/>
  <c r="C52" i="10"/>
  <c r="B52" i="10"/>
  <c r="C50" i="9"/>
  <c r="B50" i="9"/>
  <c r="AL50" i="9"/>
  <c r="AL49" i="9" s="1"/>
  <c r="AL48" i="9" s="1"/>
  <c r="AC50" i="9"/>
  <c r="P50" i="9"/>
  <c r="P49" i="9" s="1"/>
  <c r="P48" i="9" s="1"/>
  <c r="K50" i="9"/>
  <c r="BA57" i="7"/>
  <c r="C57" i="7"/>
  <c r="B57" i="7"/>
  <c r="C31" i="20"/>
  <c r="B31" i="20"/>
  <c r="C57" i="16"/>
  <c r="B57" i="16"/>
  <c r="C64" i="15"/>
  <c r="B64" i="15"/>
  <c r="AL27" i="14"/>
  <c r="AK27" i="14"/>
  <c r="AJ27" i="14"/>
  <c r="AI27" i="14"/>
  <c r="C27" i="14"/>
  <c r="B27" i="14"/>
  <c r="DK63" i="13"/>
  <c r="DJ63" i="13"/>
  <c r="DI63" i="13"/>
  <c r="DH63" i="13"/>
  <c r="DG63" i="13"/>
  <c r="DF63" i="13"/>
  <c r="DE63" i="13"/>
  <c r="DC63" i="13"/>
  <c r="DB63" i="13"/>
  <c r="DA63" i="13"/>
  <c r="CZ63" i="13"/>
  <c r="CY63" i="13"/>
  <c r="CX63" i="13"/>
  <c r="P63" i="13"/>
  <c r="N63" i="13"/>
  <c r="L63" i="13"/>
  <c r="K63" i="13"/>
  <c r="C63" i="13"/>
  <c r="B63" i="13"/>
  <c r="G64" i="12"/>
  <c r="C64" i="12"/>
  <c r="B64" i="12"/>
  <c r="AF61" i="11"/>
  <c r="AE61" i="11"/>
  <c r="AL61" i="11" s="1"/>
  <c r="AD61" i="11"/>
  <c r="AK61" i="11" s="1"/>
  <c r="AC61" i="11"/>
  <c r="AJ61" i="11" s="1"/>
  <c r="AB61" i="11"/>
  <c r="AI61" i="11" s="1"/>
  <c r="AA61" i="11"/>
  <c r="AH61" i="11" s="1"/>
  <c r="C61" i="11"/>
  <c r="B61" i="11"/>
  <c r="CJ64" i="10"/>
  <c r="CH64" i="10"/>
  <c r="CG64" i="10"/>
  <c r="CE64" i="10"/>
  <c r="CC64" i="10"/>
  <c r="CB64" i="10"/>
  <c r="CA64" i="10"/>
  <c r="BZ64" i="10"/>
  <c r="BX64" i="10"/>
  <c r="AW64" i="10"/>
  <c r="AI64" i="10"/>
  <c r="G64" i="10"/>
  <c r="Z61" i="11" s="1"/>
  <c r="AG61" i="11" s="1"/>
  <c r="C64" i="10"/>
  <c r="B64" i="10"/>
  <c r="AL61" i="9"/>
  <c r="P61" i="9"/>
  <c r="K61" i="9"/>
  <c r="D64" i="10" s="1"/>
  <c r="C61" i="9"/>
  <c r="B61" i="9"/>
  <c r="V61" i="9"/>
  <c r="AC61" i="9"/>
  <c r="C56" i="7"/>
  <c r="B56" i="7"/>
  <c r="BA56" i="7"/>
  <c r="BA54" i="7" s="1"/>
  <c r="C30" i="20"/>
  <c r="B30" i="20"/>
  <c r="C56" i="16"/>
  <c r="B56" i="16"/>
  <c r="C63" i="15"/>
  <c r="B63" i="15"/>
  <c r="AL26" i="14"/>
  <c r="AK26" i="14"/>
  <c r="AJ26" i="14"/>
  <c r="AI26" i="14"/>
  <c r="C26" i="14"/>
  <c r="B26" i="14"/>
  <c r="DK62" i="13"/>
  <c r="DJ62" i="13"/>
  <c r="DI62" i="13"/>
  <c r="DH62" i="13"/>
  <c r="DG62" i="13"/>
  <c r="DF62" i="13"/>
  <c r="DE62" i="13"/>
  <c r="DC62" i="13"/>
  <c r="DB62" i="13"/>
  <c r="DA62" i="13"/>
  <c r="CZ62" i="13"/>
  <c r="CY62" i="13"/>
  <c r="CX62" i="13"/>
  <c r="P62" i="13"/>
  <c r="N62" i="13"/>
  <c r="L62" i="13"/>
  <c r="K62" i="13"/>
  <c r="C62" i="13"/>
  <c r="B62" i="13"/>
  <c r="G63" i="12"/>
  <c r="C63" i="12"/>
  <c r="B63" i="12"/>
  <c r="AF60" i="11"/>
  <c r="AE60" i="11"/>
  <c r="AL60" i="11" s="1"/>
  <c r="AD60" i="11"/>
  <c r="AK60" i="11" s="1"/>
  <c r="AC60" i="11"/>
  <c r="AJ60" i="11" s="1"/>
  <c r="AB60" i="11"/>
  <c r="AI60" i="11" s="1"/>
  <c r="AA60" i="11"/>
  <c r="AH60" i="11" s="1"/>
  <c r="C60" i="11"/>
  <c r="B60" i="11"/>
  <c r="CJ63" i="10"/>
  <c r="CH63" i="10"/>
  <c r="CG63" i="10"/>
  <c r="CE63" i="10"/>
  <c r="CC63" i="10"/>
  <c r="CB63" i="10"/>
  <c r="CA63" i="10"/>
  <c r="BZ63" i="10"/>
  <c r="BX63" i="10"/>
  <c r="AW63" i="10"/>
  <c r="AI63" i="10"/>
  <c r="G63" i="10"/>
  <c r="Z60" i="11" s="1"/>
  <c r="AG60" i="11" s="1"/>
  <c r="C63" i="10"/>
  <c r="B63" i="10"/>
  <c r="AL60" i="9"/>
  <c r="P60" i="9"/>
  <c r="K60" i="9"/>
  <c r="D63" i="10" s="1"/>
  <c r="C60" i="9"/>
  <c r="B60" i="9"/>
  <c r="V60" i="9"/>
  <c r="AC60" i="9"/>
  <c r="U63" i="10" s="1"/>
  <c r="BA57" i="6"/>
  <c r="C57" i="6"/>
  <c r="B57" i="6"/>
  <c r="C29" i="20"/>
  <c r="B29" i="20"/>
  <c r="C55" i="16"/>
  <c r="B55" i="16"/>
  <c r="C62" i="15"/>
  <c r="B62" i="15"/>
  <c r="B24" i="14"/>
  <c r="AL25" i="14"/>
  <c r="AK25" i="14"/>
  <c r="AJ25" i="14"/>
  <c r="AI25" i="14"/>
  <c r="C25" i="14"/>
  <c r="B25" i="14"/>
  <c r="DK61" i="13"/>
  <c r="DJ61" i="13"/>
  <c r="DI61" i="13"/>
  <c r="DH61" i="13"/>
  <c r="DG61" i="13"/>
  <c r="DF61" i="13"/>
  <c r="DE61" i="13"/>
  <c r="DC61" i="13"/>
  <c r="DB61" i="13"/>
  <c r="DA61" i="13"/>
  <c r="CZ61" i="13"/>
  <c r="CY61" i="13"/>
  <c r="CX61" i="13"/>
  <c r="P61" i="13"/>
  <c r="N61" i="13"/>
  <c r="L61" i="13"/>
  <c r="K61" i="13"/>
  <c r="C61" i="13"/>
  <c r="B61" i="13"/>
  <c r="G62" i="12"/>
  <c r="C62" i="12"/>
  <c r="B62" i="12"/>
  <c r="AF59" i="11"/>
  <c r="AE59" i="11"/>
  <c r="AL59" i="11" s="1"/>
  <c r="AD59" i="11"/>
  <c r="AK59" i="11" s="1"/>
  <c r="AC59" i="11"/>
  <c r="AJ59" i="11" s="1"/>
  <c r="AB59" i="11"/>
  <c r="AI59" i="11" s="1"/>
  <c r="AA59" i="11"/>
  <c r="AH59" i="11" s="1"/>
  <c r="C59" i="11"/>
  <c r="B59" i="11"/>
  <c r="CJ62" i="10"/>
  <c r="CH62" i="10"/>
  <c r="CG62" i="10"/>
  <c r="CE62" i="10"/>
  <c r="CC62" i="10"/>
  <c r="CB62" i="10"/>
  <c r="CA62" i="10"/>
  <c r="BZ62" i="10"/>
  <c r="BX62" i="10"/>
  <c r="BK62" i="10"/>
  <c r="AI62" i="10"/>
  <c r="G62" i="10"/>
  <c r="Z59" i="11" s="1"/>
  <c r="AG59" i="11" s="1"/>
  <c r="C62" i="10"/>
  <c r="B62" i="10"/>
  <c r="AL59" i="9"/>
  <c r="P59" i="9"/>
  <c r="K59" i="9"/>
  <c r="D62" i="10" s="1"/>
  <c r="C59" i="9"/>
  <c r="B59" i="9"/>
  <c r="V59" i="9"/>
  <c r="C56" i="6"/>
  <c r="B56" i="6"/>
  <c r="BA56" i="6"/>
  <c r="BA54" i="6" s="1"/>
  <c r="AC59" i="9"/>
  <c r="C28" i="20"/>
  <c r="B28" i="20"/>
  <c r="C54" i="16"/>
  <c r="B54" i="16"/>
  <c r="C61" i="15"/>
  <c r="B61" i="15"/>
  <c r="AL24" i="14"/>
  <c r="AK24" i="14"/>
  <c r="AJ24" i="14"/>
  <c r="AI24" i="14"/>
  <c r="C24" i="14"/>
  <c r="DK60" i="13"/>
  <c r="DJ60" i="13"/>
  <c r="DI60" i="13"/>
  <c r="DH60" i="13"/>
  <c r="DG60" i="13"/>
  <c r="DF60" i="13"/>
  <c r="DE60" i="13"/>
  <c r="DC60" i="13"/>
  <c r="DB60" i="13"/>
  <c r="DA60" i="13"/>
  <c r="CZ60" i="13"/>
  <c r="CY60" i="13"/>
  <c r="CX60" i="13"/>
  <c r="P60" i="13"/>
  <c r="N60" i="13"/>
  <c r="L60" i="13"/>
  <c r="K60" i="13"/>
  <c r="C60" i="13"/>
  <c r="B60" i="13"/>
  <c r="G61" i="12"/>
  <c r="C61" i="12"/>
  <c r="B61" i="12"/>
  <c r="AF58" i="11"/>
  <c r="AE58" i="11"/>
  <c r="AL58" i="11" s="1"/>
  <c r="AD58" i="11"/>
  <c r="AK58" i="11" s="1"/>
  <c r="AC58" i="11"/>
  <c r="AJ58" i="11" s="1"/>
  <c r="AB58" i="11"/>
  <c r="AI58" i="11" s="1"/>
  <c r="AA58" i="11"/>
  <c r="AH58" i="11" s="1"/>
  <c r="C58" i="11"/>
  <c r="B58" i="11"/>
  <c r="CJ61" i="10"/>
  <c r="CH61" i="10"/>
  <c r="CG61" i="10"/>
  <c r="CE61" i="10"/>
  <c r="CC61" i="10"/>
  <c r="CB61" i="10"/>
  <c r="CA61" i="10"/>
  <c r="BZ61" i="10"/>
  <c r="BX61" i="10"/>
  <c r="BK61" i="10"/>
  <c r="AI61" i="10"/>
  <c r="G61" i="10"/>
  <c r="Z58" i="11" s="1"/>
  <c r="AG58" i="11" s="1"/>
  <c r="C61" i="10"/>
  <c r="B61" i="10"/>
  <c r="AL58" i="9"/>
  <c r="P58" i="9"/>
  <c r="K58" i="9"/>
  <c r="C58" i="9"/>
  <c r="B58" i="9"/>
  <c r="V58" i="9"/>
  <c r="AC58" i="9"/>
  <c r="C81" i="6"/>
  <c r="B81" i="6"/>
  <c r="C80" i="5"/>
  <c r="B80" i="5"/>
  <c r="C82" i="4"/>
  <c r="B82" i="4"/>
  <c r="C82" i="3"/>
  <c r="B82" i="3"/>
  <c r="H20" i="39" l="1"/>
  <c r="G19" i="39"/>
  <c r="G20" i="39" s="1"/>
  <c r="D19" i="39"/>
  <c r="D20" i="39" s="1"/>
  <c r="E375" i="28"/>
  <c r="F38" i="28"/>
  <c r="D375" i="28"/>
  <c r="F115" i="28"/>
  <c r="F109" i="28" s="1"/>
  <c r="F145" i="28" s="1"/>
  <c r="D186" i="28"/>
  <c r="D243" i="28" s="1"/>
  <c r="D251" i="28" s="1"/>
  <c r="D253" i="28" s="1"/>
  <c r="E252" i="28" s="1"/>
  <c r="I400" i="28"/>
  <c r="I375" i="28" s="1"/>
  <c r="G243" i="28"/>
  <c r="G251" i="28" s="1"/>
  <c r="G375" i="28"/>
  <c r="G374" i="28" s="1"/>
  <c r="I168" i="28"/>
  <c r="I202" i="28"/>
  <c r="AI69" i="9"/>
  <c r="AI68" i="9" s="1"/>
  <c r="AI63" i="9" s="1"/>
  <c r="AK30" i="9"/>
  <c r="AK29" i="9" s="1"/>
  <c r="AA29" i="9"/>
  <c r="G32" i="10"/>
  <c r="E374" i="28"/>
  <c r="E115" i="28"/>
  <c r="E109" i="28" s="1"/>
  <c r="E161" i="28" s="1"/>
  <c r="E81" i="28"/>
  <c r="AE69" i="9"/>
  <c r="AI72" i="10" s="1"/>
  <c r="AI71" i="10" s="1"/>
  <c r="AI66" i="10" s="1"/>
  <c r="F243" i="28"/>
  <c r="F251" i="28" s="1"/>
  <c r="E38" i="28"/>
  <c r="H115" i="28"/>
  <c r="H109" i="28" s="1"/>
  <c r="H145" i="28" s="1"/>
  <c r="H375" i="28"/>
  <c r="G115" i="28"/>
  <c r="G109" i="28" s="1"/>
  <c r="G161" i="28" s="1"/>
  <c r="D44" i="28"/>
  <c r="D87" i="28" s="1"/>
  <c r="E243" i="28"/>
  <c r="E251" i="28" s="1"/>
  <c r="I212" i="28"/>
  <c r="I211" i="28" s="1"/>
  <c r="I244" i="28" s="1"/>
  <c r="I70" i="28"/>
  <c r="I197" i="28" s="1"/>
  <c r="G38" i="28"/>
  <c r="D374" i="28"/>
  <c r="F33" i="22"/>
  <c r="AI52" i="9"/>
  <c r="AZ51" i="7"/>
  <c r="AZ50" i="7" s="1"/>
  <c r="H243" i="28"/>
  <c r="H251" i="28" s="1"/>
  <c r="H161" i="28"/>
  <c r="H432" i="28"/>
  <c r="H374" i="28" s="1"/>
  <c r="I437" i="28"/>
  <c r="I432" i="28" s="1"/>
  <c r="K49" i="9"/>
  <c r="K48" i="9" s="1"/>
  <c r="D52" i="10"/>
  <c r="D51" i="10" s="1"/>
  <c r="D50" i="10" s="1"/>
  <c r="AC69" i="9"/>
  <c r="U72" i="10" s="1"/>
  <c r="U71" i="10" s="1"/>
  <c r="U66" i="10" s="1"/>
  <c r="AC96" i="9"/>
  <c r="AG68" i="9"/>
  <c r="AG63" i="9" s="1"/>
  <c r="AW72" i="10"/>
  <c r="AW71" i="10" s="1"/>
  <c r="AW66" i="10" s="1"/>
  <c r="AW53" i="10"/>
  <c r="AK82" i="9"/>
  <c r="AK95" i="9"/>
  <c r="AC52" i="9"/>
  <c r="AA69" i="9"/>
  <c r="AZ81" i="5"/>
  <c r="AE96" i="9"/>
  <c r="AI99" i="10" s="1"/>
  <c r="AZ51" i="4"/>
  <c r="AZ50" i="4" s="1"/>
  <c r="AC51" i="9"/>
  <c r="U53" i="10" s="1"/>
  <c r="AI51" i="10"/>
  <c r="AI50" i="10" s="1"/>
  <c r="G51" i="10"/>
  <c r="G50" i="10" s="1"/>
  <c r="U52" i="10"/>
  <c r="D61" i="10"/>
  <c r="BY85" i="10"/>
  <c r="Z82" i="11"/>
  <c r="AG82" i="11" s="1"/>
  <c r="I19" i="22"/>
  <c r="F19" i="22" s="1"/>
  <c r="U98" i="10"/>
  <c r="BY98" i="10" s="1"/>
  <c r="AZ57" i="6"/>
  <c r="AG59" i="9"/>
  <c r="AW62" i="10" s="1"/>
  <c r="D98" i="10"/>
  <c r="AZ57" i="7"/>
  <c r="AI61" i="9"/>
  <c r="BK64" i="10" s="1"/>
  <c r="S64" i="12"/>
  <c r="U64" i="10"/>
  <c r="S63" i="12"/>
  <c r="S62" i="12"/>
  <c r="U62" i="10"/>
  <c r="S61" i="12"/>
  <c r="U61" i="10"/>
  <c r="C31" i="22"/>
  <c r="B31" i="22"/>
  <c r="D31" i="22"/>
  <c r="B90" i="16"/>
  <c r="C90" i="16"/>
  <c r="C96" i="15"/>
  <c r="B96" i="15"/>
  <c r="C96" i="13"/>
  <c r="B96" i="13"/>
  <c r="DD96" i="13"/>
  <c r="DC96" i="13"/>
  <c r="DB96" i="13"/>
  <c r="DA96" i="13"/>
  <c r="CZ96" i="13"/>
  <c r="CY96" i="13"/>
  <c r="CX96" i="13"/>
  <c r="Q96" i="13"/>
  <c r="P96" i="13"/>
  <c r="O96" i="13"/>
  <c r="N96" i="13"/>
  <c r="M96" i="13"/>
  <c r="L96" i="13"/>
  <c r="K96" i="13"/>
  <c r="C97" i="12"/>
  <c r="B97" i="12"/>
  <c r="C94" i="11"/>
  <c r="B94" i="11"/>
  <c r="AL94" i="11"/>
  <c r="AK94" i="11"/>
  <c r="AJ94" i="11"/>
  <c r="AI94" i="11"/>
  <c r="AH94" i="11"/>
  <c r="AG94" i="11"/>
  <c r="AF94" i="11"/>
  <c r="C97" i="10"/>
  <c r="B97" i="10"/>
  <c r="CK97" i="10"/>
  <c r="CJ97" i="10"/>
  <c r="CI97" i="10"/>
  <c r="CH97" i="10"/>
  <c r="CG97" i="10"/>
  <c r="CF97" i="10"/>
  <c r="M31" i="22" s="1"/>
  <c r="CE97" i="10"/>
  <c r="CD97" i="10"/>
  <c r="CC97" i="10"/>
  <c r="CB97" i="10"/>
  <c r="CA97" i="10"/>
  <c r="BZ97" i="10"/>
  <c r="BY97" i="10"/>
  <c r="BX97" i="10"/>
  <c r="C94" i="9"/>
  <c r="B94" i="9"/>
  <c r="P94" i="9"/>
  <c r="O94" i="9"/>
  <c r="K94" i="9" s="1"/>
  <c r="E145" i="28" l="1"/>
  <c r="F161" i="28"/>
  <c r="G145" i="28"/>
  <c r="D38" i="28"/>
  <c r="I186" i="28"/>
  <c r="I243" i="28" s="1"/>
  <c r="I44" i="28"/>
  <c r="I38" i="28" s="1"/>
  <c r="AE68" i="9"/>
  <c r="AE63" i="9" s="1"/>
  <c r="BK72" i="10"/>
  <c r="BK71" i="10" s="1"/>
  <c r="BK66" i="10" s="1"/>
  <c r="AC68" i="9"/>
  <c r="AC63" i="9" s="1"/>
  <c r="O30" i="9"/>
  <c r="BY32" i="10"/>
  <c r="BY31" i="10" s="1"/>
  <c r="G31" i="10"/>
  <c r="Z32" i="11"/>
  <c r="I374" i="28"/>
  <c r="E253" i="28"/>
  <c r="F252" i="28" s="1"/>
  <c r="F253" i="28" s="1"/>
  <c r="G252" i="28" s="1"/>
  <c r="G253" i="28" s="1"/>
  <c r="H252" i="28" s="1"/>
  <c r="H253" i="28" s="1"/>
  <c r="BK54" i="10"/>
  <c r="BK51" i="10" s="1"/>
  <c r="BK50" i="10" s="1"/>
  <c r="AI49" i="9"/>
  <c r="AI48" i="9" s="1"/>
  <c r="E155" i="28"/>
  <c r="E154" i="28" s="1"/>
  <c r="E139" i="28"/>
  <c r="E166" i="28"/>
  <c r="E160" i="28" s="1"/>
  <c r="H155" i="28"/>
  <c r="H154" i="28" s="1"/>
  <c r="H139" i="28"/>
  <c r="G166" i="28"/>
  <c r="G160" i="28" s="1"/>
  <c r="F155" i="28"/>
  <c r="F154" i="28" s="1"/>
  <c r="F139" i="28"/>
  <c r="F166" i="28"/>
  <c r="F160" i="28" s="1"/>
  <c r="H166" i="28"/>
  <c r="H160" i="28" s="1"/>
  <c r="G139" i="28"/>
  <c r="G155" i="28"/>
  <c r="G154" i="28" s="1"/>
  <c r="D115" i="28"/>
  <c r="I87" i="28"/>
  <c r="I81" i="28" s="1"/>
  <c r="D81" i="28"/>
  <c r="AC49" i="9"/>
  <c r="AC48" i="9" s="1"/>
  <c r="AK69" i="9"/>
  <c r="AK68" i="9" s="1"/>
  <c r="AA68" i="9"/>
  <c r="AA63" i="9" s="1"/>
  <c r="G72" i="10"/>
  <c r="U54" i="10"/>
  <c r="AK52" i="9"/>
  <c r="AK51" i="9"/>
  <c r="AK96" i="9"/>
  <c r="U99" i="10"/>
  <c r="BY99" i="10" s="1"/>
  <c r="BY53" i="10"/>
  <c r="BY64" i="10"/>
  <c r="AK61" i="9"/>
  <c r="AZ56" i="7"/>
  <c r="AZ54" i="7" s="1"/>
  <c r="AI60" i="9"/>
  <c r="AZ56" i="6"/>
  <c r="AZ54" i="6" s="1"/>
  <c r="AG58" i="9"/>
  <c r="BY62" i="10"/>
  <c r="AK59" i="9"/>
  <c r="V94" i="9"/>
  <c r="J31" i="22"/>
  <c r="H31" i="22"/>
  <c r="G31" i="22"/>
  <c r="AI94" i="9"/>
  <c r="AJ94" i="9" s="1"/>
  <c r="AL94" i="9" s="1"/>
  <c r="K31" i="22" s="1"/>
  <c r="AU82" i="3"/>
  <c r="J93" i="9"/>
  <c r="J92" i="9"/>
  <c r="O92" i="9"/>
  <c r="J91" i="9"/>
  <c r="J90" i="9"/>
  <c r="O90" i="9"/>
  <c r="Y91" i="9"/>
  <c r="Y92" i="9"/>
  <c r="Y93" i="9"/>
  <c r="AA94" i="9" l="1"/>
  <c r="BY54" i="10"/>
  <c r="O89" i="9"/>
  <c r="O88" i="9" s="1"/>
  <c r="O87" i="9" s="1"/>
  <c r="AG32" i="11"/>
  <c r="AG31" i="11" s="1"/>
  <c r="Z31" i="11"/>
  <c r="O29" i="9"/>
  <c r="K30" i="9"/>
  <c r="AZ51" i="6"/>
  <c r="AZ50" i="6" s="1"/>
  <c r="I115" i="28"/>
  <c r="I114" i="28" s="1"/>
  <c r="I113" i="28" s="1"/>
  <c r="I112" i="28" s="1"/>
  <c r="I111" i="28" s="1"/>
  <c r="I110" i="28" s="1"/>
  <c r="I109" i="28" s="1"/>
  <c r="D109" i="28"/>
  <c r="V89" i="9"/>
  <c r="V88" i="9" s="1"/>
  <c r="V87" i="9" s="1"/>
  <c r="U51" i="10"/>
  <c r="U50" i="10" s="1"/>
  <c r="J89" i="9"/>
  <c r="J88" i="9" s="1"/>
  <c r="J87" i="9" s="1"/>
  <c r="G71" i="10"/>
  <c r="G66" i="10" s="1"/>
  <c r="Z69" i="11"/>
  <c r="BY72" i="10"/>
  <c r="BY71" i="10" s="1"/>
  <c r="AG54" i="9"/>
  <c r="AW61" i="10"/>
  <c r="BY61" i="10" s="1"/>
  <c r="AK58" i="9"/>
  <c r="AI54" i="9"/>
  <c r="BK63" i="10"/>
  <c r="BY63" i="10" s="1"/>
  <c r="AK60" i="9"/>
  <c r="Y90" i="9"/>
  <c r="AG50" i="9"/>
  <c r="AG49" i="9" s="1"/>
  <c r="AG48" i="9" s="1"/>
  <c r="D97" i="10"/>
  <c r="AZ81" i="6"/>
  <c r="AG94" i="9"/>
  <c r="Y94" i="9"/>
  <c r="AZ82" i="4"/>
  <c r="AZ79" i="4" s="1"/>
  <c r="AC94" i="9"/>
  <c r="AZ80" i="5"/>
  <c r="AE94" i="9"/>
  <c r="AT82" i="3" l="1"/>
  <c r="K29" i="9"/>
  <c r="D32" i="10"/>
  <c r="D31" i="10" s="1"/>
  <c r="D161" i="28"/>
  <c r="D145" i="28"/>
  <c r="AA89" i="9"/>
  <c r="AA88" i="9" s="1"/>
  <c r="AA87" i="9" s="1"/>
  <c r="AK94" i="9"/>
  <c r="Z68" i="11"/>
  <c r="Z63" i="11" s="1"/>
  <c r="AG69" i="11"/>
  <c r="AG68" i="11" s="1"/>
  <c r="AZ80" i="6"/>
  <c r="AZ79" i="5"/>
  <c r="AZ78" i="5" s="1"/>
  <c r="AZ77" i="5" s="1"/>
  <c r="AY79" i="5"/>
  <c r="AW52" i="10"/>
  <c r="AW51" i="10" s="1"/>
  <c r="AK50" i="9"/>
  <c r="AK49" i="9" s="1"/>
  <c r="AK48" i="9" s="1"/>
  <c r="Y89" i="9"/>
  <c r="Y88" i="9" s="1"/>
  <c r="Y87" i="9" s="1"/>
  <c r="I31" i="22"/>
  <c r="F31" i="22" s="1"/>
  <c r="C27" i="20"/>
  <c r="B27" i="20"/>
  <c r="C53" i="16"/>
  <c r="B53" i="16"/>
  <c r="C60" i="15"/>
  <c r="B60" i="15"/>
  <c r="B23" i="14"/>
  <c r="AM23" i="14"/>
  <c r="AL23" i="14"/>
  <c r="AK23" i="14"/>
  <c r="AJ23" i="14"/>
  <c r="AI23" i="14"/>
  <c r="C23" i="14"/>
  <c r="DK59" i="13"/>
  <c r="DJ59" i="13"/>
  <c r="DI59" i="13"/>
  <c r="DH59" i="13"/>
  <c r="DG59" i="13"/>
  <c r="DF59" i="13"/>
  <c r="DE59" i="13"/>
  <c r="DD59" i="13"/>
  <c r="DC59" i="13"/>
  <c r="DB59" i="13"/>
  <c r="DA59" i="13"/>
  <c r="CZ59" i="13"/>
  <c r="CY59" i="13"/>
  <c r="CX59" i="13"/>
  <c r="Q59" i="13"/>
  <c r="P59" i="13"/>
  <c r="N59" i="13"/>
  <c r="L59" i="13"/>
  <c r="K59" i="13"/>
  <c r="C59" i="13"/>
  <c r="B59" i="13"/>
  <c r="G60" i="12"/>
  <c r="C60" i="12"/>
  <c r="B60" i="12"/>
  <c r="AF57" i="11"/>
  <c r="AE57" i="11"/>
  <c r="AL57" i="11" s="1"/>
  <c r="AD57" i="11"/>
  <c r="AK57" i="11" s="1"/>
  <c r="AC57" i="11"/>
  <c r="AB57" i="11"/>
  <c r="AI57" i="11" s="1"/>
  <c r="AA57" i="11"/>
  <c r="AH57" i="11" s="1"/>
  <c r="C57" i="11"/>
  <c r="B57" i="11"/>
  <c r="CK60" i="10"/>
  <c r="CJ60" i="10"/>
  <c r="CH60" i="10"/>
  <c r="CG60" i="10"/>
  <c r="CE60" i="10"/>
  <c r="CD60" i="10"/>
  <c r="CC60" i="10"/>
  <c r="CB60" i="10"/>
  <c r="CA60" i="10"/>
  <c r="BZ60" i="10"/>
  <c r="BX60" i="10"/>
  <c r="BK60" i="10"/>
  <c r="AW60" i="10"/>
  <c r="G60" i="10"/>
  <c r="Z57" i="11" s="1"/>
  <c r="AG57" i="11" s="1"/>
  <c r="C60" i="10"/>
  <c r="B60" i="10"/>
  <c r="AL57" i="9"/>
  <c r="P57" i="9"/>
  <c r="K57" i="9"/>
  <c r="D60" i="10" s="1"/>
  <c r="C57" i="9"/>
  <c r="B57" i="9"/>
  <c r="V57" i="9"/>
  <c r="C26" i="20"/>
  <c r="B26" i="20"/>
  <c r="C52" i="16"/>
  <c r="B52" i="16"/>
  <c r="C59" i="15"/>
  <c r="B59" i="15"/>
  <c r="AM22" i="14"/>
  <c r="AL22" i="14"/>
  <c r="AK22" i="14"/>
  <c r="AJ22" i="14"/>
  <c r="AI22" i="14"/>
  <c r="C22" i="14"/>
  <c r="B22" i="14"/>
  <c r="H19" i="14"/>
  <c r="H18" i="14" s="1"/>
  <c r="H17" i="14" s="1"/>
  <c r="H16" i="14" s="1"/>
  <c r="I19" i="14"/>
  <c r="I18" i="14" s="1"/>
  <c r="I17" i="14" s="1"/>
  <c r="I16" i="14" s="1"/>
  <c r="G19" i="14"/>
  <c r="G18" i="14" s="1"/>
  <c r="G17" i="14" s="1"/>
  <c r="G16" i="14" s="1"/>
  <c r="F19" i="14"/>
  <c r="F18" i="14" s="1"/>
  <c r="F17" i="14" s="1"/>
  <c r="F16" i="14" s="1"/>
  <c r="E19" i="14"/>
  <c r="E18" i="14" s="1"/>
  <c r="E17" i="14" s="1"/>
  <c r="E16" i="14" s="1"/>
  <c r="DK58" i="13"/>
  <c r="DJ58" i="13"/>
  <c r="DI58" i="13"/>
  <c r="DH58" i="13"/>
  <c r="DG58" i="13"/>
  <c r="DF58" i="13"/>
  <c r="DE58" i="13"/>
  <c r="DD58" i="13"/>
  <c r="DC58" i="13"/>
  <c r="DB58" i="13"/>
  <c r="DA58" i="13"/>
  <c r="CZ58" i="13"/>
  <c r="CY58" i="13"/>
  <c r="CX58" i="13"/>
  <c r="Q58" i="13"/>
  <c r="P58" i="13"/>
  <c r="N58" i="13"/>
  <c r="L58" i="13"/>
  <c r="K58" i="13"/>
  <c r="C58" i="13"/>
  <c r="B58" i="13"/>
  <c r="AD25" i="13"/>
  <c r="AC25" i="13"/>
  <c r="AB25" i="13"/>
  <c r="AA25" i="13"/>
  <c r="Z25" i="13"/>
  <c r="Y25" i="13"/>
  <c r="X25" i="13"/>
  <c r="W25" i="13"/>
  <c r="V25" i="13"/>
  <c r="U25" i="13"/>
  <c r="T25" i="13"/>
  <c r="S25" i="13"/>
  <c r="R25" i="13"/>
  <c r="AE78" i="13"/>
  <c r="AE22" i="13" s="1"/>
  <c r="AD78" i="13"/>
  <c r="AD22" i="13" s="1"/>
  <c r="AC78" i="13"/>
  <c r="AC22" i="13" s="1"/>
  <c r="AB78" i="13"/>
  <c r="AB22" i="13" s="1"/>
  <c r="AA78" i="13"/>
  <c r="AA22" i="13" s="1"/>
  <c r="Z78" i="13"/>
  <c r="Z22" i="13" s="1"/>
  <c r="Y78" i="13"/>
  <c r="Y22" i="13" s="1"/>
  <c r="X78" i="13"/>
  <c r="X22" i="13" s="1"/>
  <c r="W78" i="13"/>
  <c r="W22" i="13" s="1"/>
  <c r="V78" i="13"/>
  <c r="V22" i="13" s="1"/>
  <c r="U78" i="13"/>
  <c r="U22" i="13" s="1"/>
  <c r="T78" i="13"/>
  <c r="T22" i="13" s="1"/>
  <c r="S78" i="13"/>
  <c r="S22" i="13" s="1"/>
  <c r="R78" i="13"/>
  <c r="R22" i="13" s="1"/>
  <c r="AE75" i="13"/>
  <c r="AD75" i="13"/>
  <c r="AC75" i="13"/>
  <c r="AB75" i="13"/>
  <c r="AA75" i="13"/>
  <c r="Z75" i="13"/>
  <c r="Y75" i="13"/>
  <c r="X75" i="13"/>
  <c r="W75" i="13"/>
  <c r="V75" i="13"/>
  <c r="U75" i="13"/>
  <c r="T75" i="13"/>
  <c r="S75" i="13"/>
  <c r="R75" i="13"/>
  <c r="AE55" i="13"/>
  <c r="AD55" i="13"/>
  <c r="AB55" i="13"/>
  <c r="AA55" i="13"/>
  <c r="Z55" i="13"/>
  <c r="X55" i="13"/>
  <c r="W55" i="13"/>
  <c r="V55" i="13"/>
  <c r="T55" i="13"/>
  <c r="S55" i="13"/>
  <c r="R55" i="13"/>
  <c r="AC55" i="13"/>
  <c r="Y55" i="13"/>
  <c r="U55" i="13"/>
  <c r="AE49" i="13"/>
  <c r="AD49" i="13"/>
  <c r="AC49" i="13"/>
  <c r="AB49" i="13"/>
  <c r="AA49" i="13"/>
  <c r="Z49" i="13"/>
  <c r="Y49" i="13"/>
  <c r="X49" i="13"/>
  <c r="W49" i="13"/>
  <c r="V49" i="13"/>
  <c r="U49" i="13"/>
  <c r="T49" i="13"/>
  <c r="S49" i="13"/>
  <c r="R49" i="13"/>
  <c r="AE28" i="13"/>
  <c r="AE27" i="13" s="1"/>
  <c r="AE20" i="13" s="1"/>
  <c r="AD28" i="13"/>
  <c r="AD27" i="13" s="1"/>
  <c r="AD20" i="13" s="1"/>
  <c r="AC28" i="13"/>
  <c r="AC27" i="13" s="1"/>
  <c r="AC20" i="13" s="1"/>
  <c r="AB28" i="13"/>
  <c r="AB27" i="13" s="1"/>
  <c r="AB20" i="13" s="1"/>
  <c r="AA28" i="13"/>
  <c r="AA27" i="13" s="1"/>
  <c r="AA20" i="13" s="1"/>
  <c r="Z28" i="13"/>
  <c r="Z27" i="13" s="1"/>
  <c r="Z20" i="13" s="1"/>
  <c r="Y28" i="13"/>
  <c r="Y27" i="13" s="1"/>
  <c r="Y20" i="13" s="1"/>
  <c r="X28" i="13"/>
  <c r="X27" i="13" s="1"/>
  <c r="X20" i="13" s="1"/>
  <c r="W28" i="13"/>
  <c r="W27" i="13" s="1"/>
  <c r="W20" i="13" s="1"/>
  <c r="V28" i="13"/>
  <c r="V27" i="13" s="1"/>
  <c r="V20" i="13" s="1"/>
  <c r="U28" i="13"/>
  <c r="U27" i="13" s="1"/>
  <c r="U20" i="13" s="1"/>
  <c r="T28" i="13"/>
  <c r="T27" i="13" s="1"/>
  <c r="T20" i="13" s="1"/>
  <c r="S28" i="13"/>
  <c r="S27" i="13" s="1"/>
  <c r="S20" i="13" s="1"/>
  <c r="R28" i="13"/>
  <c r="R27" i="13" s="1"/>
  <c r="R20" i="13" s="1"/>
  <c r="AE25" i="13"/>
  <c r="AE24" i="13"/>
  <c r="AD24" i="13"/>
  <c r="AC24" i="13"/>
  <c r="AB24" i="13"/>
  <c r="AA24" i="13"/>
  <c r="Z24" i="13"/>
  <c r="Y24" i="13"/>
  <c r="X24" i="13"/>
  <c r="W24" i="13"/>
  <c r="V24" i="13"/>
  <c r="U24" i="13"/>
  <c r="T24" i="13"/>
  <c r="S24" i="13"/>
  <c r="R24" i="13"/>
  <c r="AE23" i="13"/>
  <c r="AD23" i="13"/>
  <c r="AC23" i="13"/>
  <c r="AB23" i="13"/>
  <c r="AA23" i="13"/>
  <c r="Z23" i="13"/>
  <c r="Y23" i="13"/>
  <c r="X23" i="13"/>
  <c r="W23" i="13"/>
  <c r="V23" i="13"/>
  <c r="U23" i="13"/>
  <c r="T23" i="13"/>
  <c r="S23" i="13"/>
  <c r="R23" i="13"/>
  <c r="G59" i="12"/>
  <c r="C59" i="12"/>
  <c r="B59" i="12"/>
  <c r="O26" i="12"/>
  <c r="M26" i="12"/>
  <c r="L26" i="12"/>
  <c r="K26" i="12"/>
  <c r="J26" i="12"/>
  <c r="I26" i="12"/>
  <c r="H26" i="12"/>
  <c r="G26" i="12"/>
  <c r="E26" i="12"/>
  <c r="D26" i="12"/>
  <c r="G83" i="12"/>
  <c r="G82" i="12" s="1"/>
  <c r="G24" i="12" s="1"/>
  <c r="O79" i="12"/>
  <c r="O23" i="12" s="1"/>
  <c r="N79" i="12"/>
  <c r="N23" i="12" s="1"/>
  <c r="M79" i="12"/>
  <c r="M23" i="12" s="1"/>
  <c r="L79" i="12"/>
  <c r="L23" i="12" s="1"/>
  <c r="K79" i="12"/>
  <c r="K23" i="12" s="1"/>
  <c r="J79" i="12"/>
  <c r="J23" i="12" s="1"/>
  <c r="I79" i="12"/>
  <c r="I23" i="12" s="1"/>
  <c r="H79" i="12"/>
  <c r="H23" i="12" s="1"/>
  <c r="G79" i="12"/>
  <c r="G23" i="12" s="1"/>
  <c r="F79" i="12"/>
  <c r="F23" i="12" s="1"/>
  <c r="E79" i="12"/>
  <c r="E23" i="12" s="1"/>
  <c r="D79" i="12"/>
  <c r="D23" i="12" s="1"/>
  <c r="O76" i="12"/>
  <c r="N76" i="12"/>
  <c r="M76" i="12"/>
  <c r="L76" i="12"/>
  <c r="K76" i="12"/>
  <c r="J76" i="12"/>
  <c r="I76" i="12"/>
  <c r="H76" i="12"/>
  <c r="G76" i="12"/>
  <c r="F76" i="12"/>
  <c r="E76" i="12"/>
  <c r="D76" i="12"/>
  <c r="G58" i="12"/>
  <c r="O56" i="12"/>
  <c r="N56" i="12"/>
  <c r="M56" i="12"/>
  <c r="K56" i="12"/>
  <c r="J56" i="12"/>
  <c r="I56" i="12"/>
  <c r="F56" i="12"/>
  <c r="E56" i="12"/>
  <c r="L56" i="12"/>
  <c r="H56" i="12"/>
  <c r="O50" i="12"/>
  <c r="N50" i="12"/>
  <c r="M50" i="12"/>
  <c r="L50" i="12"/>
  <c r="K50" i="12"/>
  <c r="J50" i="12"/>
  <c r="I50" i="12"/>
  <c r="H50" i="12"/>
  <c r="F50" i="12"/>
  <c r="E50" i="12"/>
  <c r="D50" i="12"/>
  <c r="O29" i="12"/>
  <c r="O28" i="12" s="1"/>
  <c r="O21" i="12" s="1"/>
  <c r="N29" i="12"/>
  <c r="N28" i="12" s="1"/>
  <c r="N21" i="12" s="1"/>
  <c r="M29" i="12"/>
  <c r="M28" i="12" s="1"/>
  <c r="M21" i="12" s="1"/>
  <c r="L29" i="12"/>
  <c r="L28" i="12" s="1"/>
  <c r="L21" i="12" s="1"/>
  <c r="K29" i="12"/>
  <c r="K28" i="12" s="1"/>
  <c r="K21" i="12" s="1"/>
  <c r="J29" i="12"/>
  <c r="J28" i="12" s="1"/>
  <c r="J21" i="12" s="1"/>
  <c r="I29" i="12"/>
  <c r="I28" i="12" s="1"/>
  <c r="I21" i="12" s="1"/>
  <c r="H29" i="12"/>
  <c r="H28" i="12" s="1"/>
  <c r="H21" i="12" s="1"/>
  <c r="G29" i="12"/>
  <c r="G28" i="12" s="1"/>
  <c r="G21" i="12" s="1"/>
  <c r="F29" i="12"/>
  <c r="F28" i="12" s="1"/>
  <c r="F21" i="12" s="1"/>
  <c r="E29" i="12"/>
  <c r="E28" i="12" s="1"/>
  <c r="E21" i="12" s="1"/>
  <c r="D29" i="12"/>
  <c r="D28" i="12" s="1"/>
  <c r="N26" i="12"/>
  <c r="F26" i="12"/>
  <c r="O25" i="12"/>
  <c r="N25" i="12"/>
  <c r="M25" i="12"/>
  <c r="L25" i="12"/>
  <c r="K25" i="12"/>
  <c r="J25" i="12"/>
  <c r="I25" i="12"/>
  <c r="H25" i="12"/>
  <c r="G25" i="12"/>
  <c r="F25" i="12"/>
  <c r="E25" i="12"/>
  <c r="D25" i="12"/>
  <c r="O24" i="12"/>
  <c r="N24" i="12"/>
  <c r="M24" i="12"/>
  <c r="L24" i="12"/>
  <c r="K24" i="12"/>
  <c r="J24" i="12"/>
  <c r="I24" i="12"/>
  <c r="H24" i="12"/>
  <c r="F24" i="12"/>
  <c r="E24" i="12"/>
  <c r="D24" i="12"/>
  <c r="D22" i="12"/>
  <c r="AF56" i="11"/>
  <c r="AE56" i="11"/>
  <c r="AL56" i="11" s="1"/>
  <c r="AD56" i="11"/>
  <c r="AK56" i="11" s="1"/>
  <c r="AC56" i="11"/>
  <c r="S59" i="12" s="1"/>
  <c r="AB56" i="11"/>
  <c r="AI56" i="11" s="1"/>
  <c r="AA56" i="11"/>
  <c r="AH56" i="11" s="1"/>
  <c r="C56" i="11"/>
  <c r="B56" i="11"/>
  <c r="CK59" i="10"/>
  <c r="CJ59" i="10"/>
  <c r="CH59" i="10"/>
  <c r="CG59" i="10"/>
  <c r="CE59" i="10"/>
  <c r="CD59" i="10"/>
  <c r="CC59" i="10"/>
  <c r="CB59" i="10"/>
  <c r="CA59" i="10"/>
  <c r="BZ59" i="10"/>
  <c r="BX59" i="10"/>
  <c r="BK59" i="10"/>
  <c r="AW59" i="10"/>
  <c r="AI59" i="10"/>
  <c r="G59" i="10"/>
  <c r="Z56" i="11" s="1"/>
  <c r="AG56" i="11" s="1"/>
  <c r="C59" i="10"/>
  <c r="B59" i="10"/>
  <c r="AL56" i="9"/>
  <c r="P56" i="9"/>
  <c r="K56" i="9"/>
  <c r="D59" i="10" s="1"/>
  <c r="C56" i="9"/>
  <c r="B56" i="9"/>
  <c r="C76" i="6"/>
  <c r="B76" i="6"/>
  <c r="BA76" i="6"/>
  <c r="M22" i="22"/>
  <c r="K22" i="22"/>
  <c r="C22" i="22"/>
  <c r="B22" i="22"/>
  <c r="C81" i="16"/>
  <c r="B81" i="16"/>
  <c r="C88" i="15"/>
  <c r="B88" i="15"/>
  <c r="CA87" i="13"/>
  <c r="CA81" i="13" s="1"/>
  <c r="DK87" i="13"/>
  <c r="DJ87" i="13"/>
  <c r="DI87" i="13"/>
  <c r="DH87" i="13"/>
  <c r="DG87" i="13"/>
  <c r="DF87" i="13"/>
  <c r="DE87" i="13"/>
  <c r="DA87" i="13"/>
  <c r="CZ87" i="13"/>
  <c r="CY87" i="13"/>
  <c r="CX87" i="13"/>
  <c r="Q87" i="13"/>
  <c r="P87" i="13"/>
  <c r="O87" i="13"/>
  <c r="N87" i="13"/>
  <c r="M87" i="13"/>
  <c r="L87" i="13"/>
  <c r="K87" i="13"/>
  <c r="C87" i="13"/>
  <c r="B87" i="13"/>
  <c r="BE88" i="12"/>
  <c r="BC88" i="12"/>
  <c r="AS88" i="12"/>
  <c r="BN87" i="13" s="1"/>
  <c r="AR88" i="12"/>
  <c r="BM87" i="13" s="1"/>
  <c r="AQ88" i="12"/>
  <c r="H87" i="13" s="1"/>
  <c r="AP88" i="12"/>
  <c r="AO88" i="12"/>
  <c r="C88" i="12"/>
  <c r="B88" i="12"/>
  <c r="AF85" i="11"/>
  <c r="AE85" i="11"/>
  <c r="AL85" i="11" s="1"/>
  <c r="AG88" i="12" s="1"/>
  <c r="AZ87" i="13" s="1"/>
  <c r="AD85" i="11"/>
  <c r="AK85" i="11" s="1"/>
  <c r="AC85" i="11"/>
  <c r="AJ85" i="11" s="1"/>
  <c r="AE88" i="12" s="1"/>
  <c r="AX87" i="13" s="1"/>
  <c r="AB85" i="11"/>
  <c r="AI85" i="11" s="1"/>
  <c r="AA85" i="11"/>
  <c r="AH85" i="11" s="1"/>
  <c r="C85" i="11"/>
  <c r="B85" i="11"/>
  <c r="CJ88" i="10"/>
  <c r="CH88" i="10"/>
  <c r="CG88" i="10"/>
  <c r="CE88" i="10"/>
  <c r="CC88" i="10"/>
  <c r="CB88" i="10"/>
  <c r="CA88" i="10"/>
  <c r="BZ88" i="10"/>
  <c r="BX88" i="10"/>
  <c r="C88" i="10"/>
  <c r="B88" i="10"/>
  <c r="AL85" i="9"/>
  <c r="P85" i="9"/>
  <c r="K85" i="9"/>
  <c r="D88" i="10" s="1"/>
  <c r="C85" i="9"/>
  <c r="B85" i="9"/>
  <c r="AG81" i="9"/>
  <c r="AW84" i="10" s="1"/>
  <c r="AG83" i="9"/>
  <c r="AW86" i="10" s="1"/>
  <c r="AG84" i="9"/>
  <c r="AW87" i="10" s="1"/>
  <c r="AG80" i="9"/>
  <c r="AW83" i="10" s="1"/>
  <c r="V85" i="9"/>
  <c r="AZ75" i="5"/>
  <c r="AI85" i="9"/>
  <c r="BK88" i="10" s="1"/>
  <c r="AE85" i="9"/>
  <c r="AC85" i="9"/>
  <c r="U88" i="10" s="1"/>
  <c r="AA85" i="9"/>
  <c r="G88" i="10" s="1"/>
  <c r="B74" i="5"/>
  <c r="C74" i="5"/>
  <c r="C73" i="5"/>
  <c r="B73" i="5"/>
  <c r="BA74" i="5"/>
  <c r="M21" i="22"/>
  <c r="K21" i="22"/>
  <c r="C21" i="22"/>
  <c r="B21" i="22"/>
  <c r="C80" i="16"/>
  <c r="B80" i="16"/>
  <c r="C87" i="15"/>
  <c r="B87" i="15"/>
  <c r="DK86" i="13"/>
  <c r="DJ86" i="13"/>
  <c r="DI86" i="13"/>
  <c r="DH86" i="13"/>
  <c r="DG86" i="13"/>
  <c r="DF86" i="13"/>
  <c r="DE86" i="13"/>
  <c r="DA86" i="13"/>
  <c r="CZ86" i="13"/>
  <c r="CY86" i="13"/>
  <c r="CX86" i="13"/>
  <c r="Q86" i="13"/>
  <c r="P86" i="13"/>
  <c r="O86" i="13"/>
  <c r="N86" i="13"/>
  <c r="M86" i="13"/>
  <c r="L86" i="13"/>
  <c r="K86" i="13"/>
  <c r="C86" i="13"/>
  <c r="B86" i="13"/>
  <c r="AS87" i="12"/>
  <c r="BN86" i="13" s="1"/>
  <c r="AR87" i="12"/>
  <c r="BM86" i="13" s="1"/>
  <c r="AQ87" i="12"/>
  <c r="BL86" i="13" s="1"/>
  <c r="AP87" i="12"/>
  <c r="AO87" i="12"/>
  <c r="C87" i="12"/>
  <c r="B87" i="12"/>
  <c r="AF84" i="11"/>
  <c r="AE84" i="11"/>
  <c r="AL84" i="11" s="1"/>
  <c r="AG87" i="12" s="1"/>
  <c r="AZ86" i="13" s="1"/>
  <c r="DD86" i="13" s="1"/>
  <c r="AD84" i="11"/>
  <c r="AK84" i="11" s="1"/>
  <c r="AC84" i="11"/>
  <c r="AJ84" i="11" s="1"/>
  <c r="AE87" i="12" s="1"/>
  <c r="AX86" i="13" s="1"/>
  <c r="AB84" i="11"/>
  <c r="AI84" i="11" s="1"/>
  <c r="AA84" i="11"/>
  <c r="AH84" i="11" s="1"/>
  <c r="C84" i="11"/>
  <c r="B84" i="11"/>
  <c r="CJ87" i="10"/>
  <c r="CH87" i="10"/>
  <c r="CG87" i="10"/>
  <c r="CE87" i="10"/>
  <c r="CC87" i="10"/>
  <c r="CB87" i="10"/>
  <c r="CA87" i="10"/>
  <c r="BZ87" i="10"/>
  <c r="BX87" i="10"/>
  <c r="C87" i="10"/>
  <c r="B87" i="10"/>
  <c r="AL84" i="9"/>
  <c r="P84" i="9"/>
  <c r="K84" i="9"/>
  <c r="D87" i="10" s="1"/>
  <c r="C84" i="9"/>
  <c r="B84" i="9"/>
  <c r="V84" i="9"/>
  <c r="AZ74" i="5"/>
  <c r="AI84" i="9"/>
  <c r="BK87" i="10" s="1"/>
  <c r="AC84" i="9"/>
  <c r="U87" i="10" s="1"/>
  <c r="AA84" i="9"/>
  <c r="BA73" i="5"/>
  <c r="BA72" i="5" s="1"/>
  <c r="M20" i="22"/>
  <c r="K20" i="22"/>
  <c r="C20" i="22"/>
  <c r="B20" i="22"/>
  <c r="C79" i="16"/>
  <c r="B79" i="16"/>
  <c r="C86" i="15"/>
  <c r="B86" i="15"/>
  <c r="DK85" i="13"/>
  <c r="DJ85" i="13"/>
  <c r="DI85" i="13"/>
  <c r="DH85" i="13"/>
  <c r="DG85" i="13"/>
  <c r="DF85" i="13"/>
  <c r="DE85" i="13"/>
  <c r="DC85" i="13"/>
  <c r="DA85" i="13"/>
  <c r="CZ85" i="13"/>
  <c r="CY85" i="13"/>
  <c r="CX85" i="13"/>
  <c r="Q85" i="13"/>
  <c r="P85" i="13"/>
  <c r="O85" i="13"/>
  <c r="N85" i="13"/>
  <c r="M85" i="13"/>
  <c r="L85" i="13"/>
  <c r="K85" i="13"/>
  <c r="C85" i="13"/>
  <c r="B85" i="13"/>
  <c r="AO86" i="12"/>
  <c r="AP86" i="12"/>
  <c r="AR86" i="12"/>
  <c r="AS86" i="12"/>
  <c r="AQ86" i="12"/>
  <c r="AC84" i="12"/>
  <c r="AC82" i="12" s="1"/>
  <c r="AD84" i="12"/>
  <c r="AD82" i="12" s="1"/>
  <c r="AF84" i="12"/>
  <c r="AF82" i="12" s="1"/>
  <c r="AG84" i="12"/>
  <c r="AE84" i="12"/>
  <c r="C86" i="12"/>
  <c r="B86" i="12"/>
  <c r="AA83" i="11"/>
  <c r="AH83" i="11" s="1"/>
  <c r="AB83" i="11"/>
  <c r="AI83" i="11" s="1"/>
  <c r="AC83" i="11"/>
  <c r="AJ83" i="11" s="1"/>
  <c r="AE86" i="12" s="1"/>
  <c r="AX85" i="13" s="1"/>
  <c r="AD83" i="11"/>
  <c r="AK83" i="11" s="1"/>
  <c r="AE83" i="11"/>
  <c r="AL83" i="11" s="1"/>
  <c r="AG86" i="12" s="1"/>
  <c r="AA81" i="11"/>
  <c r="AH81" i="11" s="1"/>
  <c r="AB81" i="11"/>
  <c r="AI81" i="11" s="1"/>
  <c r="AC81" i="11"/>
  <c r="AJ81" i="11" s="1"/>
  <c r="AD81" i="11"/>
  <c r="AK81" i="11" s="1"/>
  <c r="AE81" i="11"/>
  <c r="AL81" i="11" s="1"/>
  <c r="AF83" i="11"/>
  <c r="C83" i="11"/>
  <c r="B83" i="11"/>
  <c r="CK86" i="10"/>
  <c r="CJ86" i="10"/>
  <c r="CH86" i="10"/>
  <c r="CG86" i="10"/>
  <c r="CE86" i="10"/>
  <c r="CC86" i="10"/>
  <c r="CB86" i="10"/>
  <c r="CA86" i="10"/>
  <c r="BZ86" i="10"/>
  <c r="BX86" i="10"/>
  <c r="C86" i="10"/>
  <c r="B86" i="10"/>
  <c r="AL83" i="9"/>
  <c r="P83" i="9"/>
  <c r="K83" i="9"/>
  <c r="D86" i="10" s="1"/>
  <c r="C83" i="9"/>
  <c r="B83" i="9"/>
  <c r="AE81" i="9"/>
  <c r="AI84" i="10" s="1"/>
  <c r="AE80" i="9"/>
  <c r="AI83" i="10" s="1"/>
  <c r="AA81" i="9"/>
  <c r="G84" i="10" s="1"/>
  <c r="AA83" i="9"/>
  <c r="G86" i="10" s="1"/>
  <c r="Z83" i="11" s="1"/>
  <c r="AG83" i="11" s="1"/>
  <c r="AC80" i="9"/>
  <c r="U83" i="10" s="1"/>
  <c r="AC83" i="9"/>
  <c r="U86" i="10" s="1"/>
  <c r="AE83" i="9"/>
  <c r="AI86" i="10" s="1"/>
  <c r="V83" i="9"/>
  <c r="AZ73" i="5"/>
  <c r="AI83" i="9"/>
  <c r="BK86" i="10" s="1"/>
  <c r="C74" i="4"/>
  <c r="B74" i="4"/>
  <c r="BA74" i="4"/>
  <c r="BA73" i="4" s="1"/>
  <c r="K18" i="22"/>
  <c r="K17" i="22"/>
  <c r="C18" i="22"/>
  <c r="B18" i="22"/>
  <c r="C77" i="16"/>
  <c r="B77" i="16"/>
  <c r="C84" i="15"/>
  <c r="B84" i="15"/>
  <c r="L83" i="13"/>
  <c r="M83" i="13"/>
  <c r="N83" i="13"/>
  <c r="O83" i="13"/>
  <c r="P83" i="13"/>
  <c r="Q83" i="13"/>
  <c r="K83" i="13"/>
  <c r="DK83" i="13"/>
  <c r="DJ83" i="13"/>
  <c r="DI83" i="13"/>
  <c r="DH83" i="13"/>
  <c r="DG83" i="13"/>
  <c r="DF83" i="13"/>
  <c r="DE83" i="13"/>
  <c r="DC83" i="13"/>
  <c r="DA83" i="13"/>
  <c r="CZ83" i="13"/>
  <c r="CY83" i="13"/>
  <c r="CX83" i="13"/>
  <c r="C83" i="13"/>
  <c r="B83" i="13"/>
  <c r="C84" i="12"/>
  <c r="B84" i="12"/>
  <c r="AF81" i="11"/>
  <c r="C81" i="11"/>
  <c r="B81" i="11"/>
  <c r="CJ84" i="10"/>
  <c r="CH84" i="10"/>
  <c r="CG84" i="10"/>
  <c r="CE84" i="10"/>
  <c r="CC84" i="10"/>
  <c r="CB84" i="10"/>
  <c r="CA84" i="10"/>
  <c r="BZ84" i="10"/>
  <c r="BX84" i="10"/>
  <c r="C84" i="10"/>
  <c r="B84" i="10"/>
  <c r="AL81" i="9"/>
  <c r="P81" i="9"/>
  <c r="K81" i="9"/>
  <c r="D84" i="10" s="1"/>
  <c r="C81" i="9"/>
  <c r="B81" i="9"/>
  <c r="V81" i="9"/>
  <c r="D18" i="22"/>
  <c r="AI81" i="9"/>
  <c r="BK84" i="10" s="1"/>
  <c r="C73" i="3"/>
  <c r="B73" i="3"/>
  <c r="C17" i="22"/>
  <c r="B17" i="22"/>
  <c r="C76" i="16"/>
  <c r="B76" i="16"/>
  <c r="C83" i="15"/>
  <c r="B83" i="15"/>
  <c r="C82" i="13"/>
  <c r="B82" i="13"/>
  <c r="C83" i="12"/>
  <c r="B83" i="12"/>
  <c r="C80" i="11"/>
  <c r="B80" i="11"/>
  <c r="C83" i="10"/>
  <c r="B83" i="10"/>
  <c r="C80" i="9"/>
  <c r="B80" i="9"/>
  <c r="AI80" i="9"/>
  <c r="BK83" i="10" s="1"/>
  <c r="AU73" i="3"/>
  <c r="AU72" i="3" s="1"/>
  <c r="DK82" i="13"/>
  <c r="DJ82" i="13"/>
  <c r="DI82" i="13"/>
  <c r="DH82" i="13"/>
  <c r="DG82" i="13"/>
  <c r="DF82" i="13"/>
  <c r="DE82" i="13"/>
  <c r="DD82" i="13"/>
  <c r="DC82" i="13"/>
  <c r="DB82" i="13"/>
  <c r="DA82" i="13"/>
  <c r="CZ82" i="13"/>
  <c r="CY82" i="13"/>
  <c r="CX82" i="13"/>
  <c r="Q82" i="13"/>
  <c r="P82" i="13"/>
  <c r="O82" i="13"/>
  <c r="N82" i="13"/>
  <c r="L82" i="13"/>
  <c r="K82" i="13"/>
  <c r="AF80" i="11"/>
  <c r="AE80" i="11"/>
  <c r="AD80" i="11"/>
  <c r="AC80" i="11"/>
  <c r="AB80" i="11"/>
  <c r="AA80" i="11"/>
  <c r="CK83" i="10"/>
  <c r="CJ83" i="10"/>
  <c r="CH83" i="10"/>
  <c r="CG83" i="10"/>
  <c r="CE83" i="10"/>
  <c r="CD83" i="10"/>
  <c r="CD82" i="10" s="1"/>
  <c r="CC83" i="10"/>
  <c r="CB83" i="10"/>
  <c r="CA83" i="10"/>
  <c r="BZ83" i="10"/>
  <c r="BX83" i="10"/>
  <c r="K80" i="9"/>
  <c r="AL80" i="9"/>
  <c r="P80" i="9"/>
  <c r="F57" i="13"/>
  <c r="F56" i="13" s="1"/>
  <c r="AA55" i="11"/>
  <c r="AB55" i="11"/>
  <c r="AC55" i="11"/>
  <c r="AD55" i="11"/>
  <c r="AE55" i="11"/>
  <c r="C17" i="31"/>
  <c r="F17" i="31" s="1"/>
  <c r="C16" i="31"/>
  <c r="F16" i="31" s="1"/>
  <c r="AO82" i="12" l="1"/>
  <c r="BN81" i="13"/>
  <c r="BZ82" i="10"/>
  <c r="CJ82" i="10"/>
  <c r="K81" i="13"/>
  <c r="P81" i="13"/>
  <c r="CZ81" i="13"/>
  <c r="DH81" i="13"/>
  <c r="AE54" i="11"/>
  <c r="AA54" i="11"/>
  <c r="CE82" i="10"/>
  <c r="CK82" i="10"/>
  <c r="DE81" i="13"/>
  <c r="DI81" i="13"/>
  <c r="I145" i="28"/>
  <c r="I139" i="28" s="1"/>
  <c r="D155" i="28"/>
  <c r="D139" i="28"/>
  <c r="I161" i="28"/>
  <c r="D166" i="28"/>
  <c r="D160" i="28" s="1"/>
  <c r="P79" i="9"/>
  <c r="Q81" i="13"/>
  <c r="AL79" i="9"/>
  <c r="CG82" i="10"/>
  <c r="N81" i="13"/>
  <c r="CX81" i="13"/>
  <c r="DF81" i="13"/>
  <c r="DJ81" i="13"/>
  <c r="AP82" i="12"/>
  <c r="CA82" i="10"/>
  <c r="L81" i="13"/>
  <c r="DA81" i="13"/>
  <c r="D83" i="10"/>
  <c r="D82" i="10" s="1"/>
  <c r="K79" i="9"/>
  <c r="BX82" i="10"/>
  <c r="CC82" i="10"/>
  <c r="CH82" i="10"/>
  <c r="AF79" i="11"/>
  <c r="O81" i="13"/>
  <c r="CY81" i="13"/>
  <c r="DG81" i="13"/>
  <c r="DK81" i="13"/>
  <c r="M81" i="13"/>
  <c r="CB82" i="10"/>
  <c r="AD54" i="11"/>
  <c r="AB54" i="11"/>
  <c r="AI79" i="9"/>
  <c r="AS82" i="12"/>
  <c r="AZ72" i="5"/>
  <c r="AR82" i="12"/>
  <c r="V80" i="9"/>
  <c r="V79" i="9" s="1"/>
  <c r="AI88" i="10"/>
  <c r="V56" i="9"/>
  <c r="V54" i="9" s="1"/>
  <c r="V53" i="9" s="1"/>
  <c r="AW50" i="10"/>
  <c r="BY52" i="10"/>
  <c r="G87" i="10"/>
  <c r="Z84" i="11" s="1"/>
  <c r="AG84" i="11" s="1"/>
  <c r="G57" i="12"/>
  <c r="G56" i="12" s="1"/>
  <c r="AI80" i="11"/>
  <c r="AI79" i="11" s="1"/>
  <c r="AB79" i="11"/>
  <c r="AK80" i="11"/>
  <c r="AK79" i="11" s="1"/>
  <c r="AD79" i="11"/>
  <c r="DC86" i="13"/>
  <c r="BM81" i="13"/>
  <c r="CB87" i="13"/>
  <c r="CB81" i="13" s="1"/>
  <c r="BE82" i="12"/>
  <c r="AE82" i="12"/>
  <c r="S58" i="12"/>
  <c r="AC54" i="11"/>
  <c r="AH80" i="11"/>
  <c r="AH79" i="11" s="1"/>
  <c r="AA79" i="11"/>
  <c r="S83" i="12"/>
  <c r="AC79" i="11"/>
  <c r="AL80" i="11"/>
  <c r="AL79" i="11" s="1"/>
  <c r="AE79" i="11"/>
  <c r="AZ83" i="13"/>
  <c r="AG82" i="12"/>
  <c r="BL85" i="13"/>
  <c r="DB85" i="13" s="1"/>
  <c r="AQ82" i="12"/>
  <c r="BZ87" i="13"/>
  <c r="BZ81" i="13" s="1"/>
  <c r="BC82" i="12"/>
  <c r="BK82" i="10"/>
  <c r="M17" i="22"/>
  <c r="Y48" i="13"/>
  <c r="Y21" i="13" s="1"/>
  <c r="Y19" i="13" s="1"/>
  <c r="R48" i="13"/>
  <c r="R21" i="13" s="1"/>
  <c r="R19" i="13" s="1"/>
  <c r="V48" i="13"/>
  <c r="V21" i="13" s="1"/>
  <c r="V19" i="13" s="1"/>
  <c r="Z48" i="13"/>
  <c r="Z21" i="13" s="1"/>
  <c r="Z19" i="13" s="1"/>
  <c r="AD48" i="13"/>
  <c r="AD21" i="13" s="1"/>
  <c r="AD19" i="13" s="1"/>
  <c r="J49" i="12"/>
  <c r="K49" i="12"/>
  <c r="K22" i="12" s="1"/>
  <c r="K20" i="12" s="1"/>
  <c r="O49" i="12"/>
  <c r="O22" i="12" s="1"/>
  <c r="O20" i="12" s="1"/>
  <c r="U48" i="13"/>
  <c r="U21" i="13" s="1"/>
  <c r="U19" i="13" s="1"/>
  <c r="AC48" i="13"/>
  <c r="AC21" i="13" s="1"/>
  <c r="AC19" i="13" s="1"/>
  <c r="AK83" i="9"/>
  <c r="D20" i="22"/>
  <c r="AZ74" i="4"/>
  <c r="D21" i="22"/>
  <c r="D22" i="22"/>
  <c r="L49" i="12"/>
  <c r="L22" i="12" s="1"/>
  <c r="L20" i="12" s="1"/>
  <c r="S48" i="13"/>
  <c r="S21" i="13" s="1"/>
  <c r="S19" i="13" s="1"/>
  <c r="W48" i="13"/>
  <c r="W21" i="13" s="1"/>
  <c r="W19" i="13" s="1"/>
  <c r="AA48" i="13"/>
  <c r="AA21" i="13" s="1"/>
  <c r="AA19" i="13" s="1"/>
  <c r="AE48" i="13"/>
  <c r="AE21" i="13" s="1"/>
  <c r="AE19" i="13" s="1"/>
  <c r="AJ57" i="11"/>
  <c r="S60" i="12"/>
  <c r="F49" i="12"/>
  <c r="F22" i="12" s="1"/>
  <c r="F20" i="12" s="1"/>
  <c r="N49" i="12"/>
  <c r="N22" i="12" s="1"/>
  <c r="N20" i="12" s="1"/>
  <c r="T48" i="13"/>
  <c r="T21" i="13" s="1"/>
  <c r="T19" i="13" s="1"/>
  <c r="X48" i="13"/>
  <c r="X21" i="13" s="1"/>
  <c r="X19" i="13" s="1"/>
  <c r="AB48" i="13"/>
  <c r="AB21" i="13" s="1"/>
  <c r="AB19" i="13" s="1"/>
  <c r="H49" i="12"/>
  <c r="H22" i="12" s="1"/>
  <c r="H20" i="12" s="1"/>
  <c r="E49" i="12"/>
  <c r="E22" i="12" s="1"/>
  <c r="E20" i="12" s="1"/>
  <c r="I49" i="12"/>
  <c r="I22" i="12" s="1"/>
  <c r="I20" i="12" s="1"/>
  <c r="M49" i="12"/>
  <c r="M22" i="12" s="1"/>
  <c r="M20" i="12" s="1"/>
  <c r="AJ56" i="11"/>
  <c r="AC57" i="9"/>
  <c r="J87" i="13"/>
  <c r="BL87" i="13"/>
  <c r="DC87" i="13"/>
  <c r="I87" i="13"/>
  <c r="Z85" i="11"/>
  <c r="AG85" i="11" s="1"/>
  <c r="DB86" i="13"/>
  <c r="H86" i="13"/>
  <c r="I86" i="13"/>
  <c r="J86" i="13"/>
  <c r="H85" i="13"/>
  <c r="AZ85" i="13"/>
  <c r="DD85" i="13" s="1"/>
  <c r="J85" i="13"/>
  <c r="Z81" i="11"/>
  <c r="AG81" i="11" s="1"/>
  <c r="J83" i="13"/>
  <c r="AX83" i="13"/>
  <c r="H83" i="13"/>
  <c r="BY86" i="10"/>
  <c r="I20" i="22"/>
  <c r="F20" i="22" s="1"/>
  <c r="AJ80" i="11"/>
  <c r="AJ79" i="11" s="1"/>
  <c r="M18" i="22"/>
  <c r="D17" i="22"/>
  <c r="D29" i="13"/>
  <c r="F29" i="13"/>
  <c r="J88" i="11"/>
  <c r="J87" i="11" s="1"/>
  <c r="K88" i="11"/>
  <c r="K87" i="11" s="1"/>
  <c r="R88" i="11"/>
  <c r="R87" i="11" s="1"/>
  <c r="S88" i="11"/>
  <c r="S87" i="11" s="1"/>
  <c r="Z88" i="11"/>
  <c r="Z87" i="11" s="1"/>
  <c r="AA88" i="11"/>
  <c r="AA87" i="11" s="1"/>
  <c r="AG92" i="11"/>
  <c r="E88" i="11"/>
  <c r="E87" i="11" s="1"/>
  <c r="F88" i="11"/>
  <c r="F87" i="11" s="1"/>
  <c r="G88" i="11"/>
  <c r="H88" i="11"/>
  <c r="H87" i="11" s="1"/>
  <c r="I88" i="11"/>
  <c r="I87" i="11" s="1"/>
  <c r="L88" i="11"/>
  <c r="M88" i="11"/>
  <c r="M87" i="11" s="1"/>
  <c r="N88" i="11"/>
  <c r="N87" i="11" s="1"/>
  <c r="O88" i="11"/>
  <c r="O87" i="11" s="1"/>
  <c r="P88" i="11"/>
  <c r="P87" i="11" s="1"/>
  <c r="Q88" i="11"/>
  <c r="Q87" i="11" s="1"/>
  <c r="T88" i="11"/>
  <c r="T87" i="11" s="1"/>
  <c r="U88" i="11"/>
  <c r="U87" i="11" s="1"/>
  <c r="V88" i="11"/>
  <c r="V87" i="11" s="1"/>
  <c r="W88" i="11"/>
  <c r="W87" i="11" s="1"/>
  <c r="X88" i="11"/>
  <c r="X87" i="11" s="1"/>
  <c r="Y88" i="11"/>
  <c r="Y87" i="11" s="1"/>
  <c r="AB88" i="11"/>
  <c r="AB87" i="11" s="1"/>
  <c r="AC87" i="11"/>
  <c r="AD88" i="11"/>
  <c r="AD87" i="11" s="1"/>
  <c r="AE88" i="11"/>
  <c r="AE87" i="11" s="1"/>
  <c r="D88" i="11"/>
  <c r="D87" i="11" s="1"/>
  <c r="C55" i="7"/>
  <c r="B55" i="7"/>
  <c r="C55" i="6"/>
  <c r="B55" i="6"/>
  <c r="C80" i="3"/>
  <c r="C54" i="3"/>
  <c r="B54" i="3"/>
  <c r="C29" i="22"/>
  <c r="C94" i="15"/>
  <c r="C94" i="13"/>
  <c r="C95" i="12"/>
  <c r="C92" i="11"/>
  <c r="C95" i="10"/>
  <c r="C92" i="9"/>
  <c r="D154" i="28" l="1"/>
  <c r="I155" i="28"/>
  <c r="I154" i="28" s="1"/>
  <c r="I166" i="28"/>
  <c r="I160" i="28" s="1"/>
  <c r="AE57" i="9"/>
  <c r="AE54" i="9" s="1"/>
  <c r="AZ54" i="5"/>
  <c r="G87" i="11"/>
  <c r="AI88" i="11"/>
  <c r="BY51" i="10"/>
  <c r="AY73" i="4"/>
  <c r="AZ73" i="4"/>
  <c r="J81" i="13"/>
  <c r="AI60" i="10"/>
  <c r="I21" i="22"/>
  <c r="F21" i="22" s="1"/>
  <c r="AE84" i="9"/>
  <c r="AC81" i="9"/>
  <c r="AC56" i="9"/>
  <c r="AZ55" i="4"/>
  <c r="AG85" i="9"/>
  <c r="AT54" i="3"/>
  <c r="AA55" i="9"/>
  <c r="AA54" i="9" s="1"/>
  <c r="DB87" i="13"/>
  <c r="DD87" i="13"/>
  <c r="DB83" i="13"/>
  <c r="AX81" i="13"/>
  <c r="DD83" i="13"/>
  <c r="AZ81" i="13"/>
  <c r="H82" i="13"/>
  <c r="H81" i="13" s="1"/>
  <c r="S82" i="12"/>
  <c r="I81" i="13"/>
  <c r="BL81" i="13"/>
  <c r="S57" i="12"/>
  <c r="DC81" i="13"/>
  <c r="I22" i="22"/>
  <c r="F22" i="22" s="1"/>
  <c r="AG88" i="11"/>
  <c r="AG87" i="11" s="1"/>
  <c r="L87" i="11"/>
  <c r="U60" i="10"/>
  <c r="AA80" i="9"/>
  <c r="I18" i="22"/>
  <c r="F18" i="22" s="1"/>
  <c r="C25" i="20"/>
  <c r="B25" i="20"/>
  <c r="C51" i="16"/>
  <c r="B51" i="16"/>
  <c r="C58" i="15"/>
  <c r="B58" i="15"/>
  <c r="C21" i="14"/>
  <c r="B21" i="14"/>
  <c r="C57" i="13"/>
  <c r="B57" i="13"/>
  <c r="C58" i="12"/>
  <c r="B58" i="12"/>
  <c r="C55" i="11"/>
  <c r="B55" i="11"/>
  <c r="C58" i="10"/>
  <c r="B58" i="10"/>
  <c r="B55" i="9"/>
  <c r="C55" i="9"/>
  <c r="DB81" i="13" l="1"/>
  <c r="AK57" i="9"/>
  <c r="AK81" i="9"/>
  <c r="U84" i="10"/>
  <c r="AC79" i="9"/>
  <c r="AI87" i="10"/>
  <c r="AK84" i="9"/>
  <c r="AE79" i="9"/>
  <c r="AK85" i="9"/>
  <c r="AG79" i="9"/>
  <c r="AW88" i="10"/>
  <c r="AK56" i="9"/>
  <c r="U59" i="10"/>
  <c r="BY59" i="10" s="1"/>
  <c r="DD81" i="13"/>
  <c r="AK80" i="9"/>
  <c r="AA79" i="9"/>
  <c r="G83" i="10"/>
  <c r="AT73" i="3"/>
  <c r="AT72" i="3" s="1"/>
  <c r="BY60" i="10"/>
  <c r="AD28" i="9"/>
  <c r="AH28" i="9"/>
  <c r="AK79" i="9" l="1"/>
  <c r="BY88" i="10"/>
  <c r="AW82" i="10"/>
  <c r="AI82" i="10"/>
  <c r="BY87" i="10"/>
  <c r="U82" i="10"/>
  <c r="BY84" i="10"/>
  <c r="Z80" i="11"/>
  <c r="G82" i="10"/>
  <c r="BY83" i="10"/>
  <c r="I17" i="22"/>
  <c r="F17" i="22" s="1"/>
  <c r="BY82" i="10" l="1"/>
  <c r="AG80" i="11"/>
  <c r="AG79" i="11" s="1"/>
  <c r="Z79" i="11"/>
  <c r="AG90" i="11"/>
  <c r="AI21" i="14"/>
  <c r="AI20" i="14" s="1"/>
  <c r="AJ21" i="14"/>
  <c r="AJ20" i="14" s="1"/>
  <c r="AK21" i="14"/>
  <c r="AK20" i="14" s="1"/>
  <c r="AL21" i="14"/>
  <c r="AL20" i="14" s="1"/>
  <c r="AM21" i="14"/>
  <c r="AM20" i="14" s="1"/>
  <c r="CY29" i="13"/>
  <c r="CZ29" i="13"/>
  <c r="DA29" i="13"/>
  <c r="DB29" i="13"/>
  <c r="DC29" i="13"/>
  <c r="DD29" i="13"/>
  <c r="DE29" i="13"/>
  <c r="DF29" i="13"/>
  <c r="DG29" i="13"/>
  <c r="DH29" i="13"/>
  <c r="DI29" i="13"/>
  <c r="DJ29" i="13"/>
  <c r="DK29" i="13"/>
  <c r="CX29" i="13"/>
  <c r="CX32" i="13"/>
  <c r="CY32" i="13"/>
  <c r="CZ32" i="13"/>
  <c r="DA32" i="13"/>
  <c r="DB32" i="13"/>
  <c r="DC32" i="13"/>
  <c r="DD32" i="13"/>
  <c r="CX33" i="13"/>
  <c r="CY33" i="13"/>
  <c r="CZ33" i="13"/>
  <c r="DA33" i="13"/>
  <c r="DB33" i="13"/>
  <c r="DC33" i="13"/>
  <c r="DD33" i="13"/>
  <c r="CX34" i="13"/>
  <c r="CY34" i="13"/>
  <c r="CZ34" i="13"/>
  <c r="DA34" i="13"/>
  <c r="DB34" i="13"/>
  <c r="DC34" i="13"/>
  <c r="DD34" i="13"/>
  <c r="CX35" i="13"/>
  <c r="CY35" i="13"/>
  <c r="CZ35" i="13"/>
  <c r="DA35" i="13"/>
  <c r="DB35" i="13"/>
  <c r="DC35" i="13"/>
  <c r="DD35" i="13"/>
  <c r="CX36" i="13"/>
  <c r="CY36" i="13"/>
  <c r="CZ36" i="13"/>
  <c r="DA36" i="13"/>
  <c r="DB36" i="13"/>
  <c r="DC36" i="13"/>
  <c r="DD36" i="13"/>
  <c r="CX37" i="13"/>
  <c r="CY37" i="13"/>
  <c r="CZ37" i="13"/>
  <c r="DA37" i="13"/>
  <c r="DB37" i="13"/>
  <c r="DC37" i="13"/>
  <c r="DD37" i="13"/>
  <c r="CX38" i="13"/>
  <c r="CY38" i="13"/>
  <c r="CZ38" i="13"/>
  <c r="DA38" i="13"/>
  <c r="DB38" i="13"/>
  <c r="DC38" i="13"/>
  <c r="DD38" i="13"/>
  <c r="CX39" i="13"/>
  <c r="CY39" i="13"/>
  <c r="CZ39" i="13"/>
  <c r="DA39" i="13"/>
  <c r="DB39" i="13"/>
  <c r="DC39" i="13"/>
  <c r="DD39" i="13"/>
  <c r="CX40" i="13"/>
  <c r="CY40" i="13"/>
  <c r="CZ40" i="13"/>
  <c r="DA40" i="13"/>
  <c r="DB40" i="13"/>
  <c r="DC40" i="13"/>
  <c r="DD40" i="13"/>
  <c r="CX41" i="13"/>
  <c r="CY41" i="13"/>
  <c r="CZ41" i="13"/>
  <c r="DA41" i="13"/>
  <c r="DB41" i="13"/>
  <c r="DC41" i="13"/>
  <c r="DD41" i="13"/>
  <c r="CX42" i="13"/>
  <c r="CY42" i="13"/>
  <c r="CZ42" i="13"/>
  <c r="DA42" i="13"/>
  <c r="DB42" i="13"/>
  <c r="DC42" i="13"/>
  <c r="DD42" i="13"/>
  <c r="CX43" i="13"/>
  <c r="CY43" i="13"/>
  <c r="CZ43" i="13"/>
  <c r="DA43" i="13"/>
  <c r="DB43" i="13"/>
  <c r="DC43" i="13"/>
  <c r="DD43" i="13"/>
  <c r="CX44" i="13"/>
  <c r="CY44" i="13"/>
  <c r="CZ44" i="13"/>
  <c r="DA44" i="13"/>
  <c r="DB44" i="13"/>
  <c r="DC44" i="13"/>
  <c r="DD44" i="13"/>
  <c r="CX45" i="13"/>
  <c r="CY45" i="13"/>
  <c r="CZ45" i="13"/>
  <c r="DA45" i="13"/>
  <c r="DB45" i="13"/>
  <c r="DC45" i="13"/>
  <c r="DD45" i="13"/>
  <c r="CX46" i="13"/>
  <c r="CY46" i="13"/>
  <c r="CZ46" i="13"/>
  <c r="DA46" i="13"/>
  <c r="DB46" i="13"/>
  <c r="DC46" i="13"/>
  <c r="DD46" i="13"/>
  <c r="CY47" i="13"/>
  <c r="CZ47" i="13"/>
  <c r="DA47" i="13"/>
  <c r="DB47" i="13"/>
  <c r="DC47" i="13"/>
  <c r="DD47" i="13"/>
  <c r="CX47" i="13"/>
  <c r="CY54" i="13"/>
  <c r="CZ54" i="13"/>
  <c r="DA54" i="13"/>
  <c r="DB54" i="13"/>
  <c r="DC54" i="13"/>
  <c r="DD54" i="13"/>
  <c r="CX54" i="13"/>
  <c r="K57" i="13"/>
  <c r="K56" i="13" s="1"/>
  <c r="L57" i="13"/>
  <c r="L56" i="13" s="1"/>
  <c r="N57" i="13"/>
  <c r="N56" i="13" s="1"/>
  <c r="O57" i="13"/>
  <c r="O56" i="13" s="1"/>
  <c r="P57" i="13"/>
  <c r="P56" i="13" s="1"/>
  <c r="Q57" i="13"/>
  <c r="Q56" i="13" s="1"/>
  <c r="CX57" i="13"/>
  <c r="CX56" i="13" s="1"/>
  <c r="CY57" i="13"/>
  <c r="CY56" i="13" s="1"/>
  <c r="CZ57" i="13"/>
  <c r="CZ56" i="13" s="1"/>
  <c r="DA57" i="13"/>
  <c r="DA56" i="13" s="1"/>
  <c r="DB57" i="13"/>
  <c r="DB56" i="13" s="1"/>
  <c r="DC57" i="13"/>
  <c r="DC56" i="13" s="1"/>
  <c r="DD57" i="13"/>
  <c r="DD56" i="13" s="1"/>
  <c r="DE57" i="13"/>
  <c r="DE56" i="13" s="1"/>
  <c r="DF57" i="13"/>
  <c r="DF56" i="13" s="1"/>
  <c r="DG57" i="13"/>
  <c r="DG56" i="13" s="1"/>
  <c r="DH57" i="13"/>
  <c r="DH56" i="13" s="1"/>
  <c r="DI57" i="13"/>
  <c r="DI56" i="13" s="1"/>
  <c r="DJ57" i="13"/>
  <c r="DJ56" i="13" s="1"/>
  <c r="DK57" i="13"/>
  <c r="DK56" i="13" s="1"/>
  <c r="CX64" i="13"/>
  <c r="CY64" i="13"/>
  <c r="CZ64" i="13"/>
  <c r="DA64" i="13"/>
  <c r="DB64" i="13"/>
  <c r="DC64" i="13"/>
  <c r="DD64" i="13"/>
  <c r="CX66" i="13"/>
  <c r="CY66" i="13"/>
  <c r="CZ66" i="13"/>
  <c r="DA66" i="13"/>
  <c r="DB66" i="13"/>
  <c r="DC66" i="13"/>
  <c r="DD66" i="13"/>
  <c r="CX67" i="13"/>
  <c r="CY67" i="13"/>
  <c r="CZ67" i="13"/>
  <c r="DA67" i="13"/>
  <c r="DB67" i="13"/>
  <c r="DC67" i="13"/>
  <c r="DD67" i="13"/>
  <c r="CX68" i="13"/>
  <c r="CY68" i="13"/>
  <c r="CZ68" i="13"/>
  <c r="DA68" i="13"/>
  <c r="DB68" i="13"/>
  <c r="DC68" i="13"/>
  <c r="DD68" i="13"/>
  <c r="CX69" i="13"/>
  <c r="CY69" i="13"/>
  <c r="CZ69" i="13"/>
  <c r="DA69" i="13"/>
  <c r="DB69" i="13"/>
  <c r="DC69" i="13"/>
  <c r="DD69" i="13"/>
  <c r="CX72" i="13"/>
  <c r="CY72" i="13"/>
  <c r="CZ72" i="13"/>
  <c r="DA72" i="13"/>
  <c r="DB72" i="13"/>
  <c r="DC72" i="13"/>
  <c r="DD72" i="13"/>
  <c r="CX73" i="13"/>
  <c r="CY73" i="13"/>
  <c r="CZ73" i="13"/>
  <c r="DA73" i="13"/>
  <c r="DB73" i="13"/>
  <c r="DC73" i="13"/>
  <c r="DD73" i="13"/>
  <c r="CX74" i="13"/>
  <c r="CY74" i="13"/>
  <c r="CZ74" i="13"/>
  <c r="DA74" i="13"/>
  <c r="DB74" i="13"/>
  <c r="DC74" i="13"/>
  <c r="DD74" i="13"/>
  <c r="CY77" i="13"/>
  <c r="CZ77" i="13"/>
  <c r="DA77" i="13"/>
  <c r="DB77" i="13"/>
  <c r="DC77" i="13"/>
  <c r="DD77" i="13"/>
  <c r="CX77" i="13"/>
  <c r="CX79" i="13"/>
  <c r="CY79" i="13"/>
  <c r="CZ79" i="13"/>
  <c r="DA79" i="13"/>
  <c r="DB79" i="13"/>
  <c r="DC79" i="13"/>
  <c r="DD79" i="13"/>
  <c r="CY80" i="13"/>
  <c r="CZ80" i="13"/>
  <c r="DA80" i="13"/>
  <c r="DB80" i="13"/>
  <c r="DC80" i="13"/>
  <c r="DD80" i="13"/>
  <c r="CX80" i="13"/>
  <c r="CY88" i="13"/>
  <c r="CZ88" i="13"/>
  <c r="DA88" i="13"/>
  <c r="DB88" i="13"/>
  <c r="DC88" i="13"/>
  <c r="DD88" i="13"/>
  <c r="CX88" i="13"/>
  <c r="K92" i="13"/>
  <c r="L92" i="13"/>
  <c r="M92" i="13"/>
  <c r="N92" i="13"/>
  <c r="O92" i="13"/>
  <c r="P92" i="13"/>
  <c r="Q92" i="13"/>
  <c r="K93" i="13"/>
  <c r="L93" i="13"/>
  <c r="M93" i="13"/>
  <c r="N93" i="13"/>
  <c r="O93" i="13"/>
  <c r="P93" i="13"/>
  <c r="Q93" i="13"/>
  <c r="K94" i="13"/>
  <c r="L94" i="13"/>
  <c r="M94" i="13"/>
  <c r="N94" i="13"/>
  <c r="O94" i="13"/>
  <c r="P94" i="13"/>
  <c r="Q94" i="13"/>
  <c r="K95" i="13"/>
  <c r="L95" i="13"/>
  <c r="M95" i="13"/>
  <c r="N95" i="13"/>
  <c r="O95" i="13"/>
  <c r="P95" i="13"/>
  <c r="Q95" i="13"/>
  <c r="CX92" i="13"/>
  <c r="CY92" i="13"/>
  <c r="CZ92" i="13"/>
  <c r="DA92" i="13"/>
  <c r="DB92" i="13"/>
  <c r="DC92" i="13"/>
  <c r="DD92" i="13"/>
  <c r="CX93" i="13"/>
  <c r="CY93" i="13"/>
  <c r="CZ93" i="13"/>
  <c r="DA93" i="13"/>
  <c r="DB93" i="13"/>
  <c r="DC93" i="13"/>
  <c r="DD93" i="13"/>
  <c r="CX94" i="13"/>
  <c r="CY94" i="13"/>
  <c r="CZ94" i="13"/>
  <c r="DA94" i="13"/>
  <c r="DB94" i="13"/>
  <c r="DC94" i="13"/>
  <c r="DD94" i="13"/>
  <c r="CX95" i="13"/>
  <c r="CY95" i="13"/>
  <c r="CZ95" i="13"/>
  <c r="DA95" i="13"/>
  <c r="DB95" i="13"/>
  <c r="DC95" i="13"/>
  <c r="DD95" i="13"/>
  <c r="BX30" i="10"/>
  <c r="BZ30" i="10"/>
  <c r="CA30" i="10"/>
  <c r="CB30" i="10"/>
  <c r="CC30" i="10"/>
  <c r="CD30" i="10"/>
  <c r="CE30" i="10"/>
  <c r="CG30" i="10"/>
  <c r="CH30" i="10"/>
  <c r="CI30" i="10"/>
  <c r="CJ30" i="10"/>
  <c r="CK30" i="10"/>
  <c r="BX33" i="10"/>
  <c r="BY33" i="10"/>
  <c r="BZ33" i="10"/>
  <c r="CA33" i="10"/>
  <c r="CB33" i="10"/>
  <c r="CC33" i="10"/>
  <c r="CD33" i="10"/>
  <c r="CE33" i="10"/>
  <c r="CF33" i="10"/>
  <c r="CG33" i="10"/>
  <c r="CH33" i="10"/>
  <c r="CI33" i="10"/>
  <c r="CJ33" i="10"/>
  <c r="CK33" i="10"/>
  <c r="BX34" i="10"/>
  <c r="BY34" i="10"/>
  <c r="BZ34" i="10"/>
  <c r="CA34" i="10"/>
  <c r="CB34" i="10"/>
  <c r="CC34" i="10"/>
  <c r="CD34" i="10"/>
  <c r="CE34" i="10"/>
  <c r="CF34" i="10"/>
  <c r="CG34" i="10"/>
  <c r="CH34" i="10"/>
  <c r="CI34" i="10"/>
  <c r="CJ34" i="10"/>
  <c r="CK34" i="10"/>
  <c r="BX35" i="10"/>
  <c r="BY35" i="10"/>
  <c r="BZ35" i="10"/>
  <c r="CA35" i="10"/>
  <c r="CB35" i="10"/>
  <c r="CC35" i="10"/>
  <c r="CD35" i="10"/>
  <c r="CE35" i="10"/>
  <c r="CF35" i="10"/>
  <c r="CG35" i="10"/>
  <c r="CH35" i="10"/>
  <c r="CI35" i="10"/>
  <c r="CJ35" i="10"/>
  <c r="CK35" i="10"/>
  <c r="BX36" i="10"/>
  <c r="BY36" i="10"/>
  <c r="BZ36" i="10"/>
  <c r="CA36" i="10"/>
  <c r="CB36" i="10"/>
  <c r="CC36" i="10"/>
  <c r="CD36" i="10"/>
  <c r="CE36" i="10"/>
  <c r="CF36" i="10"/>
  <c r="CG36" i="10"/>
  <c r="CH36" i="10"/>
  <c r="CI36" i="10"/>
  <c r="CJ36" i="10"/>
  <c r="CK36" i="10"/>
  <c r="BX37" i="10"/>
  <c r="BY37" i="10"/>
  <c r="BZ37" i="10"/>
  <c r="CA37" i="10"/>
  <c r="CB37" i="10"/>
  <c r="CC37" i="10"/>
  <c r="CD37" i="10"/>
  <c r="CE37" i="10"/>
  <c r="CF37" i="10"/>
  <c r="CG37" i="10"/>
  <c r="CH37" i="10"/>
  <c r="CI37" i="10"/>
  <c r="CJ37" i="10"/>
  <c r="CK37" i="10"/>
  <c r="BX38" i="10"/>
  <c r="BY38" i="10"/>
  <c r="BZ38" i="10"/>
  <c r="CA38" i="10"/>
  <c r="CB38" i="10"/>
  <c r="CC38" i="10"/>
  <c r="CD38" i="10"/>
  <c r="CE38" i="10"/>
  <c r="CF38" i="10"/>
  <c r="CG38" i="10"/>
  <c r="CH38" i="10"/>
  <c r="CI38" i="10"/>
  <c r="CJ38" i="10"/>
  <c r="CK38" i="10"/>
  <c r="BX39" i="10"/>
  <c r="BY39" i="10"/>
  <c r="BZ39" i="10"/>
  <c r="CA39" i="10"/>
  <c r="CB39" i="10"/>
  <c r="CC39" i="10"/>
  <c r="CD39" i="10"/>
  <c r="CE39" i="10"/>
  <c r="CF39" i="10"/>
  <c r="CG39" i="10"/>
  <c r="CH39" i="10"/>
  <c r="CI39" i="10"/>
  <c r="CJ39" i="10"/>
  <c r="CK39" i="10"/>
  <c r="BX40" i="10"/>
  <c r="BY40" i="10"/>
  <c r="BZ40" i="10"/>
  <c r="CA40" i="10"/>
  <c r="CB40" i="10"/>
  <c r="CC40" i="10"/>
  <c r="CD40" i="10"/>
  <c r="CE40" i="10"/>
  <c r="CF40" i="10"/>
  <c r="CG40" i="10"/>
  <c r="CH40" i="10"/>
  <c r="CI40" i="10"/>
  <c r="CJ40" i="10"/>
  <c r="CK40" i="10"/>
  <c r="BX41" i="10"/>
  <c r="BY41" i="10"/>
  <c r="BZ41" i="10"/>
  <c r="CA41" i="10"/>
  <c r="CB41" i="10"/>
  <c r="CC41" i="10"/>
  <c r="CD41" i="10"/>
  <c r="CE41" i="10"/>
  <c r="CF41" i="10"/>
  <c r="CG41" i="10"/>
  <c r="CH41" i="10"/>
  <c r="CI41" i="10"/>
  <c r="CJ41" i="10"/>
  <c r="CK41" i="10"/>
  <c r="BX42" i="10"/>
  <c r="BY42" i="10"/>
  <c r="BZ42" i="10"/>
  <c r="CA42" i="10"/>
  <c r="CB42" i="10"/>
  <c r="CC42" i="10"/>
  <c r="CD42" i="10"/>
  <c r="CE42" i="10"/>
  <c r="CF42" i="10"/>
  <c r="CG42" i="10"/>
  <c r="CH42" i="10"/>
  <c r="CI42" i="10"/>
  <c r="CJ42" i="10"/>
  <c r="CK42" i="10"/>
  <c r="BX43" i="10"/>
  <c r="BY43" i="10"/>
  <c r="BZ43" i="10"/>
  <c r="CA43" i="10"/>
  <c r="CB43" i="10"/>
  <c r="CC43" i="10"/>
  <c r="CD43" i="10"/>
  <c r="CE43" i="10"/>
  <c r="CF43" i="10"/>
  <c r="CG43" i="10"/>
  <c r="CH43" i="10"/>
  <c r="CI43" i="10"/>
  <c r="CJ43" i="10"/>
  <c r="CK43" i="10"/>
  <c r="BX44" i="10"/>
  <c r="BY44" i="10"/>
  <c r="BZ44" i="10"/>
  <c r="CA44" i="10"/>
  <c r="CB44" i="10"/>
  <c r="CC44" i="10"/>
  <c r="CD44" i="10"/>
  <c r="CE44" i="10"/>
  <c r="CF44" i="10"/>
  <c r="CG44" i="10"/>
  <c r="CH44" i="10"/>
  <c r="CI44" i="10"/>
  <c r="CJ44" i="10"/>
  <c r="CK44" i="10"/>
  <c r="BX45" i="10"/>
  <c r="BY45" i="10"/>
  <c r="BZ45" i="10"/>
  <c r="CA45" i="10"/>
  <c r="CB45" i="10"/>
  <c r="CC45" i="10"/>
  <c r="CD45" i="10"/>
  <c r="CE45" i="10"/>
  <c r="CF45" i="10"/>
  <c r="CG45" i="10"/>
  <c r="CH45" i="10"/>
  <c r="CI45" i="10"/>
  <c r="CJ45" i="10"/>
  <c r="CK45" i="10"/>
  <c r="BX46" i="10"/>
  <c r="BY46" i="10"/>
  <c r="BZ46" i="10"/>
  <c r="CA46" i="10"/>
  <c r="CB46" i="10"/>
  <c r="CC46" i="10"/>
  <c r="CD46" i="10"/>
  <c r="CE46" i="10"/>
  <c r="CF46" i="10"/>
  <c r="CG46" i="10"/>
  <c r="CH46" i="10"/>
  <c r="CI46" i="10"/>
  <c r="CJ46" i="10"/>
  <c r="CK46" i="10"/>
  <c r="BX47" i="10"/>
  <c r="BY47" i="10"/>
  <c r="BZ47" i="10"/>
  <c r="CA47" i="10"/>
  <c r="CB47" i="10"/>
  <c r="CC47" i="10"/>
  <c r="CD47" i="10"/>
  <c r="CE47" i="10"/>
  <c r="CF47" i="10"/>
  <c r="CG47" i="10"/>
  <c r="CH47" i="10"/>
  <c r="CI47" i="10"/>
  <c r="CJ47" i="10"/>
  <c r="CK47" i="10"/>
  <c r="BY48" i="10"/>
  <c r="BZ48" i="10"/>
  <c r="CA48" i="10"/>
  <c r="CB48" i="10"/>
  <c r="CC48" i="10"/>
  <c r="CD48" i="10"/>
  <c r="CE48" i="10"/>
  <c r="CF48" i="10"/>
  <c r="CG48" i="10"/>
  <c r="CH48" i="10"/>
  <c r="CI48" i="10"/>
  <c r="CJ48" i="10"/>
  <c r="CK48" i="10"/>
  <c r="BX48" i="10"/>
  <c r="BY55" i="10"/>
  <c r="BY50" i="10" s="1"/>
  <c r="BZ55" i="10"/>
  <c r="BZ50" i="10" s="1"/>
  <c r="CA55" i="10"/>
  <c r="CA50" i="10" s="1"/>
  <c r="CB55" i="10"/>
  <c r="CB50" i="10" s="1"/>
  <c r="CC55" i="10"/>
  <c r="CC50" i="10" s="1"/>
  <c r="CD55" i="10"/>
  <c r="CD50" i="10" s="1"/>
  <c r="BX55" i="10"/>
  <c r="BX50" i="10" s="1"/>
  <c r="BX58" i="10"/>
  <c r="BX57" i="10" s="1"/>
  <c r="BZ58" i="10"/>
  <c r="BZ57" i="10" s="1"/>
  <c r="CA58" i="10"/>
  <c r="CA57" i="10" s="1"/>
  <c r="CB58" i="10"/>
  <c r="CB57" i="10" s="1"/>
  <c r="CC58" i="10"/>
  <c r="CC57" i="10" s="1"/>
  <c r="CD58" i="10"/>
  <c r="BY65" i="10"/>
  <c r="BZ65" i="10"/>
  <c r="CA65" i="10"/>
  <c r="CB65" i="10"/>
  <c r="CC65" i="10"/>
  <c r="CD65" i="10"/>
  <c r="BX65" i="10"/>
  <c r="BX68" i="10"/>
  <c r="BX69" i="10"/>
  <c r="BX70" i="10"/>
  <c r="BX73" i="10"/>
  <c r="BX74" i="10"/>
  <c r="BX75" i="10"/>
  <c r="BY68" i="10"/>
  <c r="BZ68" i="10"/>
  <c r="CA68" i="10"/>
  <c r="BY69" i="10"/>
  <c r="BZ69" i="10"/>
  <c r="CA69" i="10"/>
  <c r="BY70" i="10"/>
  <c r="BZ70" i="10"/>
  <c r="CA70" i="10"/>
  <c r="BY73" i="10"/>
  <c r="BZ73" i="10"/>
  <c r="CA73" i="10"/>
  <c r="BY74" i="10"/>
  <c r="BZ74" i="10"/>
  <c r="CA74" i="10"/>
  <c r="BY75" i="10"/>
  <c r="BZ75" i="10"/>
  <c r="CA75" i="10"/>
  <c r="CB68" i="10"/>
  <c r="CC68" i="10"/>
  <c r="CB69" i="10"/>
  <c r="CC69" i="10"/>
  <c r="CB70" i="10"/>
  <c r="CC70" i="10"/>
  <c r="CB73" i="10"/>
  <c r="CC73" i="10"/>
  <c r="CB74" i="10"/>
  <c r="CC74" i="10"/>
  <c r="CB75" i="10"/>
  <c r="CC75" i="10"/>
  <c r="CD68" i="10"/>
  <c r="CD69" i="10"/>
  <c r="CD70" i="10"/>
  <c r="CD73" i="10"/>
  <c r="CD74" i="10"/>
  <c r="CD75" i="10"/>
  <c r="CE55" i="10"/>
  <c r="CE50" i="10" s="1"/>
  <c r="CF55" i="10"/>
  <c r="CF50" i="10" s="1"/>
  <c r="CG55" i="10"/>
  <c r="CG50" i="10" s="1"/>
  <c r="CH55" i="10"/>
  <c r="CH50" i="10" s="1"/>
  <c r="CI55" i="10"/>
  <c r="CI50" i="10" s="1"/>
  <c r="CJ55" i="10"/>
  <c r="CJ50" i="10" s="1"/>
  <c r="CK55" i="10"/>
  <c r="CK50" i="10" s="1"/>
  <c r="CE58" i="10"/>
  <c r="CE57" i="10" s="1"/>
  <c r="CG58" i="10"/>
  <c r="CG57" i="10" s="1"/>
  <c r="CH58" i="10"/>
  <c r="CH57" i="10" s="1"/>
  <c r="CJ58" i="10"/>
  <c r="CJ57" i="10" s="1"/>
  <c r="CK58" i="10"/>
  <c r="CK57" i="10" s="1"/>
  <c r="CE65" i="10"/>
  <c r="CF65" i="10"/>
  <c r="CG65" i="10"/>
  <c r="CH65" i="10"/>
  <c r="CI65" i="10"/>
  <c r="CJ65" i="10"/>
  <c r="CK65" i="10"/>
  <c r="CE68" i="10"/>
  <c r="CF68" i="10"/>
  <c r="CG68" i="10"/>
  <c r="CH68" i="10"/>
  <c r="CI68" i="10"/>
  <c r="CJ68" i="10"/>
  <c r="CK68" i="10"/>
  <c r="CE69" i="10"/>
  <c r="CF69" i="10"/>
  <c r="CG69" i="10"/>
  <c r="CH69" i="10"/>
  <c r="CI69" i="10"/>
  <c r="CJ69" i="10"/>
  <c r="CK69" i="10"/>
  <c r="CE70" i="10"/>
  <c r="CF70" i="10"/>
  <c r="CG70" i="10"/>
  <c r="CH70" i="10"/>
  <c r="CI70" i="10"/>
  <c r="CJ70" i="10"/>
  <c r="CK70" i="10"/>
  <c r="CE73" i="10"/>
  <c r="CF73" i="10"/>
  <c r="CG73" i="10"/>
  <c r="CH73" i="10"/>
  <c r="CI73" i="10"/>
  <c r="CJ73" i="10"/>
  <c r="CK73" i="10"/>
  <c r="CE74" i="10"/>
  <c r="CF74" i="10"/>
  <c r="CG74" i="10"/>
  <c r="CH74" i="10"/>
  <c r="CI74" i="10"/>
  <c r="CJ74" i="10"/>
  <c r="CK74" i="10"/>
  <c r="CE75" i="10"/>
  <c r="CF75" i="10"/>
  <c r="CG75" i="10"/>
  <c r="CH75" i="10"/>
  <c r="CI75" i="10"/>
  <c r="CJ75" i="10"/>
  <c r="CK75" i="10"/>
  <c r="BY78" i="10"/>
  <c r="BZ78" i="10"/>
  <c r="CA78" i="10"/>
  <c r="CB78" i="10"/>
  <c r="CC78" i="10"/>
  <c r="CD78" i="10"/>
  <c r="CE78" i="10"/>
  <c r="CF78" i="10"/>
  <c r="CG78" i="10"/>
  <c r="CH78" i="10"/>
  <c r="CI78" i="10"/>
  <c r="CJ78" i="10"/>
  <c r="CK78" i="10"/>
  <c r="BX78" i="10"/>
  <c r="BY80" i="10"/>
  <c r="BZ80" i="10"/>
  <c r="CA80" i="10"/>
  <c r="CB80" i="10"/>
  <c r="CC80" i="10"/>
  <c r="CD80" i="10"/>
  <c r="BY81" i="10"/>
  <c r="BZ81" i="10"/>
  <c r="CA81" i="10"/>
  <c r="CB81" i="10"/>
  <c r="CC81" i="10"/>
  <c r="CD81" i="10"/>
  <c r="BX81" i="10"/>
  <c r="BX80" i="10"/>
  <c r="CE81" i="10"/>
  <c r="CE80" i="10"/>
  <c r="CF80" i="10"/>
  <c r="CG80" i="10"/>
  <c r="CH80" i="10"/>
  <c r="CI80" i="10"/>
  <c r="CJ80" i="10"/>
  <c r="CK80" i="10"/>
  <c r="CF81" i="10"/>
  <c r="CG81" i="10"/>
  <c r="CH81" i="10"/>
  <c r="CI81" i="10"/>
  <c r="CJ81" i="10"/>
  <c r="CK81" i="10"/>
  <c r="BY89" i="10"/>
  <c r="BZ89" i="10"/>
  <c r="CA89" i="10"/>
  <c r="CB89" i="10"/>
  <c r="CC89" i="10"/>
  <c r="CD89" i="10"/>
  <c r="CE89" i="10"/>
  <c r="CF89" i="10"/>
  <c r="CG89" i="10"/>
  <c r="CH89" i="10"/>
  <c r="CI89" i="10"/>
  <c r="CJ89" i="10"/>
  <c r="CK89" i="10"/>
  <c r="BX89" i="10"/>
  <c r="BX93" i="10"/>
  <c r="BX94" i="10"/>
  <c r="BX95" i="10"/>
  <c r="BX96" i="10"/>
  <c r="BY93" i="10"/>
  <c r="BZ93" i="10"/>
  <c r="CA93" i="10"/>
  <c r="CB93" i="10"/>
  <c r="CC93" i="10"/>
  <c r="CD93" i="10"/>
  <c r="CE93" i="10"/>
  <c r="CF93" i="10"/>
  <c r="CG93" i="10"/>
  <c r="CH93" i="10"/>
  <c r="CI93" i="10"/>
  <c r="CJ93" i="10"/>
  <c r="CK93" i="10"/>
  <c r="BY94" i="10"/>
  <c r="BZ94" i="10"/>
  <c r="CA94" i="10"/>
  <c r="CB94" i="10"/>
  <c r="CC94" i="10"/>
  <c r="CD94" i="10"/>
  <c r="CE94" i="10"/>
  <c r="CF94" i="10"/>
  <c r="CG94" i="10"/>
  <c r="CH94" i="10"/>
  <c r="CI94" i="10"/>
  <c r="CJ94" i="10"/>
  <c r="CK94" i="10"/>
  <c r="BY95" i="10"/>
  <c r="BZ95" i="10"/>
  <c r="CA95" i="10"/>
  <c r="CB95" i="10"/>
  <c r="CC95" i="10"/>
  <c r="CD95" i="10"/>
  <c r="CE95" i="10"/>
  <c r="CF95" i="10"/>
  <c r="CG95" i="10"/>
  <c r="CH95" i="10"/>
  <c r="CI95" i="10"/>
  <c r="CJ95" i="10"/>
  <c r="CK95" i="10"/>
  <c r="BY96" i="10"/>
  <c r="BZ96" i="10"/>
  <c r="CA96" i="10"/>
  <c r="CB96" i="10"/>
  <c r="CC96" i="10"/>
  <c r="CD96" i="10"/>
  <c r="CE96" i="10"/>
  <c r="CF96" i="10"/>
  <c r="CG96" i="10"/>
  <c r="CH96" i="10"/>
  <c r="CI96" i="10"/>
  <c r="CJ96" i="10"/>
  <c r="CK96" i="10"/>
  <c r="AL55" i="9"/>
  <c r="AL54" i="9" s="1"/>
  <c r="AL62" i="9"/>
  <c r="AL65" i="9"/>
  <c r="AL63" i="9" s="1"/>
  <c r="AK62" i="9"/>
  <c r="AK65" i="9"/>
  <c r="AK66" i="9"/>
  <c r="AK67" i="9"/>
  <c r="AK70" i="9"/>
  <c r="AK71" i="9"/>
  <c r="AK72" i="9"/>
  <c r="BZ56" i="10" l="1"/>
  <c r="BY66" i="10"/>
  <c r="DB91" i="13"/>
  <c r="DB90" i="13" s="1"/>
  <c r="DB89" i="13" s="1"/>
  <c r="CX91" i="13"/>
  <c r="CX90" i="13" s="1"/>
  <c r="CX89" i="13" s="1"/>
  <c r="O91" i="13"/>
  <c r="O90" i="13" s="1"/>
  <c r="O89" i="13" s="1"/>
  <c r="K91" i="13"/>
  <c r="K90" i="13" s="1"/>
  <c r="K89" i="13" s="1"/>
  <c r="CE66" i="10"/>
  <c r="CY65" i="13"/>
  <c r="CJ66" i="10"/>
  <c r="CF66" i="10"/>
  <c r="BZ66" i="10"/>
  <c r="DC91" i="13"/>
  <c r="DC90" i="13" s="1"/>
  <c r="DC89" i="13" s="1"/>
  <c r="CY91" i="13"/>
  <c r="CY90" i="13" s="1"/>
  <c r="CY89" i="13" s="1"/>
  <c r="P91" i="13"/>
  <c r="P90" i="13" s="1"/>
  <c r="P89" i="13" s="1"/>
  <c r="L91" i="13"/>
  <c r="L90" i="13" s="1"/>
  <c r="L89" i="13" s="1"/>
  <c r="DD65" i="13"/>
  <c r="CZ65" i="13"/>
  <c r="CI66" i="10"/>
  <c r="DC65" i="13"/>
  <c r="CH66" i="10"/>
  <c r="CC66" i="10"/>
  <c r="DA91" i="13"/>
  <c r="DA90" i="13" s="1"/>
  <c r="DA89" i="13" s="1"/>
  <c r="N91" i="13"/>
  <c r="N90" i="13" s="1"/>
  <c r="N89" i="13" s="1"/>
  <c r="DB65" i="13"/>
  <c r="CX65" i="13"/>
  <c r="AK63" i="9"/>
  <c r="CK66" i="10"/>
  <c r="CG66" i="10"/>
  <c r="CD66" i="10"/>
  <c r="CB66" i="10"/>
  <c r="CA66" i="10"/>
  <c r="BX66" i="10"/>
  <c r="CZ91" i="13"/>
  <c r="CZ90" i="13" s="1"/>
  <c r="CZ89" i="13" s="1"/>
  <c r="M91" i="13"/>
  <c r="M90" i="13" s="1"/>
  <c r="M89" i="13" s="1"/>
  <c r="DA65" i="13"/>
  <c r="CD57" i="10"/>
  <c r="CD56" i="10" s="1"/>
  <c r="CK92" i="10"/>
  <c r="CI92" i="10"/>
  <c r="CG92" i="10"/>
  <c r="CE92" i="10"/>
  <c r="CC92" i="10"/>
  <c r="CA92" i="10"/>
  <c r="BY92" i="10"/>
  <c r="BX92" i="10"/>
  <c r="CJ92" i="10"/>
  <c r="CH92" i="10"/>
  <c r="CF92" i="10"/>
  <c r="CD92" i="10"/>
  <c r="CB92" i="10"/>
  <c r="BZ92" i="10"/>
  <c r="DD91" i="13"/>
  <c r="DD90" i="13" s="1"/>
  <c r="DD89" i="13" s="1"/>
  <c r="Q91" i="13"/>
  <c r="Q90" i="13" s="1"/>
  <c r="Q89" i="13" s="1"/>
  <c r="CC56" i="10"/>
  <c r="CB56" i="10"/>
  <c r="BX56" i="10"/>
  <c r="CA56" i="10"/>
  <c r="AT27" i="3"/>
  <c r="AT29" i="3"/>
  <c r="AT37" i="3"/>
  <c r="AT41" i="3"/>
  <c r="AT45" i="3"/>
  <c r="AT49" i="3"/>
  <c r="AT69" i="3"/>
  <c r="AT25" i="3" s="1"/>
  <c r="AT26" i="3"/>
  <c r="D30" i="22"/>
  <c r="D29" i="22"/>
  <c r="D28" i="22"/>
  <c r="D27" i="22"/>
  <c r="AJ21" i="9"/>
  <c r="AJ23" i="9"/>
  <c r="AJ27" i="9"/>
  <c r="AJ26" i="9" s="1"/>
  <c r="AJ19" i="9" s="1"/>
  <c r="AJ53" i="9"/>
  <c r="AJ73" i="9"/>
  <c r="AJ22" i="9"/>
  <c r="AH21" i="9"/>
  <c r="AH23" i="9"/>
  <c r="AH27" i="9"/>
  <c r="AH26" i="9" s="1"/>
  <c r="AH19" i="9" s="1"/>
  <c r="AH53" i="9"/>
  <c r="AH73" i="9"/>
  <c r="AH22" i="9"/>
  <c r="AF21" i="9"/>
  <c r="AF23" i="9"/>
  <c r="AF27" i="9"/>
  <c r="AF26" i="9" s="1"/>
  <c r="AF19" i="9" s="1"/>
  <c r="AF53" i="9"/>
  <c r="AF73" i="9"/>
  <c r="AF22" i="9"/>
  <c r="AD21" i="9"/>
  <c r="AD23" i="9"/>
  <c r="AD27" i="9"/>
  <c r="AD26" i="9" s="1"/>
  <c r="AD19" i="9" s="1"/>
  <c r="AD53" i="9"/>
  <c r="AD73" i="9"/>
  <c r="AD22" i="9"/>
  <c r="J30" i="22"/>
  <c r="H30" i="22"/>
  <c r="G30" i="22"/>
  <c r="J29" i="22"/>
  <c r="H29" i="22"/>
  <c r="G29" i="22"/>
  <c r="J28" i="22"/>
  <c r="H28" i="22"/>
  <c r="G28" i="22"/>
  <c r="J27" i="22"/>
  <c r="H27" i="22"/>
  <c r="G27" i="22"/>
  <c r="AT80" i="3" l="1"/>
  <c r="AT36" i="3"/>
  <c r="AJ47" i="9"/>
  <c r="AJ20" i="9" s="1"/>
  <c r="AH47" i="9"/>
  <c r="AH20" i="9" s="1"/>
  <c r="AF47" i="9"/>
  <c r="AF20" i="9" s="1"/>
  <c r="AD47" i="9"/>
  <c r="AD20" i="9" s="1"/>
  <c r="AT62" i="3"/>
  <c r="AT61" i="3" s="1"/>
  <c r="AT79" i="3" l="1"/>
  <c r="AT78" i="3"/>
  <c r="AT32" i="3"/>
  <c r="AA28" i="9"/>
  <c r="H50" i="30" s="1"/>
  <c r="AT81" i="3" l="1"/>
  <c r="AT77" i="3" s="1"/>
  <c r="J27" i="9"/>
  <c r="Q19" i="14"/>
  <c r="Q18" i="14" s="1"/>
  <c r="L19" i="14"/>
  <c r="L18" i="14" s="1"/>
  <c r="BK58" i="10"/>
  <c r="BK57" i="10" s="1"/>
  <c r="AW58" i="10"/>
  <c r="AW57" i="10" s="1"/>
  <c r="AI58" i="10"/>
  <c r="AI57" i="10" s="1"/>
  <c r="G58" i="10"/>
  <c r="W27" i="9"/>
  <c r="F75" i="9"/>
  <c r="F77" i="9"/>
  <c r="F78" i="9"/>
  <c r="Z55" i="11" l="1"/>
  <c r="Z54" i="11" s="1"/>
  <c r="G57" i="10"/>
  <c r="M27" i="22" l="1"/>
  <c r="M28" i="22"/>
  <c r="M29" i="22"/>
  <c r="M30" i="22"/>
  <c r="D50" i="30"/>
  <c r="G50" i="30" s="1"/>
  <c r="F28" i="13"/>
  <c r="K28" i="13"/>
  <c r="N28" i="13"/>
  <c r="O28" i="13"/>
  <c r="P28" i="13"/>
  <c r="Q28" i="13"/>
  <c r="D28" i="13"/>
  <c r="E28" i="13"/>
  <c r="G28" i="13"/>
  <c r="H28" i="13"/>
  <c r="I28" i="13"/>
  <c r="J28" i="13"/>
  <c r="L28" i="13"/>
  <c r="I27" i="9" l="1"/>
  <c r="Z27" i="9"/>
  <c r="Y27" i="9"/>
  <c r="M28" i="13" l="1"/>
  <c r="L27" i="9"/>
  <c r="M27" i="9"/>
  <c r="N27" i="9"/>
  <c r="Q27" i="9"/>
  <c r="R27" i="9"/>
  <c r="S27" i="9"/>
  <c r="U27" i="9"/>
  <c r="H27" i="9"/>
  <c r="F29" i="10"/>
  <c r="H29" i="10"/>
  <c r="I29" i="10"/>
  <c r="J29" i="10"/>
  <c r="K29" i="10"/>
  <c r="L29" i="10"/>
  <c r="M29" i="10"/>
  <c r="O29" i="10"/>
  <c r="P29" i="10"/>
  <c r="Q29" i="10"/>
  <c r="R29" i="10"/>
  <c r="S29" i="10"/>
  <c r="T29" i="10"/>
  <c r="V29" i="10"/>
  <c r="W29" i="10"/>
  <c r="X29" i="10"/>
  <c r="Y29" i="10"/>
  <c r="Z29" i="10"/>
  <c r="AA29" i="10"/>
  <c r="AB29" i="10"/>
  <c r="AC29" i="10"/>
  <c r="AD29" i="10"/>
  <c r="AE29" i="10"/>
  <c r="AF29" i="10"/>
  <c r="AG29" i="10"/>
  <c r="AH29" i="10"/>
  <c r="AJ29" i="10"/>
  <c r="AK29" i="10"/>
  <c r="AL29" i="10"/>
  <c r="AM29" i="10"/>
  <c r="AN29" i="10"/>
  <c r="AO29" i="10"/>
  <c r="AP29" i="10"/>
  <c r="AQ29" i="10"/>
  <c r="AR29" i="10"/>
  <c r="AS29" i="10"/>
  <c r="AT29" i="10"/>
  <c r="AU29" i="10"/>
  <c r="AV29" i="10"/>
  <c r="AX29" i="10"/>
  <c r="AY29" i="10"/>
  <c r="AZ29" i="10"/>
  <c r="BA29" i="10"/>
  <c r="BB29" i="10"/>
  <c r="BC29" i="10"/>
  <c r="BD29" i="10"/>
  <c r="BE29" i="10"/>
  <c r="BF29" i="10"/>
  <c r="BG29" i="10"/>
  <c r="BH29" i="10"/>
  <c r="BI29" i="10"/>
  <c r="BJ29" i="10"/>
  <c r="BL29" i="10"/>
  <c r="BM29" i="10"/>
  <c r="BN29" i="10"/>
  <c r="BO29" i="10"/>
  <c r="BP29" i="10"/>
  <c r="BQ29" i="10"/>
  <c r="BR29" i="10"/>
  <c r="BS29" i="10"/>
  <c r="BT29" i="10"/>
  <c r="BU29" i="10"/>
  <c r="BV29" i="10"/>
  <c r="BW29" i="10"/>
  <c r="E29" i="10"/>
  <c r="E29" i="11"/>
  <c r="F29" i="11"/>
  <c r="G29" i="11"/>
  <c r="H29" i="11"/>
  <c r="I29" i="11"/>
  <c r="J29" i="11"/>
  <c r="K29" i="11"/>
  <c r="L29" i="11"/>
  <c r="M29" i="11"/>
  <c r="N29" i="11"/>
  <c r="O29" i="11"/>
  <c r="P29" i="11"/>
  <c r="Q29" i="11"/>
  <c r="R29" i="11"/>
  <c r="S29" i="11"/>
  <c r="T29" i="11"/>
  <c r="U29" i="11"/>
  <c r="V29" i="11"/>
  <c r="W29" i="11"/>
  <c r="X29" i="11"/>
  <c r="Y29" i="11"/>
  <c r="AA29" i="11"/>
  <c r="AB29" i="11"/>
  <c r="AC29" i="11"/>
  <c r="AD29" i="11"/>
  <c r="AE29" i="11"/>
  <c r="D29" i="11"/>
  <c r="DE28" i="13" l="1"/>
  <c r="DF28" i="13"/>
  <c r="DG28" i="13"/>
  <c r="DH28" i="13"/>
  <c r="DI28" i="13"/>
  <c r="DJ28" i="13"/>
  <c r="DK28" i="13"/>
  <c r="CG29" i="10"/>
  <c r="CH29" i="10"/>
  <c r="CI29" i="10"/>
  <c r="CJ29" i="10"/>
  <c r="CK29" i="10"/>
  <c r="F56" i="10" l="1"/>
  <c r="H56" i="10"/>
  <c r="I56" i="10"/>
  <c r="J56" i="10"/>
  <c r="K56" i="10"/>
  <c r="L56" i="10"/>
  <c r="M56" i="10"/>
  <c r="N56" i="10"/>
  <c r="O56" i="10"/>
  <c r="P56" i="10"/>
  <c r="Q56" i="10"/>
  <c r="R56" i="10"/>
  <c r="S56" i="10"/>
  <c r="T56" i="10"/>
  <c r="V56" i="10"/>
  <c r="W56" i="10"/>
  <c r="X56" i="10"/>
  <c r="Y56" i="10"/>
  <c r="Z56" i="10"/>
  <c r="AA56" i="10"/>
  <c r="AB56" i="10"/>
  <c r="AC56" i="10"/>
  <c r="AD56" i="10"/>
  <c r="AE56" i="10"/>
  <c r="AF56" i="10"/>
  <c r="AG56" i="10"/>
  <c r="AH56" i="10"/>
  <c r="AI56" i="10"/>
  <c r="AJ56" i="10"/>
  <c r="AK56" i="10"/>
  <c r="AL56" i="10"/>
  <c r="AM56" i="10"/>
  <c r="AN56" i="10"/>
  <c r="AO56" i="10"/>
  <c r="AP56" i="10"/>
  <c r="AQ56" i="10"/>
  <c r="AR56" i="10"/>
  <c r="AS56" i="10"/>
  <c r="AT56" i="10"/>
  <c r="AU56" i="10"/>
  <c r="AV56" i="10"/>
  <c r="AW56" i="10"/>
  <c r="AX56" i="10"/>
  <c r="AY56" i="10"/>
  <c r="AZ56" i="10"/>
  <c r="BA56" i="10"/>
  <c r="BB56" i="10"/>
  <c r="BC56" i="10"/>
  <c r="BD56" i="10"/>
  <c r="BE56" i="10"/>
  <c r="BF56" i="10"/>
  <c r="BG56" i="10"/>
  <c r="BH56" i="10"/>
  <c r="BI56" i="10"/>
  <c r="BJ56" i="10"/>
  <c r="BK56" i="10"/>
  <c r="BL56" i="10"/>
  <c r="BM56" i="10"/>
  <c r="BN56" i="10"/>
  <c r="BO56" i="10"/>
  <c r="BP56" i="10"/>
  <c r="BQ56" i="10"/>
  <c r="BR56" i="10"/>
  <c r="BS56" i="10"/>
  <c r="BT56" i="10"/>
  <c r="BU56" i="10"/>
  <c r="BV56" i="10"/>
  <c r="BW56" i="10"/>
  <c r="E79" i="10"/>
  <c r="AE76" i="9"/>
  <c r="AB53" i="9"/>
  <c r="AE53" i="9"/>
  <c r="AG53" i="9"/>
  <c r="AI53" i="9"/>
  <c r="Z73" i="9"/>
  <c r="P91" i="9"/>
  <c r="P92" i="9"/>
  <c r="P93" i="9"/>
  <c r="Q73" i="9"/>
  <c r="R73" i="9"/>
  <c r="S73" i="9"/>
  <c r="T73" i="9"/>
  <c r="P55" i="9"/>
  <c r="P54" i="9" s="1"/>
  <c r="Q53" i="9"/>
  <c r="R53" i="9"/>
  <c r="S53" i="9"/>
  <c r="T53" i="9"/>
  <c r="CJ56" i="10" l="1"/>
  <c r="CH56" i="10"/>
  <c r="J24" i="9"/>
  <c r="CE56" i="10"/>
  <c r="CG56" i="10"/>
  <c r="AL73" i="9"/>
  <c r="AK77" i="9"/>
  <c r="AH76" i="9"/>
  <c r="AK76" i="9" s="1"/>
  <c r="AK78" i="9"/>
  <c r="P73" i="9"/>
  <c r="P90" i="9"/>
  <c r="P89" i="9" s="1"/>
  <c r="P88" i="9" s="1"/>
  <c r="P87" i="9" s="1"/>
  <c r="T47" i="9"/>
  <c r="T20" i="9" s="1"/>
  <c r="R47" i="9"/>
  <c r="R20" i="9" s="1"/>
  <c r="Q47" i="9"/>
  <c r="Q20" i="9" s="1"/>
  <c r="Q26" i="9"/>
  <c r="Q19" i="9" s="1"/>
  <c r="R26" i="9"/>
  <c r="R19" i="9" s="1"/>
  <c r="S26" i="9"/>
  <c r="S19" i="9" s="1"/>
  <c r="Q21" i="9"/>
  <c r="R21" i="9"/>
  <c r="S21" i="9"/>
  <c r="T21" i="9"/>
  <c r="E78" i="7"/>
  <c r="F78" i="7"/>
  <c r="G78" i="7"/>
  <c r="H78" i="7"/>
  <c r="M78" i="7"/>
  <c r="N78" i="7"/>
  <c r="O78" i="7"/>
  <c r="P78" i="7"/>
  <c r="Q78" i="7"/>
  <c r="R78" i="7"/>
  <c r="S78" i="7"/>
  <c r="T78" i="7"/>
  <c r="U78" i="7"/>
  <c r="V78" i="7"/>
  <c r="W78" i="7"/>
  <c r="X78" i="7"/>
  <c r="Y78" i="7"/>
  <c r="Z78" i="7"/>
  <c r="AA78" i="7"/>
  <c r="AB78" i="7"/>
  <c r="AC78" i="7"/>
  <c r="AD78" i="7"/>
  <c r="AE78" i="7"/>
  <c r="AF78" i="7"/>
  <c r="AG78" i="7"/>
  <c r="AH78" i="7"/>
  <c r="AI78" i="7"/>
  <c r="AJ78" i="7"/>
  <c r="AK78" i="7"/>
  <c r="AL78" i="7"/>
  <c r="AM78" i="7"/>
  <c r="AN78" i="7"/>
  <c r="AO78" i="7"/>
  <c r="AP78" i="7"/>
  <c r="AQ78" i="7"/>
  <c r="AR78" i="7"/>
  <c r="AS78" i="7"/>
  <c r="AT78" i="7"/>
  <c r="AU78" i="7"/>
  <c r="AV78" i="7"/>
  <c r="AW78" i="7"/>
  <c r="AX78" i="7"/>
  <c r="AY78" i="7"/>
  <c r="AZ78" i="7"/>
  <c r="AZ77" i="7" s="1"/>
  <c r="BA78" i="7"/>
  <c r="BA77" i="7" s="1"/>
  <c r="BB78" i="7"/>
  <c r="BC79" i="7"/>
  <c r="BC78" i="7" s="1"/>
  <c r="BC77" i="7" s="1"/>
  <c r="BC28" i="7" s="1"/>
  <c r="D78" i="7"/>
  <c r="D77" i="7" s="1"/>
  <c r="I78" i="7"/>
  <c r="J78" i="7"/>
  <c r="K78" i="7"/>
  <c r="L78" i="7"/>
  <c r="E26" i="7"/>
  <c r="F26" i="7"/>
  <c r="G26" i="7"/>
  <c r="H26" i="7"/>
  <c r="I26" i="7"/>
  <c r="J26" i="7"/>
  <c r="K26" i="7"/>
  <c r="L26" i="7"/>
  <c r="M26" i="7"/>
  <c r="N26" i="7"/>
  <c r="O26" i="7"/>
  <c r="P26" i="7"/>
  <c r="Q26" i="7"/>
  <c r="R26" i="7"/>
  <c r="S26" i="7"/>
  <c r="T26" i="7"/>
  <c r="U26" i="7"/>
  <c r="V26" i="7"/>
  <c r="W26" i="7"/>
  <c r="X26" i="7"/>
  <c r="Y26" i="7"/>
  <c r="Z26" i="7"/>
  <c r="AA26" i="7"/>
  <c r="AB26" i="7"/>
  <c r="AC26" i="7"/>
  <c r="AD26" i="7"/>
  <c r="AE26" i="7"/>
  <c r="AF26" i="7"/>
  <c r="AG26" i="7"/>
  <c r="AH26" i="7"/>
  <c r="AI26" i="7"/>
  <c r="AJ26" i="7"/>
  <c r="AK26" i="7"/>
  <c r="AL26" i="7"/>
  <c r="AM26" i="7"/>
  <c r="AN26" i="7"/>
  <c r="AO26" i="7"/>
  <c r="AP26" i="7"/>
  <c r="AQ26" i="7"/>
  <c r="AR26" i="7"/>
  <c r="AS26" i="7"/>
  <c r="AT26" i="7"/>
  <c r="AU26" i="7"/>
  <c r="AV26" i="7"/>
  <c r="AW26" i="7"/>
  <c r="AX26" i="7"/>
  <c r="AY26" i="7"/>
  <c r="AZ26" i="7"/>
  <c r="BA26" i="7"/>
  <c r="BB26" i="7"/>
  <c r="BC75" i="7"/>
  <c r="BC26" i="7" s="1"/>
  <c r="E72" i="7"/>
  <c r="E25" i="7" s="1"/>
  <c r="F72" i="7"/>
  <c r="F25" i="7" s="1"/>
  <c r="G72" i="7"/>
  <c r="G25" i="7" s="1"/>
  <c r="H72" i="7"/>
  <c r="H25" i="7" s="1"/>
  <c r="I72" i="7"/>
  <c r="I25" i="7" s="1"/>
  <c r="J72" i="7"/>
  <c r="J25" i="7" s="1"/>
  <c r="K72" i="7"/>
  <c r="K25" i="7" s="1"/>
  <c r="L72" i="7"/>
  <c r="L25" i="7" s="1"/>
  <c r="M72" i="7"/>
  <c r="M25" i="7" s="1"/>
  <c r="N72" i="7"/>
  <c r="N25" i="7" s="1"/>
  <c r="O72" i="7"/>
  <c r="O25" i="7" s="1"/>
  <c r="P72" i="7"/>
  <c r="P25" i="7" s="1"/>
  <c r="Q72" i="7"/>
  <c r="Q25" i="7" s="1"/>
  <c r="R72" i="7"/>
  <c r="R25" i="7" s="1"/>
  <c r="S72" i="7"/>
  <c r="S25" i="7" s="1"/>
  <c r="T72" i="7"/>
  <c r="T25" i="7" s="1"/>
  <c r="U72" i="7"/>
  <c r="U25" i="7" s="1"/>
  <c r="V72" i="7"/>
  <c r="V25" i="7" s="1"/>
  <c r="W72" i="7"/>
  <c r="W25" i="7" s="1"/>
  <c r="X72" i="7"/>
  <c r="X25" i="7" s="1"/>
  <c r="Y72" i="7"/>
  <c r="Y25" i="7" s="1"/>
  <c r="Z72" i="7"/>
  <c r="Z25" i="7" s="1"/>
  <c r="AA72" i="7"/>
  <c r="AA25" i="7" s="1"/>
  <c r="AB72" i="7"/>
  <c r="AB25" i="7" s="1"/>
  <c r="AC72" i="7"/>
  <c r="AC25" i="7" s="1"/>
  <c r="AD72" i="7"/>
  <c r="AD25" i="7" s="1"/>
  <c r="AE72" i="7"/>
  <c r="AE25" i="7" s="1"/>
  <c r="AF72" i="7"/>
  <c r="AF25" i="7" s="1"/>
  <c r="AG72" i="7"/>
  <c r="AG25" i="7" s="1"/>
  <c r="AH72" i="7"/>
  <c r="AH25" i="7" s="1"/>
  <c r="AI72" i="7"/>
  <c r="AI25" i="7" s="1"/>
  <c r="AJ72" i="7"/>
  <c r="AJ25" i="7" s="1"/>
  <c r="AK72" i="7"/>
  <c r="AK25" i="7" s="1"/>
  <c r="AL72" i="7"/>
  <c r="AL25" i="7" s="1"/>
  <c r="AM72" i="7"/>
  <c r="AM25" i="7" s="1"/>
  <c r="AN72" i="7"/>
  <c r="AN25" i="7" s="1"/>
  <c r="AO72" i="7"/>
  <c r="AO25" i="7" s="1"/>
  <c r="AP72" i="7"/>
  <c r="AP25" i="7" s="1"/>
  <c r="AQ72" i="7"/>
  <c r="AQ25" i="7" s="1"/>
  <c r="AR72" i="7"/>
  <c r="AR25" i="7" s="1"/>
  <c r="AS72" i="7"/>
  <c r="AS25" i="7" s="1"/>
  <c r="AT72" i="7"/>
  <c r="AT25" i="7" s="1"/>
  <c r="AU72" i="7"/>
  <c r="AU25" i="7" s="1"/>
  <c r="AV72" i="7"/>
  <c r="AV25" i="7" s="1"/>
  <c r="AW72" i="7"/>
  <c r="AW25" i="7" s="1"/>
  <c r="AX72" i="7"/>
  <c r="AX25" i="7" s="1"/>
  <c r="AY72" i="7"/>
  <c r="AY25" i="7" s="1"/>
  <c r="AZ72" i="7"/>
  <c r="AZ25" i="7" s="1"/>
  <c r="BA72" i="7"/>
  <c r="BA25" i="7" s="1"/>
  <c r="BB72" i="7"/>
  <c r="BB25" i="7" s="1"/>
  <c r="BC72" i="7"/>
  <c r="BC25" i="7" s="1"/>
  <c r="E69" i="7"/>
  <c r="F69" i="7"/>
  <c r="G69" i="7"/>
  <c r="H69" i="7"/>
  <c r="I69" i="7"/>
  <c r="J69" i="7"/>
  <c r="K69" i="7"/>
  <c r="L69" i="7"/>
  <c r="M69" i="7"/>
  <c r="N69" i="7"/>
  <c r="O69" i="7"/>
  <c r="P69" i="7"/>
  <c r="Q69" i="7"/>
  <c r="R69" i="7"/>
  <c r="S69" i="7"/>
  <c r="T69" i="7"/>
  <c r="U69" i="7"/>
  <c r="V69" i="7"/>
  <c r="W69" i="7"/>
  <c r="X69" i="7"/>
  <c r="Y69" i="7"/>
  <c r="Z69" i="7"/>
  <c r="AA69" i="7"/>
  <c r="AB69" i="7"/>
  <c r="AC69" i="7"/>
  <c r="AD69" i="7"/>
  <c r="AE69" i="7"/>
  <c r="AF69" i="7"/>
  <c r="AG69" i="7"/>
  <c r="AH69" i="7"/>
  <c r="AI69" i="7"/>
  <c r="AJ69" i="7"/>
  <c r="AK69" i="7"/>
  <c r="AL69" i="7"/>
  <c r="AM69" i="7"/>
  <c r="AN69" i="7"/>
  <c r="AO69" i="7"/>
  <c r="AP69" i="7"/>
  <c r="AQ69" i="7"/>
  <c r="AR69" i="7"/>
  <c r="AS69" i="7"/>
  <c r="AT69" i="7"/>
  <c r="AU69" i="7"/>
  <c r="AV69" i="7"/>
  <c r="AW69" i="7"/>
  <c r="AX69" i="7"/>
  <c r="AY69" i="7"/>
  <c r="BA69" i="7"/>
  <c r="BB69" i="7"/>
  <c r="BC70" i="7"/>
  <c r="BC69" i="7" s="1"/>
  <c r="E59" i="7"/>
  <c r="F59" i="7"/>
  <c r="G59" i="7"/>
  <c r="H59" i="7"/>
  <c r="I59" i="7"/>
  <c r="J59" i="7"/>
  <c r="K59" i="7"/>
  <c r="L59" i="7"/>
  <c r="M59" i="7"/>
  <c r="N59" i="7"/>
  <c r="O59" i="7"/>
  <c r="P59" i="7"/>
  <c r="Q59" i="7"/>
  <c r="R59" i="7"/>
  <c r="S59" i="7"/>
  <c r="T59" i="7"/>
  <c r="U59" i="7"/>
  <c r="V59" i="7"/>
  <c r="W59" i="7"/>
  <c r="X59" i="7"/>
  <c r="Y59" i="7"/>
  <c r="Z59" i="7"/>
  <c r="AA59" i="7"/>
  <c r="AB59" i="7"/>
  <c r="AC59" i="7"/>
  <c r="AD59" i="7"/>
  <c r="AE59" i="7"/>
  <c r="AF59" i="7"/>
  <c r="AG59" i="7"/>
  <c r="AH59" i="7"/>
  <c r="AI59" i="7"/>
  <c r="AJ59" i="7"/>
  <c r="AK59" i="7"/>
  <c r="AL59" i="7"/>
  <c r="AM59" i="7"/>
  <c r="AN59" i="7"/>
  <c r="AO59" i="7"/>
  <c r="AP59" i="7"/>
  <c r="AQ59" i="7"/>
  <c r="AR59" i="7"/>
  <c r="AS59" i="7"/>
  <c r="AT59" i="7"/>
  <c r="AU59" i="7"/>
  <c r="AV59" i="7"/>
  <c r="AW59" i="7"/>
  <c r="AX59" i="7"/>
  <c r="AY59" i="7"/>
  <c r="BB59" i="7"/>
  <c r="BC60" i="7"/>
  <c r="BC59" i="7" s="1"/>
  <c r="D59" i="7"/>
  <c r="E53" i="7"/>
  <c r="F53" i="7"/>
  <c r="G53" i="7"/>
  <c r="H53" i="7"/>
  <c r="I53" i="7"/>
  <c r="J53" i="7"/>
  <c r="K53" i="7"/>
  <c r="L53" i="7"/>
  <c r="M53" i="7"/>
  <c r="N53" i="7"/>
  <c r="O53" i="7"/>
  <c r="P53" i="7"/>
  <c r="Q53" i="7"/>
  <c r="R53" i="7"/>
  <c r="S53" i="7"/>
  <c r="T53" i="7"/>
  <c r="U53" i="7"/>
  <c r="V53" i="7"/>
  <c r="W53" i="7"/>
  <c r="X53" i="7"/>
  <c r="Y53" i="7"/>
  <c r="Z53" i="7"/>
  <c r="AA53" i="7"/>
  <c r="AB53" i="7"/>
  <c r="AC53" i="7"/>
  <c r="AD53" i="7"/>
  <c r="AE53" i="7"/>
  <c r="AF53" i="7"/>
  <c r="AG53" i="7"/>
  <c r="AH53" i="7"/>
  <c r="AI53" i="7"/>
  <c r="AJ53" i="7"/>
  <c r="AK53" i="7"/>
  <c r="AL53" i="7"/>
  <c r="AM53" i="7"/>
  <c r="AN53" i="7"/>
  <c r="AO53" i="7"/>
  <c r="AP53" i="7"/>
  <c r="AQ53" i="7"/>
  <c r="AR53" i="7"/>
  <c r="AS53" i="7"/>
  <c r="AT53" i="7"/>
  <c r="AU53" i="7"/>
  <c r="AV53" i="7"/>
  <c r="AW53" i="7"/>
  <c r="AX53" i="7"/>
  <c r="AY53" i="7"/>
  <c r="BB53" i="7"/>
  <c r="BC54" i="7"/>
  <c r="BC53" i="7" s="1"/>
  <c r="E49" i="7"/>
  <c r="F49" i="7"/>
  <c r="G49" i="7"/>
  <c r="H49" i="7"/>
  <c r="I49" i="7"/>
  <c r="J49" i="7"/>
  <c r="K49" i="7"/>
  <c r="L49" i="7"/>
  <c r="M49" i="7"/>
  <c r="N49" i="7"/>
  <c r="O49" i="7"/>
  <c r="P49" i="7"/>
  <c r="Q49" i="7"/>
  <c r="R49" i="7"/>
  <c r="S49" i="7"/>
  <c r="T49" i="7"/>
  <c r="U49" i="7"/>
  <c r="V49" i="7"/>
  <c r="W49" i="7"/>
  <c r="X49" i="7"/>
  <c r="Y49" i="7"/>
  <c r="Z49" i="7"/>
  <c r="AA49" i="7"/>
  <c r="AB49" i="7"/>
  <c r="AC49" i="7"/>
  <c r="AD49" i="7"/>
  <c r="AE49" i="7"/>
  <c r="AF49" i="7"/>
  <c r="AG49" i="7"/>
  <c r="AH49" i="7"/>
  <c r="AI49" i="7"/>
  <c r="AJ49" i="7"/>
  <c r="AK49" i="7"/>
  <c r="AL49" i="7"/>
  <c r="AM49" i="7"/>
  <c r="AN49" i="7"/>
  <c r="AO49" i="7"/>
  <c r="AP49" i="7"/>
  <c r="AQ49" i="7"/>
  <c r="AR49" i="7"/>
  <c r="AS49" i="7"/>
  <c r="AT49" i="7"/>
  <c r="AU49" i="7"/>
  <c r="AV49" i="7"/>
  <c r="AW49" i="7"/>
  <c r="AX49" i="7"/>
  <c r="AY49" i="7"/>
  <c r="AZ49" i="7"/>
  <c r="BA49" i="7"/>
  <c r="BB49" i="7"/>
  <c r="BC50" i="7"/>
  <c r="BC49" i="7" s="1"/>
  <c r="E45" i="7"/>
  <c r="F45" i="7"/>
  <c r="G45" i="7"/>
  <c r="H45" i="7"/>
  <c r="I45" i="7"/>
  <c r="J45" i="7"/>
  <c r="K45" i="7"/>
  <c r="L45" i="7"/>
  <c r="M45" i="7"/>
  <c r="N45" i="7"/>
  <c r="O45" i="7"/>
  <c r="P45" i="7"/>
  <c r="Q45" i="7"/>
  <c r="R45" i="7"/>
  <c r="S45" i="7"/>
  <c r="T45" i="7"/>
  <c r="U45" i="7"/>
  <c r="V45" i="7"/>
  <c r="W45" i="7"/>
  <c r="X45" i="7"/>
  <c r="Y45" i="7"/>
  <c r="Z45" i="7"/>
  <c r="AA45" i="7"/>
  <c r="AB45" i="7"/>
  <c r="AC45" i="7"/>
  <c r="AD45" i="7"/>
  <c r="AE45" i="7"/>
  <c r="AF45" i="7"/>
  <c r="AG45" i="7"/>
  <c r="AH45" i="7"/>
  <c r="AI45" i="7"/>
  <c r="AJ45" i="7"/>
  <c r="AK45" i="7"/>
  <c r="AL45" i="7"/>
  <c r="AM45" i="7"/>
  <c r="AN45" i="7"/>
  <c r="AO45" i="7"/>
  <c r="AP45" i="7"/>
  <c r="AQ45" i="7"/>
  <c r="AR45" i="7"/>
  <c r="AS45" i="7"/>
  <c r="AT45" i="7"/>
  <c r="AU45" i="7"/>
  <c r="AV45" i="7"/>
  <c r="AW45" i="7"/>
  <c r="AX45" i="7"/>
  <c r="AY45" i="7"/>
  <c r="AZ45" i="7"/>
  <c r="BA45" i="7"/>
  <c r="BB45" i="7"/>
  <c r="BC45" i="7"/>
  <c r="E41" i="7"/>
  <c r="F41" i="7"/>
  <c r="G41" i="7"/>
  <c r="H41" i="7"/>
  <c r="I41" i="7"/>
  <c r="J41" i="7"/>
  <c r="K41" i="7"/>
  <c r="L41" i="7"/>
  <c r="M41" i="7"/>
  <c r="N41" i="7"/>
  <c r="O41" i="7"/>
  <c r="P41" i="7"/>
  <c r="Q41" i="7"/>
  <c r="R41" i="7"/>
  <c r="S41" i="7"/>
  <c r="T41" i="7"/>
  <c r="U41" i="7"/>
  <c r="V41" i="7"/>
  <c r="W41" i="7"/>
  <c r="X41" i="7"/>
  <c r="Y41" i="7"/>
  <c r="Z41" i="7"/>
  <c r="AA41" i="7"/>
  <c r="AB41" i="7"/>
  <c r="AC41" i="7"/>
  <c r="AD41" i="7"/>
  <c r="AE41" i="7"/>
  <c r="AF41" i="7"/>
  <c r="AG41" i="7"/>
  <c r="AH41" i="7"/>
  <c r="AI41" i="7"/>
  <c r="AJ41" i="7"/>
  <c r="AK41" i="7"/>
  <c r="AL41" i="7"/>
  <c r="AM41" i="7"/>
  <c r="AN41" i="7"/>
  <c r="AO41" i="7"/>
  <c r="AP41" i="7"/>
  <c r="AQ41" i="7"/>
  <c r="AR41" i="7"/>
  <c r="AS41" i="7"/>
  <c r="AT41" i="7"/>
  <c r="AU41" i="7"/>
  <c r="AV41" i="7"/>
  <c r="AW41" i="7"/>
  <c r="AX41" i="7"/>
  <c r="AY41" i="7"/>
  <c r="AZ41" i="7"/>
  <c r="BA41" i="7"/>
  <c r="BB41" i="7"/>
  <c r="BC41" i="7"/>
  <c r="E37" i="7"/>
  <c r="F37" i="7"/>
  <c r="G37" i="7"/>
  <c r="H37" i="7"/>
  <c r="I37" i="7"/>
  <c r="J37" i="7"/>
  <c r="K37" i="7"/>
  <c r="L37" i="7"/>
  <c r="M37" i="7"/>
  <c r="N37" i="7"/>
  <c r="O37" i="7"/>
  <c r="P37" i="7"/>
  <c r="Q37" i="7"/>
  <c r="R37" i="7"/>
  <c r="S37" i="7"/>
  <c r="T37" i="7"/>
  <c r="U37" i="7"/>
  <c r="V37" i="7"/>
  <c r="W37" i="7"/>
  <c r="X37" i="7"/>
  <c r="Y37" i="7"/>
  <c r="Z37" i="7"/>
  <c r="AA37" i="7"/>
  <c r="AB37" i="7"/>
  <c r="AC37" i="7"/>
  <c r="AD37" i="7"/>
  <c r="AE37" i="7"/>
  <c r="AF37" i="7"/>
  <c r="AG37" i="7"/>
  <c r="AH37" i="7"/>
  <c r="AI37" i="7"/>
  <c r="AJ37" i="7"/>
  <c r="AK37" i="7"/>
  <c r="AL37" i="7"/>
  <c r="AM37" i="7"/>
  <c r="AN37" i="7"/>
  <c r="AO37" i="7"/>
  <c r="AP37" i="7"/>
  <c r="AQ37" i="7"/>
  <c r="AR37" i="7"/>
  <c r="AS37" i="7"/>
  <c r="AT37" i="7"/>
  <c r="AU37" i="7"/>
  <c r="AV37" i="7"/>
  <c r="AW37" i="7"/>
  <c r="AX37" i="7"/>
  <c r="AY37" i="7"/>
  <c r="AZ37" i="7"/>
  <c r="BA37" i="7"/>
  <c r="BB37" i="7"/>
  <c r="BC37" i="7"/>
  <c r="E31" i="7"/>
  <c r="E30" i="7" s="1"/>
  <c r="F31" i="7"/>
  <c r="F30" i="7" s="1"/>
  <c r="G31" i="7"/>
  <c r="G30" i="7" s="1"/>
  <c r="H31" i="7"/>
  <c r="H30" i="7" s="1"/>
  <c r="I31" i="7"/>
  <c r="I30" i="7" s="1"/>
  <c r="J31" i="7"/>
  <c r="J30" i="7" s="1"/>
  <c r="K31" i="7"/>
  <c r="K30" i="7" s="1"/>
  <c r="L31" i="7"/>
  <c r="L30" i="7" s="1"/>
  <c r="M31" i="7"/>
  <c r="M30" i="7" s="1"/>
  <c r="N31" i="7"/>
  <c r="N30" i="7" s="1"/>
  <c r="O31" i="7"/>
  <c r="O30" i="7" s="1"/>
  <c r="P31" i="7"/>
  <c r="P30" i="7" s="1"/>
  <c r="Q31" i="7"/>
  <c r="Q30" i="7" s="1"/>
  <c r="R31" i="7"/>
  <c r="R30" i="7" s="1"/>
  <c r="S31" i="7"/>
  <c r="S30" i="7" s="1"/>
  <c r="T31" i="7"/>
  <c r="T30" i="7" s="1"/>
  <c r="U31" i="7"/>
  <c r="U30" i="7" s="1"/>
  <c r="V31" i="7"/>
  <c r="V30" i="7" s="1"/>
  <c r="W31" i="7"/>
  <c r="W30" i="7" s="1"/>
  <c r="X31" i="7"/>
  <c r="X30" i="7" s="1"/>
  <c r="Y31" i="7"/>
  <c r="Y30" i="7" s="1"/>
  <c r="Z31" i="7"/>
  <c r="Z30" i="7" s="1"/>
  <c r="AA31" i="7"/>
  <c r="AA30" i="7" s="1"/>
  <c r="AB31" i="7"/>
  <c r="AB30" i="7" s="1"/>
  <c r="AC31" i="7"/>
  <c r="AC30" i="7" s="1"/>
  <c r="AD31" i="7"/>
  <c r="AD30" i="7" s="1"/>
  <c r="AE31" i="7"/>
  <c r="AE30" i="7" s="1"/>
  <c r="AF31" i="7"/>
  <c r="AF30" i="7" s="1"/>
  <c r="AG31" i="7"/>
  <c r="AG30" i="7" s="1"/>
  <c r="AH31" i="7"/>
  <c r="AH30" i="7" s="1"/>
  <c r="AI31" i="7"/>
  <c r="AI30" i="7" s="1"/>
  <c r="AJ31" i="7"/>
  <c r="AJ30" i="7" s="1"/>
  <c r="AK31" i="7"/>
  <c r="AK30" i="7" s="1"/>
  <c r="AL31" i="7"/>
  <c r="AL30" i="7" s="1"/>
  <c r="AM31" i="7"/>
  <c r="AM30" i="7" s="1"/>
  <c r="AN31" i="7"/>
  <c r="AN30" i="7" s="1"/>
  <c r="AO31" i="7"/>
  <c r="AO30" i="7" s="1"/>
  <c r="AP31" i="7"/>
  <c r="AP30" i="7" s="1"/>
  <c r="AQ31" i="7"/>
  <c r="AQ30" i="7" s="1"/>
  <c r="AR31" i="7"/>
  <c r="AR30" i="7" s="1"/>
  <c r="AS31" i="7"/>
  <c r="AS30" i="7" s="1"/>
  <c r="AT31" i="7"/>
  <c r="AT30" i="7" s="1"/>
  <c r="AU31" i="7"/>
  <c r="AU30" i="7" s="1"/>
  <c r="AV31" i="7"/>
  <c r="AV30" i="7" s="1"/>
  <c r="AW31" i="7"/>
  <c r="AW30" i="7" s="1"/>
  <c r="AX31" i="7"/>
  <c r="AX30" i="7" s="1"/>
  <c r="AY31" i="7"/>
  <c r="AY30" i="7" s="1"/>
  <c r="BB31" i="7"/>
  <c r="BB30" i="7" s="1"/>
  <c r="BC31" i="7"/>
  <c r="BC30" i="7" s="1"/>
  <c r="D31" i="7"/>
  <c r="D30" i="7" s="1"/>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AI27" i="7"/>
  <c r="AJ27" i="7"/>
  <c r="AK27" i="7"/>
  <c r="AL27" i="7"/>
  <c r="AM27" i="7"/>
  <c r="AN27" i="7"/>
  <c r="AO27" i="7"/>
  <c r="AP27" i="7"/>
  <c r="AQ27" i="7"/>
  <c r="AR27" i="7"/>
  <c r="AS27" i="7"/>
  <c r="AT27" i="7"/>
  <c r="AU27" i="7"/>
  <c r="AV27" i="7"/>
  <c r="AW27" i="7"/>
  <c r="AX27" i="7"/>
  <c r="AY27" i="7"/>
  <c r="AZ27" i="7"/>
  <c r="BA27" i="7"/>
  <c r="BB27" i="7"/>
  <c r="BC27" i="7"/>
  <c r="E59" i="6"/>
  <c r="G59" i="6"/>
  <c r="I59" i="6"/>
  <c r="K59" i="6"/>
  <c r="M59" i="6"/>
  <c r="O59" i="6"/>
  <c r="Q59" i="6"/>
  <c r="S59" i="6"/>
  <c r="U59" i="6"/>
  <c r="W59" i="6"/>
  <c r="Y59" i="6"/>
  <c r="AA59" i="6"/>
  <c r="AC59" i="6"/>
  <c r="AE59" i="6"/>
  <c r="AG59" i="6"/>
  <c r="AI59" i="6"/>
  <c r="AK59" i="6"/>
  <c r="AM59" i="6"/>
  <c r="AO59" i="6"/>
  <c r="AQ59" i="6"/>
  <c r="AS59" i="6"/>
  <c r="AU59" i="6"/>
  <c r="AW59" i="6"/>
  <c r="AX59" i="6"/>
  <c r="AY59" i="6"/>
  <c r="BC60" i="6"/>
  <c r="BC59" i="6" s="1"/>
  <c r="E79" i="6"/>
  <c r="F79" i="6"/>
  <c r="G79" i="6"/>
  <c r="H79" i="6"/>
  <c r="I79" i="6"/>
  <c r="J79" i="6"/>
  <c r="K79" i="6"/>
  <c r="L79" i="6"/>
  <c r="M79" i="6"/>
  <c r="N79" i="6"/>
  <c r="O79" i="6"/>
  <c r="P79" i="6"/>
  <c r="Q79" i="6"/>
  <c r="R79" i="6"/>
  <c r="S79" i="6"/>
  <c r="T79" i="6"/>
  <c r="U79" i="6"/>
  <c r="V79" i="6"/>
  <c r="W79" i="6"/>
  <c r="X79" i="6"/>
  <c r="Y79" i="6"/>
  <c r="Z79" i="6"/>
  <c r="AA79" i="6"/>
  <c r="AB79" i="6"/>
  <c r="AC79" i="6"/>
  <c r="AD79" i="6"/>
  <c r="AE79" i="6"/>
  <c r="AF79" i="6"/>
  <c r="AG79" i="6"/>
  <c r="AH79" i="6"/>
  <c r="AI79" i="6"/>
  <c r="AJ79" i="6"/>
  <c r="AK79" i="6"/>
  <c r="AL79" i="6"/>
  <c r="AM79" i="6"/>
  <c r="AN79" i="6"/>
  <c r="AO79" i="6"/>
  <c r="AP79" i="6"/>
  <c r="AQ79" i="6"/>
  <c r="AR79" i="6"/>
  <c r="AS79" i="6"/>
  <c r="AT79" i="6"/>
  <c r="AU79" i="6"/>
  <c r="AV79" i="6"/>
  <c r="AW79" i="6"/>
  <c r="AX79" i="6"/>
  <c r="AY79" i="6"/>
  <c r="BA79" i="6"/>
  <c r="BA78" i="6" s="1"/>
  <c r="BB79" i="6"/>
  <c r="BC79" i="6"/>
  <c r="BC78" i="6" s="1"/>
  <c r="BC28" i="6" s="1"/>
  <c r="D79" i="6"/>
  <c r="D78" i="6" s="1"/>
  <c r="E26" i="6"/>
  <c r="F26" i="6"/>
  <c r="G26" i="6"/>
  <c r="H26" i="6"/>
  <c r="I26" i="6"/>
  <c r="J26" i="6"/>
  <c r="K26" i="6"/>
  <c r="L26" i="6"/>
  <c r="M26" i="6"/>
  <c r="N26" i="6"/>
  <c r="O26" i="6"/>
  <c r="P26" i="6"/>
  <c r="Q26" i="6"/>
  <c r="R26" i="6"/>
  <c r="S26" i="6"/>
  <c r="T26" i="6"/>
  <c r="U26" i="6"/>
  <c r="V26" i="6"/>
  <c r="W26" i="6"/>
  <c r="X26" i="6"/>
  <c r="Y26" i="6"/>
  <c r="Z26" i="6"/>
  <c r="AA26" i="6"/>
  <c r="AB26" i="6"/>
  <c r="AC26" i="6"/>
  <c r="AD26" i="6"/>
  <c r="AE26" i="6"/>
  <c r="AF26" i="6"/>
  <c r="AG26" i="6"/>
  <c r="AH26" i="6"/>
  <c r="AI26" i="6"/>
  <c r="AJ26" i="6"/>
  <c r="AK26" i="6"/>
  <c r="AL26" i="6"/>
  <c r="AM26" i="6"/>
  <c r="AN26" i="6"/>
  <c r="AO26" i="6"/>
  <c r="AP26" i="6"/>
  <c r="AQ26" i="6"/>
  <c r="AR26" i="6"/>
  <c r="AS26" i="6"/>
  <c r="AT26" i="6"/>
  <c r="AU26" i="6"/>
  <c r="AV26" i="6"/>
  <c r="AW26" i="6"/>
  <c r="AX26" i="6"/>
  <c r="AY26" i="6"/>
  <c r="AZ26" i="6"/>
  <c r="BA26" i="6"/>
  <c r="BB26" i="6"/>
  <c r="BC75" i="6"/>
  <c r="BC26" i="6" s="1"/>
  <c r="E72" i="6"/>
  <c r="E25" i="6" s="1"/>
  <c r="F72" i="6"/>
  <c r="F25" i="6" s="1"/>
  <c r="G72" i="6"/>
  <c r="G25" i="6" s="1"/>
  <c r="H72" i="6"/>
  <c r="H25" i="6" s="1"/>
  <c r="I72" i="6"/>
  <c r="I25" i="6" s="1"/>
  <c r="J72" i="6"/>
  <c r="J25" i="6" s="1"/>
  <c r="K72" i="6"/>
  <c r="K25" i="6" s="1"/>
  <c r="L72" i="6"/>
  <c r="L25" i="6" s="1"/>
  <c r="M72" i="6"/>
  <c r="M25" i="6" s="1"/>
  <c r="N72" i="6"/>
  <c r="N25" i="6" s="1"/>
  <c r="O72" i="6"/>
  <c r="O25" i="6" s="1"/>
  <c r="P72" i="6"/>
  <c r="P25" i="6" s="1"/>
  <c r="Q72" i="6"/>
  <c r="Q25" i="6" s="1"/>
  <c r="R72" i="6"/>
  <c r="R25" i="6" s="1"/>
  <c r="S72" i="6"/>
  <c r="S25" i="6" s="1"/>
  <c r="T72" i="6"/>
  <c r="T25" i="6" s="1"/>
  <c r="U72" i="6"/>
  <c r="U25" i="6" s="1"/>
  <c r="V72" i="6"/>
  <c r="V25" i="6" s="1"/>
  <c r="W72" i="6"/>
  <c r="W25" i="6" s="1"/>
  <c r="X72" i="6"/>
  <c r="X25" i="6" s="1"/>
  <c r="Y72" i="6"/>
  <c r="Y25" i="6" s="1"/>
  <c r="Z72" i="6"/>
  <c r="Z25" i="6" s="1"/>
  <c r="AA72" i="6"/>
  <c r="AA25" i="6" s="1"/>
  <c r="AB72" i="6"/>
  <c r="AB25" i="6" s="1"/>
  <c r="AC72" i="6"/>
  <c r="AC25" i="6" s="1"/>
  <c r="AD72" i="6"/>
  <c r="AD25" i="6" s="1"/>
  <c r="AE72" i="6"/>
  <c r="AE25" i="6" s="1"/>
  <c r="AF72" i="6"/>
  <c r="AF25" i="6" s="1"/>
  <c r="AG72" i="6"/>
  <c r="AG25" i="6" s="1"/>
  <c r="AH72" i="6"/>
  <c r="AH25" i="6" s="1"/>
  <c r="AI72" i="6"/>
  <c r="AI25" i="6" s="1"/>
  <c r="AJ72" i="6"/>
  <c r="AJ25" i="6" s="1"/>
  <c r="AK72" i="6"/>
  <c r="AK25" i="6" s="1"/>
  <c r="AL72" i="6"/>
  <c r="AL25" i="6" s="1"/>
  <c r="AM72" i="6"/>
  <c r="AM25" i="6" s="1"/>
  <c r="AN72" i="6"/>
  <c r="AN25" i="6" s="1"/>
  <c r="AO72" i="6"/>
  <c r="AO25" i="6" s="1"/>
  <c r="AP72" i="6"/>
  <c r="AP25" i="6" s="1"/>
  <c r="AQ72" i="6"/>
  <c r="AQ25" i="6" s="1"/>
  <c r="AR72" i="6"/>
  <c r="AR25" i="6" s="1"/>
  <c r="AS72" i="6"/>
  <c r="AS25" i="6" s="1"/>
  <c r="AT72" i="6"/>
  <c r="AT25" i="6" s="1"/>
  <c r="AU72" i="6"/>
  <c r="AU25" i="6" s="1"/>
  <c r="AV72" i="6"/>
  <c r="AV25" i="6" s="1"/>
  <c r="AW72" i="6"/>
  <c r="AW25" i="6" s="1"/>
  <c r="AX72" i="6"/>
  <c r="AX25" i="6" s="1"/>
  <c r="AY72" i="6"/>
  <c r="AY25" i="6" s="1"/>
  <c r="AZ72" i="6"/>
  <c r="AZ25" i="6" s="1"/>
  <c r="BA72" i="6"/>
  <c r="BA25" i="6" s="1"/>
  <c r="BB72" i="6"/>
  <c r="BB25" i="6" s="1"/>
  <c r="BC72" i="6"/>
  <c r="BC25" i="6" s="1"/>
  <c r="E69" i="6"/>
  <c r="F69" i="6"/>
  <c r="G69" i="6"/>
  <c r="H69" i="6"/>
  <c r="I69" i="6"/>
  <c r="J69" i="6"/>
  <c r="K69" i="6"/>
  <c r="L69" i="6"/>
  <c r="M69" i="6"/>
  <c r="N69" i="6"/>
  <c r="O69" i="6"/>
  <c r="P69" i="6"/>
  <c r="Q69" i="6"/>
  <c r="R69" i="6"/>
  <c r="S69" i="6"/>
  <c r="T69" i="6"/>
  <c r="U69" i="6"/>
  <c r="V69" i="6"/>
  <c r="W69" i="6"/>
  <c r="X69" i="6"/>
  <c r="Y69" i="6"/>
  <c r="Z69" i="6"/>
  <c r="AA69" i="6"/>
  <c r="AB69" i="6"/>
  <c r="AC69" i="6"/>
  <c r="AD69" i="6"/>
  <c r="AE69" i="6"/>
  <c r="AF69" i="6"/>
  <c r="AG69" i="6"/>
  <c r="AH69" i="6"/>
  <c r="AI69" i="6"/>
  <c r="AJ69" i="6"/>
  <c r="AK69" i="6"/>
  <c r="AL69" i="6"/>
  <c r="AM69" i="6"/>
  <c r="AN69" i="6"/>
  <c r="AO69" i="6"/>
  <c r="AP69" i="6"/>
  <c r="AQ69" i="6"/>
  <c r="AR69" i="6"/>
  <c r="AS69" i="6"/>
  <c r="AT69" i="6"/>
  <c r="AU69" i="6"/>
  <c r="AV69" i="6"/>
  <c r="AW69" i="6"/>
  <c r="AX69" i="6"/>
  <c r="AY69" i="6"/>
  <c r="BB69" i="6"/>
  <c r="BC70" i="6"/>
  <c r="BC69" i="6" s="1"/>
  <c r="D59" i="6"/>
  <c r="E53" i="6"/>
  <c r="F53" i="6"/>
  <c r="G53" i="6"/>
  <c r="H53" i="6"/>
  <c r="I53" i="6"/>
  <c r="J53" i="6"/>
  <c r="K53" i="6"/>
  <c r="L53" i="6"/>
  <c r="M53" i="6"/>
  <c r="N53" i="6"/>
  <c r="O53" i="6"/>
  <c r="P53" i="6"/>
  <c r="Q53" i="6"/>
  <c r="R53" i="6"/>
  <c r="S53" i="6"/>
  <c r="T53" i="6"/>
  <c r="U53" i="6"/>
  <c r="V53" i="6"/>
  <c r="W53" i="6"/>
  <c r="X53" i="6"/>
  <c r="Y53" i="6"/>
  <c r="Z53" i="6"/>
  <c r="AA53" i="6"/>
  <c r="AB53" i="6"/>
  <c r="AC53" i="6"/>
  <c r="AD53" i="6"/>
  <c r="AE53" i="6"/>
  <c r="AF53" i="6"/>
  <c r="AG53" i="6"/>
  <c r="AH53" i="6"/>
  <c r="AI53" i="6"/>
  <c r="AJ53" i="6"/>
  <c r="AK53" i="6"/>
  <c r="AL53" i="6"/>
  <c r="AM53" i="6"/>
  <c r="AN53" i="6"/>
  <c r="AO53" i="6"/>
  <c r="AP53" i="6"/>
  <c r="AQ53" i="6"/>
  <c r="AR53" i="6"/>
  <c r="AS53" i="6"/>
  <c r="AT53" i="6"/>
  <c r="AU53" i="6"/>
  <c r="AV53" i="6"/>
  <c r="AW53" i="6"/>
  <c r="AX53" i="6"/>
  <c r="AY53" i="6"/>
  <c r="BB53" i="6"/>
  <c r="BC54" i="6"/>
  <c r="BC53" i="6" s="1"/>
  <c r="E49" i="6"/>
  <c r="F49" i="6"/>
  <c r="G49" i="6"/>
  <c r="H49" i="6"/>
  <c r="K49" i="6"/>
  <c r="L49" i="6"/>
  <c r="M49" i="6"/>
  <c r="N49" i="6"/>
  <c r="O49" i="6"/>
  <c r="P49" i="6"/>
  <c r="Q49" i="6"/>
  <c r="R49" i="6"/>
  <c r="S49" i="6"/>
  <c r="T49" i="6"/>
  <c r="U49" i="6"/>
  <c r="V49" i="6"/>
  <c r="W49" i="6"/>
  <c r="X49" i="6"/>
  <c r="Y49" i="6"/>
  <c r="Z49" i="6"/>
  <c r="AA49" i="6"/>
  <c r="AB49" i="6"/>
  <c r="AC49" i="6"/>
  <c r="AD49" i="6"/>
  <c r="AE49" i="6"/>
  <c r="AF49" i="6"/>
  <c r="AG49" i="6"/>
  <c r="AH49" i="6"/>
  <c r="AI49" i="6"/>
  <c r="AJ49" i="6"/>
  <c r="AK49" i="6"/>
  <c r="AL49" i="6"/>
  <c r="AM49" i="6"/>
  <c r="AN49" i="6"/>
  <c r="AO49" i="6"/>
  <c r="AP49" i="6"/>
  <c r="AQ49" i="6"/>
  <c r="AR49" i="6"/>
  <c r="AS49" i="6"/>
  <c r="AT49" i="6"/>
  <c r="AU49" i="6"/>
  <c r="AV49" i="6"/>
  <c r="AW49" i="6"/>
  <c r="AX49" i="6"/>
  <c r="AY49" i="6"/>
  <c r="AZ49" i="6"/>
  <c r="BA49" i="6"/>
  <c r="BB49" i="6"/>
  <c r="BC50" i="6"/>
  <c r="BC49" i="6" s="1"/>
  <c r="I49" i="6"/>
  <c r="J49" i="6"/>
  <c r="E45" i="6"/>
  <c r="F45" i="6"/>
  <c r="G45" i="6"/>
  <c r="H45" i="6"/>
  <c r="I45" i="6"/>
  <c r="J45" i="6"/>
  <c r="K45" i="6"/>
  <c r="L45" i="6"/>
  <c r="M45" i="6"/>
  <c r="N45" i="6"/>
  <c r="O45" i="6"/>
  <c r="P45" i="6"/>
  <c r="Q45" i="6"/>
  <c r="R45" i="6"/>
  <c r="S45" i="6"/>
  <c r="T45" i="6"/>
  <c r="U45" i="6"/>
  <c r="V45" i="6"/>
  <c r="W45" i="6"/>
  <c r="X45" i="6"/>
  <c r="Y45" i="6"/>
  <c r="Z45" i="6"/>
  <c r="AA45" i="6"/>
  <c r="AB45" i="6"/>
  <c r="AC45" i="6"/>
  <c r="AD45" i="6"/>
  <c r="AE45" i="6"/>
  <c r="AF45" i="6"/>
  <c r="AG45" i="6"/>
  <c r="AH45" i="6"/>
  <c r="AI45" i="6"/>
  <c r="AJ45" i="6"/>
  <c r="AK45" i="6"/>
  <c r="AL45" i="6"/>
  <c r="AM45" i="6"/>
  <c r="AN45" i="6"/>
  <c r="AO45" i="6"/>
  <c r="AP45" i="6"/>
  <c r="AQ45" i="6"/>
  <c r="AR45" i="6"/>
  <c r="AS45" i="6"/>
  <c r="AT45" i="6"/>
  <c r="AU45" i="6"/>
  <c r="AV45" i="6"/>
  <c r="AW45" i="6"/>
  <c r="AX45" i="6"/>
  <c r="AY45" i="6"/>
  <c r="AZ45" i="6"/>
  <c r="BA45" i="6"/>
  <c r="BB45" i="6"/>
  <c r="BC45" i="6"/>
  <c r="E41" i="6"/>
  <c r="F41" i="6"/>
  <c r="G41" i="6"/>
  <c r="H41" i="6"/>
  <c r="I41" i="6"/>
  <c r="J41" i="6"/>
  <c r="K41" i="6"/>
  <c r="L41" i="6"/>
  <c r="M41" i="6"/>
  <c r="N41" i="6"/>
  <c r="O41" i="6"/>
  <c r="P41" i="6"/>
  <c r="Q41" i="6"/>
  <c r="R41" i="6"/>
  <c r="S41" i="6"/>
  <c r="T41" i="6"/>
  <c r="U41" i="6"/>
  <c r="V41" i="6"/>
  <c r="W41" i="6"/>
  <c r="X41" i="6"/>
  <c r="Y41" i="6"/>
  <c r="Z41" i="6"/>
  <c r="AA41" i="6"/>
  <c r="AB41" i="6"/>
  <c r="AC41" i="6"/>
  <c r="AD41" i="6"/>
  <c r="AE41" i="6"/>
  <c r="AF41" i="6"/>
  <c r="AG41" i="6"/>
  <c r="AH41" i="6"/>
  <c r="AI41" i="6"/>
  <c r="AJ41" i="6"/>
  <c r="AK41" i="6"/>
  <c r="AL41" i="6"/>
  <c r="AM41" i="6"/>
  <c r="AN41" i="6"/>
  <c r="AO41" i="6"/>
  <c r="AP41" i="6"/>
  <c r="AQ41" i="6"/>
  <c r="AR41" i="6"/>
  <c r="AS41" i="6"/>
  <c r="AT41" i="6"/>
  <c r="AU41" i="6"/>
  <c r="AV41" i="6"/>
  <c r="AW41" i="6"/>
  <c r="AX41" i="6"/>
  <c r="AY41" i="6"/>
  <c r="AZ41" i="6"/>
  <c r="BA41" i="6"/>
  <c r="BB41" i="6"/>
  <c r="BC41" i="6"/>
  <c r="E37" i="6"/>
  <c r="F37" i="6"/>
  <c r="G37" i="6"/>
  <c r="H37" i="6"/>
  <c r="I37" i="6"/>
  <c r="J37" i="6"/>
  <c r="K37" i="6"/>
  <c r="L37" i="6"/>
  <c r="M37" i="6"/>
  <c r="N37" i="6"/>
  <c r="O37" i="6"/>
  <c r="P37" i="6"/>
  <c r="Q37" i="6"/>
  <c r="R37" i="6"/>
  <c r="S37" i="6"/>
  <c r="T37" i="6"/>
  <c r="U37" i="6"/>
  <c r="V37" i="6"/>
  <c r="W37" i="6"/>
  <c r="X37" i="6"/>
  <c r="Y37" i="6"/>
  <c r="Z37" i="6"/>
  <c r="AA37" i="6"/>
  <c r="AB37" i="6"/>
  <c r="AC37" i="6"/>
  <c r="AD37" i="6"/>
  <c r="AE37" i="6"/>
  <c r="AF37" i="6"/>
  <c r="AG37" i="6"/>
  <c r="AH37" i="6"/>
  <c r="AI37" i="6"/>
  <c r="AJ37" i="6"/>
  <c r="AK37" i="6"/>
  <c r="AL37" i="6"/>
  <c r="AM37" i="6"/>
  <c r="AN37" i="6"/>
  <c r="AO37" i="6"/>
  <c r="AP37" i="6"/>
  <c r="AQ37" i="6"/>
  <c r="AR37" i="6"/>
  <c r="AS37" i="6"/>
  <c r="AT37" i="6"/>
  <c r="AU37" i="6"/>
  <c r="AV37" i="6"/>
  <c r="AW37" i="6"/>
  <c r="AX37" i="6"/>
  <c r="AY37" i="6"/>
  <c r="AZ37" i="6"/>
  <c r="BA37" i="6"/>
  <c r="BB37" i="6"/>
  <c r="BC37" i="6"/>
  <c r="E31" i="6"/>
  <c r="E30" i="6" s="1"/>
  <c r="F31" i="6"/>
  <c r="F30" i="6" s="1"/>
  <c r="G31" i="6"/>
  <c r="G30" i="6" s="1"/>
  <c r="H31" i="6"/>
  <c r="H30" i="6" s="1"/>
  <c r="I31" i="6"/>
  <c r="I30" i="6" s="1"/>
  <c r="J31" i="6"/>
  <c r="J30" i="6" s="1"/>
  <c r="K31" i="6"/>
  <c r="K30" i="6" s="1"/>
  <c r="L31" i="6"/>
  <c r="L30" i="6" s="1"/>
  <c r="M31" i="6"/>
  <c r="M30" i="6" s="1"/>
  <c r="N31" i="6"/>
  <c r="N30" i="6" s="1"/>
  <c r="O31" i="6"/>
  <c r="O30" i="6" s="1"/>
  <c r="P31" i="6"/>
  <c r="P30" i="6" s="1"/>
  <c r="Q31" i="6"/>
  <c r="Q30" i="6" s="1"/>
  <c r="R31" i="6"/>
  <c r="R30" i="6" s="1"/>
  <c r="S31" i="6"/>
  <c r="S30" i="6" s="1"/>
  <c r="T31" i="6"/>
  <c r="T30" i="6" s="1"/>
  <c r="U31" i="6"/>
  <c r="U30" i="6" s="1"/>
  <c r="V31" i="6"/>
  <c r="V30" i="6" s="1"/>
  <c r="W31" i="6"/>
  <c r="W30" i="6" s="1"/>
  <c r="X31" i="6"/>
  <c r="X30" i="6" s="1"/>
  <c r="Y31" i="6"/>
  <c r="Y30" i="6" s="1"/>
  <c r="Z31" i="6"/>
  <c r="Z30" i="6" s="1"/>
  <c r="AA31" i="6"/>
  <c r="AA30" i="6" s="1"/>
  <c r="AB31" i="6"/>
  <c r="AB30" i="6" s="1"/>
  <c r="AC31" i="6"/>
  <c r="AC30" i="6" s="1"/>
  <c r="AD31" i="6"/>
  <c r="AD30" i="6" s="1"/>
  <c r="AE31" i="6"/>
  <c r="AE30" i="6" s="1"/>
  <c r="AF31" i="6"/>
  <c r="AF30" i="6" s="1"/>
  <c r="AG31" i="6"/>
  <c r="AG30" i="6" s="1"/>
  <c r="AH31" i="6"/>
  <c r="AH30" i="6" s="1"/>
  <c r="AI31" i="6"/>
  <c r="AI30" i="6" s="1"/>
  <c r="AJ31" i="6"/>
  <c r="AJ30" i="6" s="1"/>
  <c r="AK31" i="6"/>
  <c r="AK30" i="6" s="1"/>
  <c r="AL31" i="6"/>
  <c r="AL30" i="6" s="1"/>
  <c r="AM31" i="6"/>
  <c r="AM30" i="6" s="1"/>
  <c r="AN31" i="6"/>
  <c r="AN30" i="6" s="1"/>
  <c r="AO31" i="6"/>
  <c r="AO30" i="6" s="1"/>
  <c r="AP31" i="6"/>
  <c r="AP30" i="6" s="1"/>
  <c r="AQ31" i="6"/>
  <c r="AQ30" i="6" s="1"/>
  <c r="AR31" i="6"/>
  <c r="AR30" i="6" s="1"/>
  <c r="AS31" i="6"/>
  <c r="AS30" i="6" s="1"/>
  <c r="AT31" i="6"/>
  <c r="AT30" i="6" s="1"/>
  <c r="AU31" i="6"/>
  <c r="AU30" i="6" s="1"/>
  <c r="AV31" i="6"/>
  <c r="AV30" i="6" s="1"/>
  <c r="AW31" i="6"/>
  <c r="AW30" i="6" s="1"/>
  <c r="AX31" i="6"/>
  <c r="AX30" i="6" s="1"/>
  <c r="AY31" i="6"/>
  <c r="AY30" i="6" s="1"/>
  <c r="BB31" i="6"/>
  <c r="BB30" i="6" s="1"/>
  <c r="BC31" i="6"/>
  <c r="BC30" i="6" s="1"/>
  <c r="D31" i="6"/>
  <c r="D30" i="6" s="1"/>
  <c r="E27" i="6"/>
  <c r="F27" i="6"/>
  <c r="G27" i="6"/>
  <c r="H27" i="6"/>
  <c r="I27" i="6"/>
  <c r="J27" i="6"/>
  <c r="K27" i="6"/>
  <c r="L27" i="6"/>
  <c r="M27" i="6"/>
  <c r="N27" i="6"/>
  <c r="O27" i="6"/>
  <c r="P27" i="6"/>
  <c r="Q27" i="6"/>
  <c r="R27" i="6"/>
  <c r="S27" i="6"/>
  <c r="T27" i="6"/>
  <c r="U27" i="6"/>
  <c r="V27" i="6"/>
  <c r="W27" i="6"/>
  <c r="X27" i="6"/>
  <c r="Y27" i="6"/>
  <c r="Z27" i="6"/>
  <c r="AA27" i="6"/>
  <c r="AB27" i="6"/>
  <c r="AC27" i="6"/>
  <c r="AD27" i="6"/>
  <c r="AE27" i="6"/>
  <c r="AF27" i="6"/>
  <c r="AG27" i="6"/>
  <c r="AH27" i="6"/>
  <c r="AI27" i="6"/>
  <c r="AJ27" i="6"/>
  <c r="AK27" i="6"/>
  <c r="AL27" i="6"/>
  <c r="AM27" i="6"/>
  <c r="AN27" i="6"/>
  <c r="AO27" i="6"/>
  <c r="AP27" i="6"/>
  <c r="AQ27" i="6"/>
  <c r="AR27" i="6"/>
  <c r="AS27" i="6"/>
  <c r="AT27" i="6"/>
  <c r="AU27" i="6"/>
  <c r="AV27" i="6"/>
  <c r="AW27" i="6"/>
  <c r="AX27" i="6"/>
  <c r="AY27" i="6"/>
  <c r="AZ27" i="6"/>
  <c r="BA27" i="6"/>
  <c r="BB27" i="6"/>
  <c r="BC27" i="6"/>
  <c r="K77" i="7" l="1"/>
  <c r="K28" i="7" s="1"/>
  <c r="AY77" i="7"/>
  <c r="AY28" i="7" s="1"/>
  <c r="AU77" i="7"/>
  <c r="AU28" i="7" s="1"/>
  <c r="AQ77" i="7"/>
  <c r="AQ28" i="7" s="1"/>
  <c r="AM77" i="7"/>
  <c r="AM28" i="7" s="1"/>
  <c r="AI77" i="7"/>
  <c r="AI28" i="7" s="1"/>
  <c r="AE77" i="7"/>
  <c r="AE28" i="7" s="1"/>
  <c r="AA77" i="7"/>
  <c r="AA28" i="7" s="1"/>
  <c r="W77" i="7"/>
  <c r="W28" i="7" s="1"/>
  <c r="S77" i="7"/>
  <c r="S28" i="7" s="1"/>
  <c r="O77" i="7"/>
  <c r="O28" i="7" s="1"/>
  <c r="G77" i="7"/>
  <c r="G28" i="7" s="1"/>
  <c r="AR78" i="6"/>
  <c r="AR28" i="6" s="1"/>
  <c r="AF78" i="6"/>
  <c r="AF28" i="6" s="1"/>
  <c r="P78" i="6"/>
  <c r="P28" i="6" s="1"/>
  <c r="AY78" i="6"/>
  <c r="AY28" i="6" s="1"/>
  <c r="AU78" i="6"/>
  <c r="AU28" i="6" s="1"/>
  <c r="AQ78" i="6"/>
  <c r="AQ28" i="6" s="1"/>
  <c r="AM78" i="6"/>
  <c r="AM28" i="6" s="1"/>
  <c r="AI78" i="6"/>
  <c r="AI28" i="6" s="1"/>
  <c r="AE78" i="6"/>
  <c r="AE28" i="6" s="1"/>
  <c r="AA78" i="6"/>
  <c r="AA28" i="6" s="1"/>
  <c r="W78" i="6"/>
  <c r="W28" i="6" s="1"/>
  <c r="S78" i="6"/>
  <c r="S28" i="6" s="1"/>
  <c r="O78" i="6"/>
  <c r="O28" i="6" s="1"/>
  <c r="K78" i="6"/>
  <c r="K28" i="6" s="1"/>
  <c r="G78" i="6"/>
  <c r="G28" i="6" s="1"/>
  <c r="J77" i="7"/>
  <c r="J28" i="7" s="1"/>
  <c r="BB77" i="7"/>
  <c r="BB28" i="7" s="1"/>
  <c r="AX77" i="7"/>
  <c r="AX28" i="7" s="1"/>
  <c r="AT77" i="7"/>
  <c r="AT28" i="7" s="1"/>
  <c r="AP77" i="7"/>
  <c r="AP28" i="7" s="1"/>
  <c r="AL77" i="7"/>
  <c r="AL28" i="7" s="1"/>
  <c r="AH77" i="7"/>
  <c r="AH28" i="7" s="1"/>
  <c r="AD77" i="7"/>
  <c r="AD28" i="7" s="1"/>
  <c r="Z77" i="7"/>
  <c r="Z28" i="7" s="1"/>
  <c r="V77" i="7"/>
  <c r="V28" i="7" s="1"/>
  <c r="R77" i="7"/>
  <c r="R28" i="7" s="1"/>
  <c r="N77" i="7"/>
  <c r="N28" i="7" s="1"/>
  <c r="F77" i="7"/>
  <c r="F28" i="7" s="1"/>
  <c r="AN78" i="6"/>
  <c r="AN28" i="6" s="1"/>
  <c r="AB78" i="6"/>
  <c r="AB28" i="6" s="1"/>
  <c r="X78" i="6"/>
  <c r="X28" i="6" s="1"/>
  <c r="L78" i="6"/>
  <c r="L28" i="6" s="1"/>
  <c r="H78" i="6"/>
  <c r="H28" i="6" s="1"/>
  <c r="AX78" i="6"/>
  <c r="AX28" i="6" s="1"/>
  <c r="AT78" i="6"/>
  <c r="AT28" i="6" s="1"/>
  <c r="AP78" i="6"/>
  <c r="AP28" i="6" s="1"/>
  <c r="AL78" i="6"/>
  <c r="AL28" i="6" s="1"/>
  <c r="AH78" i="6"/>
  <c r="AH28" i="6" s="1"/>
  <c r="AD78" i="6"/>
  <c r="AD28" i="6" s="1"/>
  <c r="Z78" i="6"/>
  <c r="Z28" i="6" s="1"/>
  <c r="V78" i="6"/>
  <c r="V28" i="6" s="1"/>
  <c r="R78" i="6"/>
  <c r="R28" i="6" s="1"/>
  <c r="N78" i="6"/>
  <c r="N28" i="6" s="1"/>
  <c r="J78" i="6"/>
  <c r="J28" i="6" s="1"/>
  <c r="F78" i="6"/>
  <c r="F28" i="6" s="1"/>
  <c r="I77" i="7"/>
  <c r="I28" i="7" s="1"/>
  <c r="AW77" i="7"/>
  <c r="AW28" i="7" s="1"/>
  <c r="AS77" i="7"/>
  <c r="AS28" i="7" s="1"/>
  <c r="AO77" i="7"/>
  <c r="AO28" i="7" s="1"/>
  <c r="AK77" i="7"/>
  <c r="AK28" i="7" s="1"/>
  <c r="AG77" i="7"/>
  <c r="AG28" i="7" s="1"/>
  <c r="AC77" i="7"/>
  <c r="AC28" i="7" s="1"/>
  <c r="Y77" i="7"/>
  <c r="Y28" i="7" s="1"/>
  <c r="U77" i="7"/>
  <c r="U28" i="7" s="1"/>
  <c r="Q77" i="7"/>
  <c r="Q28" i="7" s="1"/>
  <c r="M77" i="7"/>
  <c r="M28" i="7" s="1"/>
  <c r="E77" i="7"/>
  <c r="E28" i="7" s="1"/>
  <c r="AV78" i="6"/>
  <c r="AV28" i="6" s="1"/>
  <c r="AJ78" i="6"/>
  <c r="AJ28" i="6" s="1"/>
  <c r="T78" i="6"/>
  <c r="T28" i="6" s="1"/>
  <c r="BB78" i="6"/>
  <c r="BB28" i="6" s="1"/>
  <c r="AW78" i="6"/>
  <c r="AW28" i="6" s="1"/>
  <c r="AS78" i="6"/>
  <c r="AS28" i="6" s="1"/>
  <c r="AO78" i="6"/>
  <c r="AO28" i="6" s="1"/>
  <c r="AK78" i="6"/>
  <c r="AK28" i="6" s="1"/>
  <c r="AG78" i="6"/>
  <c r="AG28" i="6" s="1"/>
  <c r="AC78" i="6"/>
  <c r="AC28" i="6" s="1"/>
  <c r="Y78" i="6"/>
  <c r="Y28" i="6" s="1"/>
  <c r="U78" i="6"/>
  <c r="U28" i="6" s="1"/>
  <c r="Q78" i="6"/>
  <c r="Q28" i="6" s="1"/>
  <c r="M78" i="6"/>
  <c r="M28" i="6" s="1"/>
  <c r="I78" i="6"/>
  <c r="I28" i="6" s="1"/>
  <c r="E78" i="6"/>
  <c r="E28" i="6" s="1"/>
  <c r="L77" i="7"/>
  <c r="L28" i="7" s="1"/>
  <c r="AV77" i="7"/>
  <c r="AV28" i="7" s="1"/>
  <c r="AR77" i="7"/>
  <c r="AR28" i="7" s="1"/>
  <c r="AN77" i="7"/>
  <c r="AN28" i="7" s="1"/>
  <c r="AJ77" i="7"/>
  <c r="AJ28" i="7" s="1"/>
  <c r="AF77" i="7"/>
  <c r="AF28" i="7" s="1"/>
  <c r="AB77" i="7"/>
  <c r="AB28" i="7" s="1"/>
  <c r="X77" i="7"/>
  <c r="X28" i="7" s="1"/>
  <c r="T77" i="7"/>
  <c r="T28" i="7" s="1"/>
  <c r="P77" i="7"/>
  <c r="P28" i="7" s="1"/>
  <c r="H77" i="7"/>
  <c r="H28" i="7" s="1"/>
  <c r="Z53" i="11"/>
  <c r="Z50" i="11"/>
  <c r="AY36" i="7"/>
  <c r="AY23" i="7" s="1"/>
  <c r="AU36" i="7"/>
  <c r="AU23" i="7" s="1"/>
  <c r="AS36" i="7"/>
  <c r="AS23" i="7" s="1"/>
  <c r="AI36" i="7"/>
  <c r="AI23" i="7" s="1"/>
  <c r="AG36" i="7"/>
  <c r="AG23" i="7" s="1"/>
  <c r="W36" i="7"/>
  <c r="W23" i="7" s="1"/>
  <c r="Q36" i="7"/>
  <c r="Q23" i="7" s="1"/>
  <c r="K36" i="7"/>
  <c r="K23" i="7" s="1"/>
  <c r="I36" i="7"/>
  <c r="I23" i="7" s="1"/>
  <c r="BA36" i="6"/>
  <c r="AS36" i="6"/>
  <c r="AS23" i="6" s="1"/>
  <c r="AO36" i="6"/>
  <c r="AO23" i="6" s="1"/>
  <c r="AC36" i="6"/>
  <c r="AC23" i="6" s="1"/>
  <c r="U36" i="6"/>
  <c r="U23" i="6" s="1"/>
  <c r="Q36" i="6"/>
  <c r="Q23" i="6" s="1"/>
  <c r="E36" i="6"/>
  <c r="E23" i="6" s="1"/>
  <c r="AM36" i="6"/>
  <c r="AM23" i="6" s="1"/>
  <c r="O36" i="6"/>
  <c r="O23" i="6" s="1"/>
  <c r="AG36" i="6"/>
  <c r="AG23" i="6" s="1"/>
  <c r="I36" i="6"/>
  <c r="I23" i="6" s="1"/>
  <c r="BA36" i="7"/>
  <c r="U36" i="7"/>
  <c r="U23" i="7" s="1"/>
  <c r="E36" i="7"/>
  <c r="E23" i="7" s="1"/>
  <c r="AB36" i="7"/>
  <c r="AB23" i="7" s="1"/>
  <c r="AZ36" i="6"/>
  <c r="P36" i="6"/>
  <c r="P23" i="6" s="1"/>
  <c r="AZ36" i="7"/>
  <c r="AN36" i="7"/>
  <c r="AN23" i="7" s="1"/>
  <c r="P36" i="7"/>
  <c r="P23" i="7" s="1"/>
  <c r="AN36" i="6"/>
  <c r="AN23" i="6" s="1"/>
  <c r="AB36" i="6"/>
  <c r="AB23" i="6" s="1"/>
  <c r="AI36" i="6"/>
  <c r="AI23" i="6" s="1"/>
  <c r="K36" i="6"/>
  <c r="K23" i="6" s="1"/>
  <c r="AT36" i="6"/>
  <c r="AT23" i="6" s="1"/>
  <c r="AH36" i="6"/>
  <c r="AH23" i="6" s="1"/>
  <c r="V36" i="6"/>
  <c r="V23" i="6" s="1"/>
  <c r="J36" i="6"/>
  <c r="J23" i="6" s="1"/>
  <c r="AT36" i="7"/>
  <c r="AT23" i="7" s="1"/>
  <c r="AH36" i="7"/>
  <c r="AH23" i="7" s="1"/>
  <c r="V36" i="7"/>
  <c r="V23" i="7" s="1"/>
  <c r="J36" i="7"/>
  <c r="J23" i="7" s="1"/>
  <c r="AU36" i="6"/>
  <c r="AU23" i="6" s="1"/>
  <c r="W36" i="6"/>
  <c r="W23" i="6" s="1"/>
  <c r="AY36" i="6"/>
  <c r="AY23" i="6" s="1"/>
  <c r="AA36" i="6"/>
  <c r="AA23" i="6" s="1"/>
  <c r="AM36" i="7"/>
  <c r="AM23" i="7" s="1"/>
  <c r="AA36" i="7"/>
  <c r="AA23" i="7" s="1"/>
  <c r="O36" i="7"/>
  <c r="O23" i="7" s="1"/>
  <c r="AO36" i="7"/>
  <c r="AO23" i="7" s="1"/>
  <c r="AC36" i="7"/>
  <c r="AC23" i="7" s="1"/>
  <c r="I48" i="6"/>
  <c r="I24" i="6" s="1"/>
  <c r="U48" i="7"/>
  <c r="U24" i="7" s="1"/>
  <c r="AH48" i="7"/>
  <c r="AH24" i="7" s="1"/>
  <c r="AG48" i="7"/>
  <c r="AG24" i="7" s="1"/>
  <c r="V48" i="7"/>
  <c r="V24" i="7" s="1"/>
  <c r="AT48" i="7"/>
  <c r="AT24" i="7" s="1"/>
  <c r="J48" i="7"/>
  <c r="J24" i="7" s="1"/>
  <c r="AU48" i="7"/>
  <c r="AU24" i="7" s="1"/>
  <c r="AO48" i="7"/>
  <c r="AO24" i="7" s="1"/>
  <c r="AI48" i="7"/>
  <c r="AI24" i="7" s="1"/>
  <c r="AC48" i="7"/>
  <c r="AC24" i="7" s="1"/>
  <c r="W48" i="7"/>
  <c r="W24" i="7" s="1"/>
  <c r="Q48" i="7"/>
  <c r="Q24" i="7" s="1"/>
  <c r="K48" i="7"/>
  <c r="K24" i="7" s="1"/>
  <c r="E48" i="7"/>
  <c r="E24" i="7" s="1"/>
  <c r="AS48" i="7"/>
  <c r="AS24" i="7" s="1"/>
  <c r="I48" i="7"/>
  <c r="I24" i="7" s="1"/>
  <c r="AR48" i="7"/>
  <c r="AR24" i="7" s="1"/>
  <c r="AF48" i="7"/>
  <c r="AF24" i="7" s="1"/>
  <c r="T48" i="7"/>
  <c r="T24" i="7" s="1"/>
  <c r="H48" i="7"/>
  <c r="H24" i="7" s="1"/>
  <c r="AN48" i="7"/>
  <c r="AN24" i="7" s="1"/>
  <c r="AB48" i="7"/>
  <c r="AB24" i="7" s="1"/>
  <c r="P48" i="7"/>
  <c r="P24" i="7" s="1"/>
  <c r="AY48" i="7"/>
  <c r="AY24" i="7" s="1"/>
  <c r="AM48" i="7"/>
  <c r="AM24" i="7" s="1"/>
  <c r="AA48" i="7"/>
  <c r="AA24" i="7" s="1"/>
  <c r="O48" i="7"/>
  <c r="O24" i="7" s="1"/>
  <c r="BC48" i="7"/>
  <c r="BC24" i="7" s="1"/>
  <c r="AW48" i="7"/>
  <c r="AW24" i="7" s="1"/>
  <c r="AQ48" i="7"/>
  <c r="AQ24" i="7" s="1"/>
  <c r="AK48" i="7"/>
  <c r="AK24" i="7" s="1"/>
  <c r="AE48" i="7"/>
  <c r="AE24" i="7" s="1"/>
  <c r="Y48" i="7"/>
  <c r="Y24" i="7" s="1"/>
  <c r="S48" i="7"/>
  <c r="S24" i="7" s="1"/>
  <c r="M48" i="7"/>
  <c r="M24" i="7" s="1"/>
  <c r="G48" i="7"/>
  <c r="G24" i="7" s="1"/>
  <c r="AX48" i="7"/>
  <c r="AX24" i="7" s="1"/>
  <c r="AL48" i="7"/>
  <c r="AL24" i="7" s="1"/>
  <c r="Z48" i="7"/>
  <c r="Z24" i="7" s="1"/>
  <c r="N48" i="7"/>
  <c r="N24" i="7" s="1"/>
  <c r="BB48" i="7"/>
  <c r="BB24" i="7" s="1"/>
  <c r="AV48" i="7"/>
  <c r="AV24" i="7" s="1"/>
  <c r="AP48" i="7"/>
  <c r="AP24" i="7" s="1"/>
  <c r="AJ48" i="7"/>
  <c r="AJ24" i="7" s="1"/>
  <c r="AD48" i="7"/>
  <c r="AD24" i="7" s="1"/>
  <c r="X48" i="7"/>
  <c r="X24" i="7" s="1"/>
  <c r="R48" i="7"/>
  <c r="R24" i="7" s="1"/>
  <c r="L48" i="7"/>
  <c r="L24" i="7" s="1"/>
  <c r="F48" i="7"/>
  <c r="F24" i="7" s="1"/>
  <c r="BC36" i="7"/>
  <c r="BC23" i="7" s="1"/>
  <c r="AW36" i="7"/>
  <c r="AW23" i="7" s="1"/>
  <c r="AQ36" i="7"/>
  <c r="AQ23" i="7" s="1"/>
  <c r="AK36" i="7"/>
  <c r="AK23" i="7" s="1"/>
  <c r="AE36" i="7"/>
  <c r="AE23" i="7" s="1"/>
  <c r="Y36" i="7"/>
  <c r="Y23" i="7" s="1"/>
  <c r="S36" i="7"/>
  <c r="S23" i="7" s="1"/>
  <c r="M36" i="7"/>
  <c r="M23" i="7" s="1"/>
  <c r="G36" i="7"/>
  <c r="G23" i="7" s="1"/>
  <c r="BB36" i="7"/>
  <c r="BB23" i="7" s="1"/>
  <c r="AV36" i="7"/>
  <c r="AV23" i="7" s="1"/>
  <c r="AP36" i="7"/>
  <c r="AP23" i="7" s="1"/>
  <c r="AJ36" i="7"/>
  <c r="AJ23" i="7" s="1"/>
  <c r="AD36" i="7"/>
  <c r="AD23" i="7" s="1"/>
  <c r="X36" i="7"/>
  <c r="X23" i="7" s="1"/>
  <c r="R36" i="7"/>
  <c r="R23" i="7" s="1"/>
  <c r="L36" i="7"/>
  <c r="L23" i="7" s="1"/>
  <c r="F36" i="7"/>
  <c r="F23" i="7" s="1"/>
  <c r="AX36" i="7"/>
  <c r="AX23" i="7" s="1"/>
  <c r="AR36" i="7"/>
  <c r="AR23" i="7" s="1"/>
  <c r="AL36" i="7"/>
  <c r="AL23" i="7" s="1"/>
  <c r="AF36" i="7"/>
  <c r="AF23" i="7" s="1"/>
  <c r="Z36" i="7"/>
  <c r="Z23" i="7" s="1"/>
  <c r="T36" i="7"/>
  <c r="T23" i="7" s="1"/>
  <c r="N36" i="7"/>
  <c r="N23" i="7" s="1"/>
  <c r="H36" i="7"/>
  <c r="H23" i="7" s="1"/>
  <c r="AG48" i="6"/>
  <c r="AG24" i="6" s="1"/>
  <c r="AM48" i="6"/>
  <c r="AM24" i="6" s="1"/>
  <c r="U48" i="6"/>
  <c r="U24" i="6" s="1"/>
  <c r="AS48" i="6"/>
  <c r="AS24" i="6" s="1"/>
  <c r="AA48" i="6"/>
  <c r="AA24" i="6" s="1"/>
  <c r="AU48" i="6"/>
  <c r="AU24" i="6" s="1"/>
  <c r="AO48" i="6"/>
  <c r="AO24" i="6" s="1"/>
  <c r="AI48" i="6"/>
  <c r="AI24" i="6" s="1"/>
  <c r="AC48" i="6"/>
  <c r="AC24" i="6" s="1"/>
  <c r="W48" i="6"/>
  <c r="W24" i="6" s="1"/>
  <c r="Q48" i="6"/>
  <c r="Q24" i="6" s="1"/>
  <c r="K48" i="6"/>
  <c r="K24" i="6" s="1"/>
  <c r="E48" i="6"/>
  <c r="E24" i="6" s="1"/>
  <c r="Y48" i="6"/>
  <c r="Y24" i="6" s="1"/>
  <c r="G48" i="6"/>
  <c r="G24" i="6" s="1"/>
  <c r="AY48" i="6"/>
  <c r="AY24" i="6" s="1"/>
  <c r="O48" i="6"/>
  <c r="O24" i="6" s="1"/>
  <c r="M48" i="6"/>
  <c r="M24" i="6" s="1"/>
  <c r="AX48" i="6"/>
  <c r="AX24" i="6" s="1"/>
  <c r="BC48" i="6"/>
  <c r="BC24" i="6" s="1"/>
  <c r="AK48" i="6"/>
  <c r="AK24" i="6" s="1"/>
  <c r="S48" i="6"/>
  <c r="S24" i="6" s="1"/>
  <c r="AQ48" i="6"/>
  <c r="AQ24" i="6" s="1"/>
  <c r="AW48" i="6"/>
  <c r="AW24" i="6" s="1"/>
  <c r="AE48" i="6"/>
  <c r="AE24" i="6" s="1"/>
  <c r="BC36" i="6"/>
  <c r="BC23" i="6" s="1"/>
  <c r="AW36" i="6"/>
  <c r="AW23" i="6" s="1"/>
  <c r="AQ36" i="6"/>
  <c r="AQ23" i="6" s="1"/>
  <c r="AK36" i="6"/>
  <c r="AK23" i="6" s="1"/>
  <c r="AE36" i="6"/>
  <c r="AE23" i="6" s="1"/>
  <c r="Y36" i="6"/>
  <c r="Y23" i="6" s="1"/>
  <c r="S36" i="6"/>
  <c r="S23" i="6" s="1"/>
  <c r="M36" i="6"/>
  <c r="M23" i="6" s="1"/>
  <c r="G36" i="6"/>
  <c r="G23" i="6" s="1"/>
  <c r="BB36" i="6"/>
  <c r="BB23" i="6" s="1"/>
  <c r="AV36" i="6"/>
  <c r="AV23" i="6" s="1"/>
  <c r="AP36" i="6"/>
  <c r="AP23" i="6" s="1"/>
  <c r="AJ36" i="6"/>
  <c r="AJ23" i="6" s="1"/>
  <c r="AD36" i="6"/>
  <c r="AD23" i="6" s="1"/>
  <c r="X36" i="6"/>
  <c r="X23" i="6" s="1"/>
  <c r="R36" i="6"/>
  <c r="R23" i="6" s="1"/>
  <c r="L36" i="6"/>
  <c r="L23" i="6" s="1"/>
  <c r="F36" i="6"/>
  <c r="F23" i="6" s="1"/>
  <c r="AX36" i="6"/>
  <c r="AX23" i="6" s="1"/>
  <c r="AR36" i="6"/>
  <c r="AR23" i="6" s="1"/>
  <c r="AL36" i="6"/>
  <c r="AL23" i="6" s="1"/>
  <c r="AF36" i="6"/>
  <c r="AF23" i="6" s="1"/>
  <c r="Z36" i="6"/>
  <c r="Z23" i="6" s="1"/>
  <c r="T36" i="6"/>
  <c r="T23" i="6" s="1"/>
  <c r="N36" i="6"/>
  <c r="N23" i="6" s="1"/>
  <c r="H36" i="6"/>
  <c r="H23" i="6" s="1"/>
  <c r="E78" i="5"/>
  <c r="E77" i="5" s="1"/>
  <c r="F78" i="5"/>
  <c r="F77" i="5" s="1"/>
  <c r="G78" i="5"/>
  <c r="G77" i="5" s="1"/>
  <c r="H78" i="5"/>
  <c r="H77" i="5" s="1"/>
  <c r="I78" i="5"/>
  <c r="I77" i="5" s="1"/>
  <c r="J78" i="5"/>
  <c r="J77" i="5" s="1"/>
  <c r="K78" i="5"/>
  <c r="K77" i="5" s="1"/>
  <c r="L78" i="5"/>
  <c r="L77" i="5" s="1"/>
  <c r="M78" i="5"/>
  <c r="M77" i="5" s="1"/>
  <c r="N78" i="5"/>
  <c r="N77" i="5" s="1"/>
  <c r="O78" i="5"/>
  <c r="O77" i="5" s="1"/>
  <c r="P78" i="5"/>
  <c r="P77" i="5" s="1"/>
  <c r="Q78" i="5"/>
  <c r="Q77" i="5" s="1"/>
  <c r="R78" i="5"/>
  <c r="R77" i="5" s="1"/>
  <c r="S78" i="5"/>
  <c r="S77" i="5" s="1"/>
  <c r="T78" i="5"/>
  <c r="T77" i="5" s="1"/>
  <c r="U78" i="5"/>
  <c r="U77" i="5" s="1"/>
  <c r="V78" i="5"/>
  <c r="V77" i="5" s="1"/>
  <c r="W78" i="5"/>
  <c r="W77" i="5" s="1"/>
  <c r="X78" i="5"/>
  <c r="X77" i="5" s="1"/>
  <c r="Y78" i="5"/>
  <c r="Y77" i="5" s="1"/>
  <c r="Z78" i="5"/>
  <c r="Z77" i="5" s="1"/>
  <c r="AA78" i="5"/>
  <c r="AA77" i="5" s="1"/>
  <c r="AB78" i="5"/>
  <c r="AB77" i="5" s="1"/>
  <c r="AC78" i="5"/>
  <c r="AC77" i="5" s="1"/>
  <c r="AD78" i="5"/>
  <c r="AD77" i="5" s="1"/>
  <c r="AE78" i="5"/>
  <c r="AE77" i="5" s="1"/>
  <c r="AF78" i="5"/>
  <c r="AF77" i="5" s="1"/>
  <c r="AG78" i="5"/>
  <c r="AG77" i="5" s="1"/>
  <c r="AH78" i="5"/>
  <c r="AH77" i="5" s="1"/>
  <c r="AI78" i="5"/>
  <c r="AI77" i="5" s="1"/>
  <c r="AJ78" i="5"/>
  <c r="AJ77" i="5" s="1"/>
  <c r="AK78" i="5"/>
  <c r="AK77" i="5" s="1"/>
  <c r="AL78" i="5"/>
  <c r="AL77" i="5" s="1"/>
  <c r="AM78" i="5"/>
  <c r="AM77" i="5" s="1"/>
  <c r="AN78" i="5"/>
  <c r="AN77" i="5" s="1"/>
  <c r="AO78" i="5"/>
  <c r="AO77" i="5" s="1"/>
  <c r="AP78" i="5"/>
  <c r="AP77" i="5" s="1"/>
  <c r="AQ78" i="5"/>
  <c r="AQ77" i="5" s="1"/>
  <c r="AR78" i="5"/>
  <c r="AR77" i="5" s="1"/>
  <c r="AS78" i="5"/>
  <c r="AS77" i="5" s="1"/>
  <c r="AT78" i="5"/>
  <c r="AT77" i="5" s="1"/>
  <c r="AU78" i="5"/>
  <c r="AU77" i="5" s="1"/>
  <c r="AV78" i="5"/>
  <c r="AV77" i="5" s="1"/>
  <c r="AW78" i="5"/>
  <c r="AW77" i="5" s="1"/>
  <c r="AX78" i="5"/>
  <c r="AX77" i="5" s="1"/>
  <c r="AY78" i="5"/>
  <c r="AY77" i="5" s="1"/>
  <c r="BA78" i="5"/>
  <c r="BA77" i="5" s="1"/>
  <c r="BB78" i="5"/>
  <c r="BC79" i="5"/>
  <c r="BC78" i="5" s="1"/>
  <c r="BC77" i="5" s="1"/>
  <c r="BC28" i="5" s="1"/>
  <c r="D78" i="5"/>
  <c r="D77" i="5" s="1"/>
  <c r="E26" i="5"/>
  <c r="F26" i="5"/>
  <c r="G26" i="5"/>
  <c r="H26" i="5"/>
  <c r="I26" i="5"/>
  <c r="J26" i="5"/>
  <c r="K26" i="5"/>
  <c r="L26" i="5"/>
  <c r="M26" i="5"/>
  <c r="N26" i="5"/>
  <c r="O26" i="5"/>
  <c r="P26" i="5"/>
  <c r="Q26" i="5"/>
  <c r="R26" i="5"/>
  <c r="S26" i="5"/>
  <c r="T26" i="5"/>
  <c r="U26" i="5"/>
  <c r="V26" i="5"/>
  <c r="W26" i="5"/>
  <c r="X26" i="5"/>
  <c r="Y26" i="5"/>
  <c r="Z26" i="5"/>
  <c r="AA26" i="5"/>
  <c r="AB26" i="5"/>
  <c r="AC26" i="5"/>
  <c r="AD26" i="5"/>
  <c r="AE26" i="5"/>
  <c r="AF26" i="5"/>
  <c r="AG26" i="5"/>
  <c r="AH26" i="5"/>
  <c r="AI26" i="5"/>
  <c r="AJ26" i="5"/>
  <c r="AK26" i="5"/>
  <c r="AL26" i="5"/>
  <c r="AM26" i="5"/>
  <c r="AN26" i="5"/>
  <c r="AO26" i="5"/>
  <c r="AP26" i="5"/>
  <c r="AQ26" i="5"/>
  <c r="AR26" i="5"/>
  <c r="AS26" i="5"/>
  <c r="AT26" i="5"/>
  <c r="AU26" i="5"/>
  <c r="AV26" i="5"/>
  <c r="AW26" i="5"/>
  <c r="AX26" i="5"/>
  <c r="AY26" i="5"/>
  <c r="AZ26" i="5"/>
  <c r="BA26" i="5"/>
  <c r="BB26" i="5"/>
  <c r="BC72" i="5"/>
  <c r="BC26" i="5" s="1"/>
  <c r="E69" i="5"/>
  <c r="E25" i="5" s="1"/>
  <c r="F69" i="5"/>
  <c r="F25" i="5" s="1"/>
  <c r="G69" i="5"/>
  <c r="G25" i="5" s="1"/>
  <c r="H69" i="5"/>
  <c r="H25" i="5" s="1"/>
  <c r="I69" i="5"/>
  <c r="I25" i="5" s="1"/>
  <c r="J69" i="5"/>
  <c r="J25" i="5" s="1"/>
  <c r="K69" i="5"/>
  <c r="K25" i="5" s="1"/>
  <c r="L69" i="5"/>
  <c r="L25" i="5" s="1"/>
  <c r="M69" i="5"/>
  <c r="M25" i="5" s="1"/>
  <c r="N69" i="5"/>
  <c r="N25" i="5" s="1"/>
  <c r="O69" i="5"/>
  <c r="O25" i="5" s="1"/>
  <c r="P69" i="5"/>
  <c r="P25" i="5" s="1"/>
  <c r="Q69" i="5"/>
  <c r="Q25" i="5" s="1"/>
  <c r="R69" i="5"/>
  <c r="R25" i="5" s="1"/>
  <c r="S69" i="5"/>
  <c r="S25" i="5" s="1"/>
  <c r="T69" i="5"/>
  <c r="T25" i="5" s="1"/>
  <c r="U69" i="5"/>
  <c r="U25" i="5" s="1"/>
  <c r="V69" i="5"/>
  <c r="V25" i="5" s="1"/>
  <c r="W69" i="5"/>
  <c r="W25" i="5" s="1"/>
  <c r="X69" i="5"/>
  <c r="X25" i="5" s="1"/>
  <c r="Y69" i="5"/>
  <c r="Y25" i="5" s="1"/>
  <c r="Z69" i="5"/>
  <c r="Z25" i="5" s="1"/>
  <c r="AA69" i="5"/>
  <c r="AA25" i="5" s="1"/>
  <c r="AB69" i="5"/>
  <c r="AB25" i="5" s="1"/>
  <c r="AC69" i="5"/>
  <c r="AC25" i="5" s="1"/>
  <c r="AD69" i="5"/>
  <c r="AD25" i="5" s="1"/>
  <c r="AE69" i="5"/>
  <c r="AE25" i="5" s="1"/>
  <c r="AF69" i="5"/>
  <c r="AF25" i="5" s="1"/>
  <c r="AG69" i="5"/>
  <c r="AG25" i="5" s="1"/>
  <c r="AH69" i="5"/>
  <c r="AH25" i="5" s="1"/>
  <c r="AI69" i="5"/>
  <c r="AI25" i="5" s="1"/>
  <c r="AJ69" i="5"/>
  <c r="AJ25" i="5" s="1"/>
  <c r="AK69" i="5"/>
  <c r="AK25" i="5" s="1"/>
  <c r="AL69" i="5"/>
  <c r="AL25" i="5" s="1"/>
  <c r="AM69" i="5"/>
  <c r="AM25" i="5" s="1"/>
  <c r="AN69" i="5"/>
  <c r="AN25" i="5" s="1"/>
  <c r="AO69" i="5"/>
  <c r="AO25" i="5" s="1"/>
  <c r="AP69" i="5"/>
  <c r="AP25" i="5" s="1"/>
  <c r="AQ69" i="5"/>
  <c r="AQ25" i="5" s="1"/>
  <c r="AR69" i="5"/>
  <c r="AR25" i="5" s="1"/>
  <c r="AS69" i="5"/>
  <c r="AS25" i="5" s="1"/>
  <c r="AT69" i="5"/>
  <c r="AT25" i="5" s="1"/>
  <c r="AU69" i="5"/>
  <c r="AU25" i="5" s="1"/>
  <c r="AV69" i="5"/>
  <c r="AV25" i="5" s="1"/>
  <c r="AW69" i="5"/>
  <c r="AW25" i="5" s="1"/>
  <c r="AX69" i="5"/>
  <c r="AX25" i="5" s="1"/>
  <c r="AY69" i="5"/>
  <c r="AY25" i="5" s="1"/>
  <c r="AZ69" i="5"/>
  <c r="AZ25" i="5" s="1"/>
  <c r="BA69" i="5"/>
  <c r="BA25" i="5" s="1"/>
  <c r="BB69" i="5"/>
  <c r="BB25" i="5" s="1"/>
  <c r="BC69" i="5"/>
  <c r="BC25" i="5" s="1"/>
  <c r="E66" i="5"/>
  <c r="F66" i="5"/>
  <c r="G66" i="5"/>
  <c r="H66" i="5"/>
  <c r="I66" i="5"/>
  <c r="J66" i="5"/>
  <c r="K66" i="5"/>
  <c r="L66" i="5"/>
  <c r="M66" i="5"/>
  <c r="N66" i="5"/>
  <c r="O66" i="5"/>
  <c r="P66" i="5"/>
  <c r="Q66" i="5"/>
  <c r="R66" i="5"/>
  <c r="S66" i="5"/>
  <c r="T66" i="5"/>
  <c r="U66" i="5"/>
  <c r="V66" i="5"/>
  <c r="W66" i="5"/>
  <c r="X66" i="5"/>
  <c r="Y66" i="5"/>
  <c r="Z66" i="5"/>
  <c r="AA66" i="5"/>
  <c r="AB66" i="5"/>
  <c r="AC66" i="5"/>
  <c r="AD66" i="5"/>
  <c r="AE66" i="5"/>
  <c r="AF66" i="5"/>
  <c r="AG66" i="5"/>
  <c r="AH66" i="5"/>
  <c r="AI66" i="5"/>
  <c r="AJ66" i="5"/>
  <c r="AK66" i="5"/>
  <c r="AL66" i="5"/>
  <c r="AM66" i="5"/>
  <c r="AN66" i="5"/>
  <c r="AO66" i="5"/>
  <c r="AP66" i="5"/>
  <c r="AQ66" i="5"/>
  <c r="AR66" i="5"/>
  <c r="AS66" i="5"/>
  <c r="AT66" i="5"/>
  <c r="AU66" i="5"/>
  <c r="AV66" i="5"/>
  <c r="AW66" i="5"/>
  <c r="AX66" i="5"/>
  <c r="AY66" i="5"/>
  <c r="BA66" i="5"/>
  <c r="BB66" i="5"/>
  <c r="BC67" i="5"/>
  <c r="BC66" i="5" s="1"/>
  <c r="E56" i="5"/>
  <c r="F56" i="5"/>
  <c r="G56" i="5"/>
  <c r="H56" i="5"/>
  <c r="I56" i="5"/>
  <c r="J56" i="5"/>
  <c r="K56" i="5"/>
  <c r="L56" i="5"/>
  <c r="M56" i="5"/>
  <c r="N56" i="5"/>
  <c r="O56" i="5"/>
  <c r="P56" i="5"/>
  <c r="Q56" i="5"/>
  <c r="R56" i="5"/>
  <c r="S56" i="5"/>
  <c r="T56" i="5"/>
  <c r="U56" i="5"/>
  <c r="V56" i="5"/>
  <c r="W56" i="5"/>
  <c r="X56" i="5"/>
  <c r="Y56" i="5"/>
  <c r="Z56" i="5"/>
  <c r="AA56" i="5"/>
  <c r="AB56" i="5"/>
  <c r="AC56" i="5"/>
  <c r="AD56" i="5"/>
  <c r="AE56" i="5"/>
  <c r="AF56" i="5"/>
  <c r="AG56" i="5"/>
  <c r="AH56" i="5"/>
  <c r="AI56" i="5"/>
  <c r="AJ56" i="5"/>
  <c r="AK56" i="5"/>
  <c r="AL56" i="5"/>
  <c r="AM56" i="5"/>
  <c r="AN56" i="5"/>
  <c r="AO56" i="5"/>
  <c r="AP56" i="5"/>
  <c r="AQ56" i="5"/>
  <c r="AR56" i="5"/>
  <c r="AS56" i="5"/>
  <c r="AT56" i="5"/>
  <c r="AU56" i="5"/>
  <c r="AV56" i="5"/>
  <c r="AW56" i="5"/>
  <c r="AX56" i="5"/>
  <c r="AY56" i="5"/>
  <c r="BB56" i="5"/>
  <c r="BC57" i="5"/>
  <c r="BC56" i="5" s="1"/>
  <c r="D56" i="5"/>
  <c r="E53" i="5"/>
  <c r="E52" i="5" s="1"/>
  <c r="F53" i="5"/>
  <c r="F52" i="5" s="1"/>
  <c r="G53" i="5"/>
  <c r="G52" i="5" s="1"/>
  <c r="H53" i="5"/>
  <c r="H52" i="5" s="1"/>
  <c r="I53" i="5"/>
  <c r="I52" i="5" s="1"/>
  <c r="J53" i="5"/>
  <c r="J52" i="5" s="1"/>
  <c r="K53" i="5"/>
  <c r="K52" i="5" s="1"/>
  <c r="L53" i="5"/>
  <c r="L52" i="5" s="1"/>
  <c r="M53" i="5"/>
  <c r="M52" i="5" s="1"/>
  <c r="N53" i="5"/>
  <c r="N52" i="5" s="1"/>
  <c r="O53" i="5"/>
  <c r="O52" i="5" s="1"/>
  <c r="P53" i="5"/>
  <c r="P52" i="5" s="1"/>
  <c r="Q53" i="5"/>
  <c r="Q52" i="5" s="1"/>
  <c r="R53" i="5"/>
  <c r="R52" i="5" s="1"/>
  <c r="S53" i="5"/>
  <c r="S52" i="5" s="1"/>
  <c r="T53" i="5"/>
  <c r="T52" i="5" s="1"/>
  <c r="U53" i="5"/>
  <c r="U52" i="5" s="1"/>
  <c r="V53" i="5"/>
  <c r="V52" i="5" s="1"/>
  <c r="W53" i="5"/>
  <c r="W52" i="5" s="1"/>
  <c r="X53" i="5"/>
  <c r="X52" i="5" s="1"/>
  <c r="Y53" i="5"/>
  <c r="Y52" i="5" s="1"/>
  <c r="Z53" i="5"/>
  <c r="Z52" i="5" s="1"/>
  <c r="AA53" i="5"/>
  <c r="AA52" i="5" s="1"/>
  <c r="AB53" i="5"/>
  <c r="AB52" i="5" s="1"/>
  <c r="AC53" i="5"/>
  <c r="AC52" i="5" s="1"/>
  <c r="AD52" i="5"/>
  <c r="AE53" i="5"/>
  <c r="AE52" i="5" s="1"/>
  <c r="AF53" i="5"/>
  <c r="AF52" i="5" s="1"/>
  <c r="AG53" i="5"/>
  <c r="AG52" i="5" s="1"/>
  <c r="AH53" i="5"/>
  <c r="AH52" i="5" s="1"/>
  <c r="AI53" i="5"/>
  <c r="AI52" i="5" s="1"/>
  <c r="AJ53" i="5"/>
  <c r="AJ52" i="5" s="1"/>
  <c r="AK53" i="5"/>
  <c r="AK52" i="5" s="1"/>
  <c r="AL53" i="5"/>
  <c r="AL52" i="5" s="1"/>
  <c r="AM53" i="5"/>
  <c r="AM52" i="5" s="1"/>
  <c r="AN53" i="5"/>
  <c r="AN52" i="5" s="1"/>
  <c r="AO53" i="5"/>
  <c r="AO52" i="5" s="1"/>
  <c r="AP53" i="5"/>
  <c r="AP52" i="5" s="1"/>
  <c r="AQ53" i="5"/>
  <c r="AQ52" i="5" s="1"/>
  <c r="AR53" i="5"/>
  <c r="AR52" i="5" s="1"/>
  <c r="AS53" i="5"/>
  <c r="AS52" i="5" s="1"/>
  <c r="AT53" i="5"/>
  <c r="AT52" i="5" s="1"/>
  <c r="AU53" i="5"/>
  <c r="AU52" i="5" s="1"/>
  <c r="AV53" i="5"/>
  <c r="AV52" i="5" s="1"/>
  <c r="AW53" i="5"/>
  <c r="AW52" i="5" s="1"/>
  <c r="AX53" i="5"/>
  <c r="AX52" i="5" s="1"/>
  <c r="AY53" i="5"/>
  <c r="AY52" i="5" s="1"/>
  <c r="BB53" i="5"/>
  <c r="BB52" i="5" s="1"/>
  <c r="BC53" i="5"/>
  <c r="BC52" i="5" s="1"/>
  <c r="E49" i="5"/>
  <c r="F49" i="5"/>
  <c r="G49" i="5"/>
  <c r="H49" i="5"/>
  <c r="K49" i="5"/>
  <c r="L49" i="5"/>
  <c r="M49" i="5"/>
  <c r="N49" i="5"/>
  <c r="P49" i="5"/>
  <c r="Q49" i="5"/>
  <c r="R49" i="5"/>
  <c r="S49" i="5"/>
  <c r="T49" i="5"/>
  <c r="U49" i="5"/>
  <c r="V49" i="5"/>
  <c r="W49" i="5"/>
  <c r="X49" i="5"/>
  <c r="Y49" i="5"/>
  <c r="Z49" i="5"/>
  <c r="AA49" i="5"/>
  <c r="AC49" i="5"/>
  <c r="AD49" i="5"/>
  <c r="AE49" i="5"/>
  <c r="AF49" i="5"/>
  <c r="AH49" i="5"/>
  <c r="AI49" i="5"/>
  <c r="AJ49" i="5"/>
  <c r="AK49" i="5"/>
  <c r="AL49" i="5"/>
  <c r="AM49" i="5"/>
  <c r="AN49" i="5"/>
  <c r="AO49" i="5"/>
  <c r="AP49" i="5"/>
  <c r="AQ49" i="5"/>
  <c r="AR49" i="5"/>
  <c r="AS49" i="5"/>
  <c r="AU49" i="5"/>
  <c r="AV49" i="5"/>
  <c r="AW49" i="5"/>
  <c r="AX49" i="5"/>
  <c r="AY49" i="5"/>
  <c r="AZ49" i="5"/>
  <c r="BA49" i="5"/>
  <c r="BB49" i="5"/>
  <c r="BC50" i="5"/>
  <c r="BC49" i="5" s="1"/>
  <c r="I49" i="5"/>
  <c r="J49" i="5"/>
  <c r="O49" i="5"/>
  <c r="AB49" i="5"/>
  <c r="AG49" i="5"/>
  <c r="AT49" i="5"/>
  <c r="E45" i="5"/>
  <c r="F45" i="5"/>
  <c r="G45" i="5"/>
  <c r="H45"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AS45" i="5"/>
  <c r="AT45" i="5"/>
  <c r="AU45" i="5"/>
  <c r="AV45" i="5"/>
  <c r="AW45" i="5"/>
  <c r="AX45" i="5"/>
  <c r="AY45" i="5"/>
  <c r="AZ45" i="5"/>
  <c r="BA45" i="5"/>
  <c r="BB45" i="5"/>
  <c r="BC45" i="5"/>
  <c r="E41" i="5"/>
  <c r="F41" i="5"/>
  <c r="G41" i="5"/>
  <c r="H41" i="5"/>
  <c r="I41" i="5"/>
  <c r="J41" i="5"/>
  <c r="K41" i="5"/>
  <c r="L41" i="5"/>
  <c r="M41" i="5"/>
  <c r="N41" i="5"/>
  <c r="O41" i="5"/>
  <c r="P41" i="5"/>
  <c r="Q41" i="5"/>
  <c r="R41" i="5"/>
  <c r="S41" i="5"/>
  <c r="T41" i="5"/>
  <c r="U41" i="5"/>
  <c r="V41" i="5"/>
  <c r="W41" i="5"/>
  <c r="X41" i="5"/>
  <c r="Y41" i="5"/>
  <c r="Z41" i="5"/>
  <c r="AA41" i="5"/>
  <c r="AB41" i="5"/>
  <c r="AC41" i="5"/>
  <c r="AD41" i="5"/>
  <c r="AE41" i="5"/>
  <c r="AF41" i="5"/>
  <c r="AG41" i="5"/>
  <c r="AH41" i="5"/>
  <c r="AI41" i="5"/>
  <c r="AJ41" i="5"/>
  <c r="AK41" i="5"/>
  <c r="AL41" i="5"/>
  <c r="AM41" i="5"/>
  <c r="AN41" i="5"/>
  <c r="AO41" i="5"/>
  <c r="AP41" i="5"/>
  <c r="AQ41" i="5"/>
  <c r="AR41" i="5"/>
  <c r="AS41" i="5"/>
  <c r="AT41" i="5"/>
  <c r="AU41" i="5"/>
  <c r="AV41" i="5"/>
  <c r="AW41" i="5"/>
  <c r="AX41" i="5"/>
  <c r="AY41" i="5"/>
  <c r="AZ41" i="5"/>
  <c r="BA41" i="5"/>
  <c r="BB41" i="5"/>
  <c r="BC41" i="5"/>
  <c r="E37" i="5"/>
  <c r="F37" i="5"/>
  <c r="G37" i="5"/>
  <c r="H37" i="5"/>
  <c r="I37" i="5"/>
  <c r="J37" i="5"/>
  <c r="K37" i="5"/>
  <c r="L37" i="5"/>
  <c r="M37" i="5"/>
  <c r="N37" i="5"/>
  <c r="O37" i="5"/>
  <c r="P37" i="5"/>
  <c r="Q37" i="5"/>
  <c r="R37" i="5"/>
  <c r="S37" i="5"/>
  <c r="T37" i="5"/>
  <c r="U37" i="5"/>
  <c r="V37" i="5"/>
  <c r="W37" i="5"/>
  <c r="X37" i="5"/>
  <c r="Y37" i="5"/>
  <c r="Z37" i="5"/>
  <c r="AA37" i="5"/>
  <c r="AB37" i="5"/>
  <c r="AC37" i="5"/>
  <c r="AD37" i="5"/>
  <c r="AE37" i="5"/>
  <c r="AF37" i="5"/>
  <c r="AG37" i="5"/>
  <c r="AH37" i="5"/>
  <c r="AI37" i="5"/>
  <c r="AJ37" i="5"/>
  <c r="AK37" i="5"/>
  <c r="AL37" i="5"/>
  <c r="AM37" i="5"/>
  <c r="AN37" i="5"/>
  <c r="AO37" i="5"/>
  <c r="AP37" i="5"/>
  <c r="AQ37" i="5"/>
  <c r="AR37" i="5"/>
  <c r="AS37" i="5"/>
  <c r="AT37" i="5"/>
  <c r="AU37" i="5"/>
  <c r="AV37" i="5"/>
  <c r="AW37" i="5"/>
  <c r="AX37" i="5"/>
  <c r="AY37" i="5"/>
  <c r="AZ37" i="5"/>
  <c r="BA37" i="5"/>
  <c r="BB37" i="5"/>
  <c r="BC37" i="5"/>
  <c r="E31" i="5"/>
  <c r="E30" i="5" s="1"/>
  <c r="F31" i="5"/>
  <c r="F30" i="5" s="1"/>
  <c r="G31" i="5"/>
  <c r="G30" i="5" s="1"/>
  <c r="H31" i="5"/>
  <c r="H30" i="5" s="1"/>
  <c r="I31" i="5"/>
  <c r="I30" i="5" s="1"/>
  <c r="J31" i="5"/>
  <c r="J30" i="5" s="1"/>
  <c r="K31" i="5"/>
  <c r="K30" i="5" s="1"/>
  <c r="L31" i="5"/>
  <c r="L30" i="5" s="1"/>
  <c r="M31" i="5"/>
  <c r="M30" i="5" s="1"/>
  <c r="N31" i="5"/>
  <c r="N30" i="5" s="1"/>
  <c r="O31" i="5"/>
  <c r="O30" i="5" s="1"/>
  <c r="P31" i="5"/>
  <c r="P30" i="5" s="1"/>
  <c r="Q31" i="5"/>
  <c r="Q30" i="5" s="1"/>
  <c r="R31" i="5"/>
  <c r="R30" i="5" s="1"/>
  <c r="S31" i="5"/>
  <c r="S30" i="5" s="1"/>
  <c r="T31" i="5"/>
  <c r="T30" i="5" s="1"/>
  <c r="U31" i="5"/>
  <c r="U30" i="5" s="1"/>
  <c r="V31" i="5"/>
  <c r="V30" i="5" s="1"/>
  <c r="W31" i="5"/>
  <c r="W30" i="5" s="1"/>
  <c r="X31" i="5"/>
  <c r="X30" i="5" s="1"/>
  <c r="Y31" i="5"/>
  <c r="Y30" i="5" s="1"/>
  <c r="Z31" i="5"/>
  <c r="Z30" i="5" s="1"/>
  <c r="AA31" i="5"/>
  <c r="AA30" i="5" s="1"/>
  <c r="AB31" i="5"/>
  <c r="AB30" i="5" s="1"/>
  <c r="AC31" i="5"/>
  <c r="AC30" i="5" s="1"/>
  <c r="AD31" i="5"/>
  <c r="AD30" i="5" s="1"/>
  <c r="AE31" i="5"/>
  <c r="AE30" i="5" s="1"/>
  <c r="AF31" i="5"/>
  <c r="AF30" i="5" s="1"/>
  <c r="AG31" i="5"/>
  <c r="AG30" i="5" s="1"/>
  <c r="AH31" i="5"/>
  <c r="AH30" i="5" s="1"/>
  <c r="AI31" i="5"/>
  <c r="AI30" i="5" s="1"/>
  <c r="AJ31" i="5"/>
  <c r="AJ30" i="5" s="1"/>
  <c r="AK31" i="5"/>
  <c r="AK30" i="5" s="1"/>
  <c r="AL31" i="5"/>
  <c r="AL30" i="5" s="1"/>
  <c r="AM31" i="5"/>
  <c r="AM30" i="5" s="1"/>
  <c r="AN31" i="5"/>
  <c r="AN30" i="5" s="1"/>
  <c r="AO31" i="5"/>
  <c r="AO30" i="5" s="1"/>
  <c r="AP31" i="5"/>
  <c r="AP30" i="5" s="1"/>
  <c r="AQ31" i="5"/>
  <c r="AQ30" i="5" s="1"/>
  <c r="AR31" i="5"/>
  <c r="AR30" i="5" s="1"/>
  <c r="AS31" i="5"/>
  <c r="AS30" i="5" s="1"/>
  <c r="AT31" i="5"/>
  <c r="AT30" i="5" s="1"/>
  <c r="AU31" i="5"/>
  <c r="AU30" i="5" s="1"/>
  <c r="AV31" i="5"/>
  <c r="AV30" i="5" s="1"/>
  <c r="AW31" i="5"/>
  <c r="AW30" i="5" s="1"/>
  <c r="AX31" i="5"/>
  <c r="AX30" i="5" s="1"/>
  <c r="AY31" i="5"/>
  <c r="AY30" i="5" s="1"/>
  <c r="BB31" i="5"/>
  <c r="BB30" i="5" s="1"/>
  <c r="BC31" i="5"/>
  <c r="BC30" i="5" s="1"/>
  <c r="D31" i="5"/>
  <c r="D30" i="5" s="1"/>
  <c r="E27" i="5"/>
  <c r="F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AT27" i="5"/>
  <c r="AU27" i="5"/>
  <c r="AV27" i="5"/>
  <c r="AW27" i="5"/>
  <c r="AX27" i="5"/>
  <c r="AY27" i="5"/>
  <c r="AZ27" i="5"/>
  <c r="BA27" i="5"/>
  <c r="BB27" i="5"/>
  <c r="BC27" i="5"/>
  <c r="E57" i="4"/>
  <c r="G57" i="4"/>
  <c r="I57" i="4"/>
  <c r="K57" i="4"/>
  <c r="M57" i="4"/>
  <c r="O57" i="4"/>
  <c r="Q57" i="4"/>
  <c r="S57" i="4"/>
  <c r="U57" i="4"/>
  <c r="W57" i="4"/>
  <c r="Y57" i="4"/>
  <c r="AA57" i="4"/>
  <c r="AC57" i="4"/>
  <c r="AE57" i="4"/>
  <c r="AG57" i="4"/>
  <c r="AI57" i="4"/>
  <c r="AK57" i="4"/>
  <c r="AM57" i="4"/>
  <c r="AO57" i="4"/>
  <c r="AQ57" i="4"/>
  <c r="AS57" i="4"/>
  <c r="AU57" i="4"/>
  <c r="AW57" i="4"/>
  <c r="AY57" i="4"/>
  <c r="BC58" i="4"/>
  <c r="BC57" i="4" s="1"/>
  <c r="E78" i="4"/>
  <c r="E77" i="4" s="1"/>
  <c r="F78" i="4"/>
  <c r="F77" i="4" s="1"/>
  <c r="G78" i="4"/>
  <c r="G77" i="4" s="1"/>
  <c r="H78" i="4"/>
  <c r="H77" i="4" s="1"/>
  <c r="I78" i="4"/>
  <c r="I77" i="4" s="1"/>
  <c r="J78" i="4"/>
  <c r="J77" i="4" s="1"/>
  <c r="K78" i="4"/>
  <c r="K77" i="4" s="1"/>
  <c r="L78" i="4"/>
  <c r="L77" i="4" s="1"/>
  <c r="M78" i="4"/>
  <c r="M77" i="4" s="1"/>
  <c r="N78" i="4"/>
  <c r="N77" i="4" s="1"/>
  <c r="O78" i="4"/>
  <c r="O77" i="4" s="1"/>
  <c r="P78" i="4"/>
  <c r="P77" i="4" s="1"/>
  <c r="Q78" i="4"/>
  <c r="Q77" i="4" s="1"/>
  <c r="R78" i="4"/>
  <c r="R77" i="4" s="1"/>
  <c r="S78" i="4"/>
  <c r="S77" i="4" s="1"/>
  <c r="T78" i="4"/>
  <c r="T77" i="4" s="1"/>
  <c r="U78" i="4"/>
  <c r="U77" i="4" s="1"/>
  <c r="V78" i="4"/>
  <c r="V77" i="4" s="1"/>
  <c r="W78" i="4"/>
  <c r="W77" i="4" s="1"/>
  <c r="X78" i="4"/>
  <c r="X77" i="4" s="1"/>
  <c r="Y78" i="4"/>
  <c r="Y77" i="4" s="1"/>
  <c r="Z78" i="4"/>
  <c r="Z77" i="4" s="1"/>
  <c r="AA78" i="4"/>
  <c r="AA77" i="4" s="1"/>
  <c r="AB78" i="4"/>
  <c r="AB77" i="4" s="1"/>
  <c r="AC78" i="4"/>
  <c r="AC77" i="4" s="1"/>
  <c r="AD78" i="4"/>
  <c r="AD77" i="4" s="1"/>
  <c r="AE78" i="4"/>
  <c r="AE77" i="4" s="1"/>
  <c r="AF78" i="4"/>
  <c r="AF77" i="4" s="1"/>
  <c r="AG78" i="4"/>
  <c r="AG77" i="4" s="1"/>
  <c r="AH78" i="4"/>
  <c r="AH77" i="4" s="1"/>
  <c r="AI78" i="4"/>
  <c r="AI77" i="4" s="1"/>
  <c r="AJ78" i="4"/>
  <c r="AJ77" i="4" s="1"/>
  <c r="AK78" i="4"/>
  <c r="AK77" i="4" s="1"/>
  <c r="AL78" i="4"/>
  <c r="AL77" i="4" s="1"/>
  <c r="AM78" i="4"/>
  <c r="AM77" i="4" s="1"/>
  <c r="AN78" i="4"/>
  <c r="AN77" i="4" s="1"/>
  <c r="AO78" i="4"/>
  <c r="AO77" i="4" s="1"/>
  <c r="AP78" i="4"/>
  <c r="AP77" i="4" s="1"/>
  <c r="AQ78" i="4"/>
  <c r="AQ77" i="4" s="1"/>
  <c r="AR78" i="4"/>
  <c r="AR77" i="4" s="1"/>
  <c r="AS78" i="4"/>
  <c r="AS77" i="4" s="1"/>
  <c r="AT78" i="4"/>
  <c r="AT77" i="4" s="1"/>
  <c r="AU78" i="4"/>
  <c r="AU77" i="4" s="1"/>
  <c r="AV78" i="4"/>
  <c r="AV77" i="4" s="1"/>
  <c r="AW78" i="4"/>
  <c r="AW77" i="4" s="1"/>
  <c r="AX78" i="4"/>
  <c r="AX77" i="4" s="1"/>
  <c r="AY78" i="4"/>
  <c r="AY77" i="4" s="1"/>
  <c r="AZ78" i="4"/>
  <c r="AZ77" i="4" s="1"/>
  <c r="BA78" i="4"/>
  <c r="BA77" i="4" s="1"/>
  <c r="BB78" i="4"/>
  <c r="BB77" i="4" s="1"/>
  <c r="BC79" i="4"/>
  <c r="BC78" i="4" s="1"/>
  <c r="BC77" i="4" s="1"/>
  <c r="D78" i="4"/>
  <c r="D77" i="4" s="1"/>
  <c r="BC73"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E67" i="4"/>
  <c r="F67" i="4"/>
  <c r="G67" i="4"/>
  <c r="H67" i="4"/>
  <c r="I67" i="4"/>
  <c r="J67" i="4"/>
  <c r="K67" i="4"/>
  <c r="L67" i="4"/>
  <c r="M67" i="4"/>
  <c r="N67" i="4"/>
  <c r="O67" i="4"/>
  <c r="P67" i="4"/>
  <c r="Q67" i="4"/>
  <c r="R67" i="4"/>
  <c r="S67" i="4"/>
  <c r="T67" i="4"/>
  <c r="U67" i="4"/>
  <c r="V67" i="4"/>
  <c r="W67" i="4"/>
  <c r="X67" i="4"/>
  <c r="Y67" i="4"/>
  <c r="Z67" i="4"/>
  <c r="AA67" i="4"/>
  <c r="AB67" i="4"/>
  <c r="AC67" i="4"/>
  <c r="AD67" i="4"/>
  <c r="AE67" i="4"/>
  <c r="AF67" i="4"/>
  <c r="AG67" i="4"/>
  <c r="AH67" i="4"/>
  <c r="AI67" i="4"/>
  <c r="AJ67" i="4"/>
  <c r="AK67" i="4"/>
  <c r="AL67" i="4"/>
  <c r="AM67" i="4"/>
  <c r="AN67" i="4"/>
  <c r="AO67" i="4"/>
  <c r="AP67" i="4"/>
  <c r="AQ67" i="4"/>
  <c r="AR67" i="4"/>
  <c r="AS67" i="4"/>
  <c r="AT67" i="4"/>
  <c r="AU67" i="4"/>
  <c r="AV67" i="4"/>
  <c r="AW67" i="4"/>
  <c r="AX67" i="4"/>
  <c r="AY67" i="4"/>
  <c r="BB67" i="4"/>
  <c r="BC68" i="4"/>
  <c r="BC67" i="4" s="1"/>
  <c r="D57" i="4"/>
  <c r="AO28" i="5" l="1"/>
  <c r="AV28" i="5"/>
  <c r="AR28" i="5"/>
  <c r="AN28" i="5"/>
  <c r="AJ28" i="5"/>
  <c r="AF28" i="5"/>
  <c r="AB28" i="5"/>
  <c r="X28" i="5"/>
  <c r="T28" i="5"/>
  <c r="P28" i="5"/>
  <c r="L28" i="5"/>
  <c r="H28" i="5"/>
  <c r="AS28" i="5"/>
  <c r="AY28" i="5"/>
  <c r="AU28" i="5"/>
  <c r="AQ28" i="5"/>
  <c r="AM28" i="5"/>
  <c r="AI28" i="5"/>
  <c r="AE28" i="5"/>
  <c r="AA28" i="5"/>
  <c r="W28" i="5"/>
  <c r="S28" i="5"/>
  <c r="O28" i="5"/>
  <c r="K28" i="5"/>
  <c r="G28" i="5"/>
  <c r="AW28" i="5"/>
  <c r="BB77" i="5"/>
  <c r="BB28" i="5" s="1"/>
  <c r="AX28" i="5"/>
  <c r="AT28" i="5"/>
  <c r="AP28" i="5"/>
  <c r="AL28" i="5"/>
  <c r="AH28" i="5"/>
  <c r="AD28" i="5"/>
  <c r="Z28" i="5"/>
  <c r="V28" i="5"/>
  <c r="R28" i="5"/>
  <c r="N28" i="5"/>
  <c r="J28" i="5"/>
  <c r="F28" i="5"/>
  <c r="AK28" i="5"/>
  <c r="AG28" i="5"/>
  <c r="AC28" i="5"/>
  <c r="Y28" i="5"/>
  <c r="U28" i="5"/>
  <c r="Q28" i="5"/>
  <c r="M28" i="5"/>
  <c r="I28" i="5"/>
  <c r="E28" i="5"/>
  <c r="AN22" i="7"/>
  <c r="I22" i="6"/>
  <c r="AB36" i="5"/>
  <c r="AB23" i="5" s="1"/>
  <c r="AT36" i="5"/>
  <c r="AT23" i="5" s="1"/>
  <c r="AN36" i="5"/>
  <c r="AN23" i="5" s="1"/>
  <c r="AH36" i="5"/>
  <c r="AH23" i="5" s="1"/>
  <c r="J36" i="5"/>
  <c r="J23" i="5" s="1"/>
  <c r="AH22" i="7"/>
  <c r="E36" i="5"/>
  <c r="E23" i="5" s="1"/>
  <c r="AZ36" i="5"/>
  <c r="P36" i="5"/>
  <c r="P23" i="5" s="1"/>
  <c r="AS22" i="6"/>
  <c r="BA36" i="5"/>
  <c r="AO36" i="5"/>
  <c r="AO23" i="5" s="1"/>
  <c r="AC36" i="5"/>
  <c r="AC23" i="5" s="1"/>
  <c r="Q36" i="5"/>
  <c r="Q23" i="5" s="1"/>
  <c r="I36" i="5"/>
  <c r="I23" i="5" s="1"/>
  <c r="U22" i="6"/>
  <c r="Y22" i="7"/>
  <c r="K36" i="5"/>
  <c r="K23" i="5" s="1"/>
  <c r="V36" i="5"/>
  <c r="V23" i="5" s="1"/>
  <c r="BA28" i="4"/>
  <c r="AU36" i="5"/>
  <c r="AU23" i="5" s="1"/>
  <c r="AI36" i="5"/>
  <c r="AI23" i="5" s="1"/>
  <c r="W36" i="5"/>
  <c r="W23" i="5" s="1"/>
  <c r="O22" i="6"/>
  <c r="AA22" i="6"/>
  <c r="AG22" i="6"/>
  <c r="O22" i="7"/>
  <c r="AA22" i="7"/>
  <c r="G22" i="6"/>
  <c r="I22" i="7"/>
  <c r="K22" i="7"/>
  <c r="AU22" i="7"/>
  <c r="AV22" i="7"/>
  <c r="T22" i="7"/>
  <c r="E22" i="7"/>
  <c r="AO22" i="7"/>
  <c r="AG22" i="7"/>
  <c r="U22" i="7"/>
  <c r="Q22" i="7"/>
  <c r="V22" i="7"/>
  <c r="AC22" i="7"/>
  <c r="AF22" i="7"/>
  <c r="AY22" i="7"/>
  <c r="AJ22" i="7"/>
  <c r="N22" i="7"/>
  <c r="AT22" i="7"/>
  <c r="J22" i="7"/>
  <c r="Z22" i="7"/>
  <c r="F22" i="7"/>
  <c r="AP22" i="7"/>
  <c r="AE22" i="7"/>
  <c r="AS22" i="7"/>
  <c r="BC22" i="7"/>
  <c r="AI22" i="7"/>
  <c r="P22" i="7"/>
  <c r="H22" i="7"/>
  <c r="AR22" i="7"/>
  <c r="X22" i="7"/>
  <c r="S22" i="7"/>
  <c r="W22" i="7"/>
  <c r="AB22" i="7"/>
  <c r="AM22" i="7"/>
  <c r="L22" i="7"/>
  <c r="G22" i="7"/>
  <c r="AQ22" i="7"/>
  <c r="AX22" i="7"/>
  <c r="AD22" i="7"/>
  <c r="M22" i="7"/>
  <c r="AW22" i="7"/>
  <c r="AL22" i="7"/>
  <c r="R22" i="7"/>
  <c r="BB22" i="7"/>
  <c r="AK22" i="7"/>
  <c r="W22" i="6"/>
  <c r="AW22" i="6"/>
  <c r="S22" i="6"/>
  <c r="AM22" i="6"/>
  <c r="M22" i="6"/>
  <c r="K22" i="6"/>
  <c r="AO22" i="6"/>
  <c r="Q22" i="6"/>
  <c r="AQ22" i="6"/>
  <c r="AI22" i="6"/>
  <c r="E22" i="6"/>
  <c r="AY22" i="6"/>
  <c r="AU22" i="6"/>
  <c r="AC22" i="6"/>
  <c r="Y22" i="6"/>
  <c r="AE22" i="6"/>
  <c r="AX22" i="6"/>
  <c r="AK22" i="6"/>
  <c r="BC22" i="6"/>
  <c r="J48" i="5"/>
  <c r="J24" i="5" s="1"/>
  <c r="AH48" i="5"/>
  <c r="AH24" i="5" s="1"/>
  <c r="AT48" i="5"/>
  <c r="AT24" i="5" s="1"/>
  <c r="V48" i="5"/>
  <c r="V24" i="5" s="1"/>
  <c r="AN48" i="5"/>
  <c r="AN24" i="5" s="1"/>
  <c r="AY48" i="5"/>
  <c r="AY24" i="5" s="1"/>
  <c r="AG48" i="5"/>
  <c r="AG24" i="5" s="1"/>
  <c r="O48" i="5"/>
  <c r="O24" i="5" s="1"/>
  <c r="AU48" i="5"/>
  <c r="AU24" i="5" s="1"/>
  <c r="AO48" i="5"/>
  <c r="AO24" i="5" s="1"/>
  <c r="AI48" i="5"/>
  <c r="AI24" i="5" s="1"/>
  <c r="AC48" i="5"/>
  <c r="AC24" i="5" s="1"/>
  <c r="W48" i="5"/>
  <c r="W24" i="5" s="1"/>
  <c r="Q48" i="5"/>
  <c r="Q24" i="5" s="1"/>
  <c r="K48" i="5"/>
  <c r="K24" i="5" s="1"/>
  <c r="E48" i="5"/>
  <c r="E24" i="5" s="1"/>
  <c r="AB48" i="5"/>
  <c r="AB24" i="5" s="1"/>
  <c r="AS48" i="5"/>
  <c r="AS24" i="5" s="1"/>
  <c r="AA48" i="5"/>
  <c r="AA24" i="5" s="1"/>
  <c r="I48" i="5"/>
  <c r="I24" i="5" s="1"/>
  <c r="AM48" i="5"/>
  <c r="AM24" i="5" s="1"/>
  <c r="U48" i="5"/>
  <c r="U24" i="5" s="1"/>
  <c r="BC48" i="5"/>
  <c r="BC24" i="5" s="1"/>
  <c r="AW48" i="5"/>
  <c r="AW24" i="5" s="1"/>
  <c r="AQ48" i="5"/>
  <c r="AQ24" i="5" s="1"/>
  <c r="AK48" i="5"/>
  <c r="AK24" i="5" s="1"/>
  <c r="AE48" i="5"/>
  <c r="AE24" i="5" s="1"/>
  <c r="Y48" i="5"/>
  <c r="Y24" i="5" s="1"/>
  <c r="S48" i="5"/>
  <c r="S24" i="5" s="1"/>
  <c r="M48" i="5"/>
  <c r="M24" i="5" s="1"/>
  <c r="G48" i="5"/>
  <c r="G24" i="5" s="1"/>
  <c r="P48" i="5"/>
  <c r="P24" i="5" s="1"/>
  <c r="BB48" i="5"/>
  <c r="BB24" i="5" s="1"/>
  <c r="AV48" i="5"/>
  <c r="AV24" i="5" s="1"/>
  <c r="AP48" i="5"/>
  <c r="AP24" i="5" s="1"/>
  <c r="AJ48" i="5"/>
  <c r="AJ24" i="5" s="1"/>
  <c r="AD48" i="5"/>
  <c r="AD24" i="5" s="1"/>
  <c r="X48" i="5"/>
  <c r="X24" i="5" s="1"/>
  <c r="R48" i="5"/>
  <c r="R24" i="5" s="1"/>
  <c r="L48" i="5"/>
  <c r="L24" i="5" s="1"/>
  <c r="F48" i="5"/>
  <c r="F24" i="5" s="1"/>
  <c r="AX48" i="5"/>
  <c r="AX24" i="5" s="1"/>
  <c r="AR48" i="5"/>
  <c r="AR24" i="5" s="1"/>
  <c r="AL48" i="5"/>
  <c r="AL24" i="5" s="1"/>
  <c r="AF48" i="5"/>
  <c r="AF24" i="5" s="1"/>
  <c r="Z48" i="5"/>
  <c r="Z24" i="5" s="1"/>
  <c r="T48" i="5"/>
  <c r="T24" i="5" s="1"/>
  <c r="N48" i="5"/>
  <c r="N24" i="5" s="1"/>
  <c r="H48" i="5"/>
  <c r="H24" i="5" s="1"/>
  <c r="BB36" i="5"/>
  <c r="BB23" i="5" s="1"/>
  <c r="AV36" i="5"/>
  <c r="AV23" i="5" s="1"/>
  <c r="AP36" i="5"/>
  <c r="AP23" i="5" s="1"/>
  <c r="AJ36" i="5"/>
  <c r="AJ23" i="5" s="1"/>
  <c r="AD36" i="5"/>
  <c r="AD23" i="5" s="1"/>
  <c r="X36" i="5"/>
  <c r="X23" i="5" s="1"/>
  <c r="R36" i="5"/>
  <c r="R23" i="5" s="1"/>
  <c r="L36" i="5"/>
  <c r="L23" i="5" s="1"/>
  <c r="F36" i="5"/>
  <c r="F23" i="5" s="1"/>
  <c r="AX36" i="5"/>
  <c r="AX23" i="5" s="1"/>
  <c r="AR36" i="5"/>
  <c r="AR23" i="5" s="1"/>
  <c r="AL36" i="5"/>
  <c r="AL23" i="5" s="1"/>
  <c r="AF36" i="5"/>
  <c r="AF23" i="5" s="1"/>
  <c r="Z36" i="5"/>
  <c r="Z23" i="5" s="1"/>
  <c r="T36" i="5"/>
  <c r="T23" i="5" s="1"/>
  <c r="N36" i="5"/>
  <c r="N23" i="5" s="1"/>
  <c r="H36" i="5"/>
  <c r="H23" i="5" s="1"/>
  <c r="BC36" i="5"/>
  <c r="BC23" i="5" s="1"/>
  <c r="AW36" i="5"/>
  <c r="AW23" i="5" s="1"/>
  <c r="AQ36" i="5"/>
  <c r="AQ23" i="5" s="1"/>
  <c r="AK36" i="5"/>
  <c r="AK23" i="5" s="1"/>
  <c r="AE36" i="5"/>
  <c r="AE23" i="5" s="1"/>
  <c r="Y36" i="5"/>
  <c r="Y23" i="5" s="1"/>
  <c r="S36" i="5"/>
  <c r="S23" i="5" s="1"/>
  <c r="M36" i="5"/>
  <c r="M23" i="5" s="1"/>
  <c r="G36" i="5"/>
  <c r="G23" i="5" s="1"/>
  <c r="AY36" i="5"/>
  <c r="AY23" i="5" s="1"/>
  <c r="AS36" i="5"/>
  <c r="AS23" i="5" s="1"/>
  <c r="AM36" i="5"/>
  <c r="AM23" i="5" s="1"/>
  <c r="AG36" i="5"/>
  <c r="AG23" i="5" s="1"/>
  <c r="AA36" i="5"/>
  <c r="AA23" i="5" s="1"/>
  <c r="U36" i="5"/>
  <c r="U23" i="5" s="1"/>
  <c r="O36" i="5"/>
  <c r="O23" i="5" s="1"/>
  <c r="E54" i="4"/>
  <c r="E53" i="4" s="1"/>
  <c r="F54" i="4"/>
  <c r="F53" i="4" s="1"/>
  <c r="G54" i="4"/>
  <c r="G53" i="4" s="1"/>
  <c r="H54" i="4"/>
  <c r="H53" i="4" s="1"/>
  <c r="I54" i="4"/>
  <c r="I53" i="4" s="1"/>
  <c r="J54" i="4"/>
  <c r="J53" i="4" s="1"/>
  <c r="K54" i="4"/>
  <c r="L54" i="4"/>
  <c r="L53" i="4" s="1"/>
  <c r="M54" i="4"/>
  <c r="M53" i="4" s="1"/>
  <c r="N54" i="4"/>
  <c r="N53" i="4" s="1"/>
  <c r="O54" i="4"/>
  <c r="O53" i="4" s="1"/>
  <c r="P54" i="4"/>
  <c r="P53" i="4" s="1"/>
  <c r="Q54" i="4"/>
  <c r="Q53" i="4" s="1"/>
  <c r="R54" i="4"/>
  <c r="R53" i="4" s="1"/>
  <c r="S54" i="4"/>
  <c r="S53" i="4" s="1"/>
  <c r="T54" i="4"/>
  <c r="T53" i="4" s="1"/>
  <c r="U54" i="4"/>
  <c r="U53" i="4" s="1"/>
  <c r="V54" i="4"/>
  <c r="V53" i="4" s="1"/>
  <c r="W54" i="4"/>
  <c r="W53" i="4" s="1"/>
  <c r="X54" i="4"/>
  <c r="X53" i="4" s="1"/>
  <c r="Y54" i="4"/>
  <c r="Y53" i="4" s="1"/>
  <c r="Z54" i="4"/>
  <c r="Z53" i="4" s="1"/>
  <c r="AA54" i="4"/>
  <c r="AA53" i="4" s="1"/>
  <c r="AB54" i="4"/>
  <c r="AB53" i="4" s="1"/>
  <c r="AC54" i="4"/>
  <c r="AC53" i="4" s="1"/>
  <c r="AD54" i="4"/>
  <c r="AD53" i="4" s="1"/>
  <c r="AE54" i="4"/>
  <c r="AE53" i="4" s="1"/>
  <c r="AF54" i="4"/>
  <c r="AF53" i="4" s="1"/>
  <c r="AG54" i="4"/>
  <c r="AG53" i="4" s="1"/>
  <c r="AH54" i="4"/>
  <c r="AH53" i="4" s="1"/>
  <c r="AI54" i="4"/>
  <c r="AI53" i="4" s="1"/>
  <c r="AJ54" i="4"/>
  <c r="AJ53" i="4" s="1"/>
  <c r="AK54" i="4"/>
  <c r="AK53" i="4" s="1"/>
  <c r="AL54" i="4"/>
  <c r="AL53" i="4" s="1"/>
  <c r="AM54" i="4"/>
  <c r="AM53" i="4" s="1"/>
  <c r="AN54" i="4"/>
  <c r="AN53" i="4" s="1"/>
  <c r="AO54" i="4"/>
  <c r="AO53" i="4" s="1"/>
  <c r="AP54" i="4"/>
  <c r="AP53" i="4" s="1"/>
  <c r="AQ54" i="4"/>
  <c r="AQ53" i="4" s="1"/>
  <c r="AR54" i="4"/>
  <c r="AR53" i="4" s="1"/>
  <c r="AS54" i="4"/>
  <c r="AS53" i="4" s="1"/>
  <c r="AT54" i="4"/>
  <c r="AT53" i="4" s="1"/>
  <c r="AU54" i="4"/>
  <c r="AU53" i="4" s="1"/>
  <c r="AV54" i="4"/>
  <c r="AV53" i="4" s="1"/>
  <c r="AW54" i="4"/>
  <c r="AW53" i="4" s="1"/>
  <c r="AX54" i="4"/>
  <c r="AX53" i="4" s="1"/>
  <c r="AY54" i="4"/>
  <c r="AY53" i="4" s="1"/>
  <c r="BB54" i="4"/>
  <c r="BB53" i="4" s="1"/>
  <c r="BC54" i="4"/>
  <c r="BC53" i="4" s="1"/>
  <c r="D54" i="4"/>
  <c r="K53" i="4"/>
  <c r="F49" i="4"/>
  <c r="G49" i="4"/>
  <c r="H49" i="4"/>
  <c r="I49" i="4"/>
  <c r="J49" i="4"/>
  <c r="K49" i="4"/>
  <c r="L49" i="4"/>
  <c r="M49" i="4"/>
  <c r="N49" i="4"/>
  <c r="O49" i="4"/>
  <c r="P49" i="4"/>
  <c r="Q49" i="4"/>
  <c r="R49" i="4"/>
  <c r="S49" i="4"/>
  <c r="T49" i="4"/>
  <c r="U49" i="4"/>
  <c r="V49" i="4"/>
  <c r="W49" i="4"/>
  <c r="X49" i="4"/>
  <c r="Y49" i="4"/>
  <c r="Z49" i="4"/>
  <c r="AA49" i="4"/>
  <c r="AB49" i="4"/>
  <c r="AC49" i="4"/>
  <c r="AD49" i="4"/>
  <c r="AE49" i="4"/>
  <c r="AF49" i="4"/>
  <c r="AG49" i="4"/>
  <c r="AH49" i="4"/>
  <c r="AI49" i="4"/>
  <c r="AJ49" i="4"/>
  <c r="AK49" i="4"/>
  <c r="AL49" i="4"/>
  <c r="AM49" i="4"/>
  <c r="AN49" i="4"/>
  <c r="AO49" i="4"/>
  <c r="AP49" i="4"/>
  <c r="AQ49" i="4"/>
  <c r="AR49" i="4"/>
  <c r="AS49" i="4"/>
  <c r="AT49" i="4"/>
  <c r="AU49" i="4"/>
  <c r="AV49" i="4"/>
  <c r="AW49" i="4"/>
  <c r="AX49" i="4"/>
  <c r="AY49" i="4"/>
  <c r="AZ49" i="4"/>
  <c r="BA49" i="4"/>
  <c r="BB49" i="4"/>
  <c r="BC50" i="4"/>
  <c r="BC49" i="4" s="1"/>
  <c r="E49" i="4"/>
  <c r="E45" i="4"/>
  <c r="F45" i="4"/>
  <c r="G45" i="4"/>
  <c r="H45" i="4"/>
  <c r="I45" i="4"/>
  <c r="J45" i="4"/>
  <c r="K45" i="4"/>
  <c r="L45" i="4"/>
  <c r="M45" i="4"/>
  <c r="N45" i="4"/>
  <c r="O45" i="4"/>
  <c r="P45" i="4"/>
  <c r="Q45" i="4"/>
  <c r="R45" i="4"/>
  <c r="S45" i="4"/>
  <c r="T45" i="4"/>
  <c r="U45" i="4"/>
  <c r="V45" i="4"/>
  <c r="W45" i="4"/>
  <c r="X45" i="4"/>
  <c r="Y45" i="4"/>
  <c r="Z45" i="4"/>
  <c r="AA45" i="4"/>
  <c r="AB45" i="4"/>
  <c r="AC45" i="4"/>
  <c r="AD45" i="4"/>
  <c r="AE45" i="4"/>
  <c r="AF45" i="4"/>
  <c r="AG45" i="4"/>
  <c r="AH45" i="4"/>
  <c r="AI45" i="4"/>
  <c r="AJ45" i="4"/>
  <c r="AK45" i="4"/>
  <c r="AL45" i="4"/>
  <c r="AM45" i="4"/>
  <c r="AN45" i="4"/>
  <c r="AO45" i="4"/>
  <c r="AP45" i="4"/>
  <c r="AQ45" i="4"/>
  <c r="AR45" i="4"/>
  <c r="AS45" i="4"/>
  <c r="AT45" i="4"/>
  <c r="AU45" i="4"/>
  <c r="AV45" i="4"/>
  <c r="AW45" i="4"/>
  <c r="AX45" i="4"/>
  <c r="AY45" i="4"/>
  <c r="AZ45" i="4"/>
  <c r="BA45" i="4"/>
  <c r="BB45" i="4"/>
  <c r="BC45" i="4"/>
  <c r="E41" i="4"/>
  <c r="F41" i="4"/>
  <c r="G41" i="4"/>
  <c r="H41" i="4"/>
  <c r="I41" i="4"/>
  <c r="J41" i="4"/>
  <c r="K41" i="4"/>
  <c r="L41" i="4"/>
  <c r="M41" i="4"/>
  <c r="N41" i="4"/>
  <c r="O41" i="4"/>
  <c r="P41" i="4"/>
  <c r="Q41" i="4"/>
  <c r="R41" i="4"/>
  <c r="S41" i="4"/>
  <c r="T41" i="4"/>
  <c r="U41" i="4"/>
  <c r="V41" i="4"/>
  <c r="W41" i="4"/>
  <c r="X41" i="4"/>
  <c r="Y41" i="4"/>
  <c r="Z41" i="4"/>
  <c r="AA41" i="4"/>
  <c r="AB41" i="4"/>
  <c r="AC41" i="4"/>
  <c r="AD41" i="4"/>
  <c r="AE41" i="4"/>
  <c r="AF41" i="4"/>
  <c r="AG41" i="4"/>
  <c r="AH41" i="4"/>
  <c r="AI41" i="4"/>
  <c r="AJ41" i="4"/>
  <c r="AK41" i="4"/>
  <c r="AL41" i="4"/>
  <c r="AM41" i="4"/>
  <c r="AN41" i="4"/>
  <c r="AO41" i="4"/>
  <c r="AP41" i="4"/>
  <c r="AQ41" i="4"/>
  <c r="AR41" i="4"/>
  <c r="AS41" i="4"/>
  <c r="AT41" i="4"/>
  <c r="AU41" i="4"/>
  <c r="AV41" i="4"/>
  <c r="AW41" i="4"/>
  <c r="AX41" i="4"/>
  <c r="AY41" i="4"/>
  <c r="AZ41" i="4"/>
  <c r="BA41" i="4"/>
  <c r="BB41" i="4"/>
  <c r="BC41" i="4"/>
  <c r="E37" i="4"/>
  <c r="F37" i="4"/>
  <c r="G37" i="4"/>
  <c r="H37" i="4"/>
  <c r="I37" i="4"/>
  <c r="J37" i="4"/>
  <c r="K37" i="4"/>
  <c r="L37" i="4"/>
  <c r="M37" i="4"/>
  <c r="N37" i="4"/>
  <c r="O37" i="4"/>
  <c r="P37" i="4"/>
  <c r="Q37" i="4"/>
  <c r="R37" i="4"/>
  <c r="S37" i="4"/>
  <c r="T37" i="4"/>
  <c r="U37" i="4"/>
  <c r="V37" i="4"/>
  <c r="W37" i="4"/>
  <c r="X37" i="4"/>
  <c r="Y37" i="4"/>
  <c r="Z37" i="4"/>
  <c r="AA37" i="4"/>
  <c r="AB37" i="4"/>
  <c r="AC37" i="4"/>
  <c r="AD37" i="4"/>
  <c r="AE37" i="4"/>
  <c r="AF37" i="4"/>
  <c r="AG37" i="4"/>
  <c r="AH37" i="4"/>
  <c r="AI37" i="4"/>
  <c r="AJ37" i="4"/>
  <c r="AK37" i="4"/>
  <c r="AL37" i="4"/>
  <c r="AM37" i="4"/>
  <c r="AN37" i="4"/>
  <c r="AO37" i="4"/>
  <c r="AP37" i="4"/>
  <c r="AQ37" i="4"/>
  <c r="AR37" i="4"/>
  <c r="AS37" i="4"/>
  <c r="AT37" i="4"/>
  <c r="AU37" i="4"/>
  <c r="AV37" i="4"/>
  <c r="AW37" i="4"/>
  <c r="AX37" i="4"/>
  <c r="AY37" i="4"/>
  <c r="AZ37" i="4"/>
  <c r="BA37" i="4"/>
  <c r="BB37" i="4"/>
  <c r="BC37" i="4"/>
  <c r="E31" i="4"/>
  <c r="E30" i="4" s="1"/>
  <c r="F31" i="4"/>
  <c r="F30" i="4" s="1"/>
  <c r="G31" i="4"/>
  <c r="G30" i="4" s="1"/>
  <c r="H31" i="4"/>
  <c r="H30" i="4" s="1"/>
  <c r="I31" i="4"/>
  <c r="I30" i="4" s="1"/>
  <c r="J31" i="4"/>
  <c r="J30" i="4" s="1"/>
  <c r="K31" i="4"/>
  <c r="K30" i="4" s="1"/>
  <c r="L31" i="4"/>
  <c r="L30" i="4" s="1"/>
  <c r="M31" i="4"/>
  <c r="M30" i="4" s="1"/>
  <c r="N31" i="4"/>
  <c r="N30" i="4" s="1"/>
  <c r="O31" i="4"/>
  <c r="O30" i="4" s="1"/>
  <c r="P31" i="4"/>
  <c r="P30" i="4" s="1"/>
  <c r="Q31" i="4"/>
  <c r="Q30" i="4" s="1"/>
  <c r="R31" i="4"/>
  <c r="R30" i="4" s="1"/>
  <c r="S31" i="4"/>
  <c r="S30" i="4" s="1"/>
  <c r="T31" i="4"/>
  <c r="T30" i="4" s="1"/>
  <c r="U31" i="4"/>
  <c r="U30" i="4" s="1"/>
  <c r="V31" i="4"/>
  <c r="V30" i="4" s="1"/>
  <c r="W31" i="4"/>
  <c r="W30" i="4" s="1"/>
  <c r="X31" i="4"/>
  <c r="X30" i="4" s="1"/>
  <c r="Y31" i="4"/>
  <c r="Y30" i="4" s="1"/>
  <c r="Z31" i="4"/>
  <c r="Z30" i="4" s="1"/>
  <c r="AA31" i="4"/>
  <c r="AA30" i="4" s="1"/>
  <c r="AB31" i="4"/>
  <c r="AB30" i="4" s="1"/>
  <c r="AC31" i="4"/>
  <c r="AC30" i="4" s="1"/>
  <c r="AD31" i="4"/>
  <c r="AD30" i="4" s="1"/>
  <c r="AE31" i="4"/>
  <c r="AE30" i="4" s="1"/>
  <c r="AF31" i="4"/>
  <c r="AF30" i="4" s="1"/>
  <c r="AG31" i="4"/>
  <c r="AG30" i="4" s="1"/>
  <c r="AH31" i="4"/>
  <c r="AH30" i="4" s="1"/>
  <c r="AI31" i="4"/>
  <c r="AI30" i="4" s="1"/>
  <c r="AJ31" i="4"/>
  <c r="AJ30" i="4" s="1"/>
  <c r="AK31" i="4"/>
  <c r="AK30" i="4" s="1"/>
  <c r="AL31" i="4"/>
  <c r="AL30" i="4" s="1"/>
  <c r="AM31" i="4"/>
  <c r="AM30" i="4" s="1"/>
  <c r="AN31" i="4"/>
  <c r="AN30" i="4" s="1"/>
  <c r="AO31" i="4"/>
  <c r="AO30" i="4" s="1"/>
  <c r="AP31" i="4"/>
  <c r="AP30" i="4" s="1"/>
  <c r="AQ31" i="4"/>
  <c r="AQ30" i="4" s="1"/>
  <c r="AR31" i="4"/>
  <c r="AR30" i="4" s="1"/>
  <c r="AS31" i="4"/>
  <c r="AS30" i="4" s="1"/>
  <c r="AT31" i="4"/>
  <c r="AT30" i="4" s="1"/>
  <c r="AU31" i="4"/>
  <c r="AU30" i="4" s="1"/>
  <c r="AV31" i="4"/>
  <c r="AV30" i="4" s="1"/>
  <c r="AW31" i="4"/>
  <c r="AW30" i="4" s="1"/>
  <c r="AX31" i="4"/>
  <c r="AX30" i="4" s="1"/>
  <c r="AY31" i="4"/>
  <c r="AY30" i="4" s="1"/>
  <c r="BB31" i="4"/>
  <c r="BB30" i="4" s="1"/>
  <c r="BC31" i="4"/>
  <c r="BC30" i="4" s="1"/>
  <c r="D31" i="4"/>
  <c r="D30" i="4" s="1"/>
  <c r="E28" i="4"/>
  <c r="F28" i="4"/>
  <c r="G28" i="4"/>
  <c r="H28" i="4"/>
  <c r="I28" i="4"/>
  <c r="J28" i="4"/>
  <c r="K28" i="4"/>
  <c r="L28" i="4"/>
  <c r="M28" i="4"/>
  <c r="N28" i="4"/>
  <c r="O28" i="4"/>
  <c r="P28" i="4"/>
  <c r="Q28" i="4"/>
  <c r="R28" i="4"/>
  <c r="S28" i="4"/>
  <c r="T28" i="4"/>
  <c r="U28" i="4"/>
  <c r="V28" i="4"/>
  <c r="W28" i="4"/>
  <c r="X28" i="4"/>
  <c r="Y28" i="4"/>
  <c r="Z28" i="4"/>
  <c r="AA28" i="4"/>
  <c r="AB28" i="4"/>
  <c r="AC28" i="4"/>
  <c r="AD28" i="4"/>
  <c r="AE28" i="4"/>
  <c r="AF28" i="4"/>
  <c r="AG28" i="4"/>
  <c r="AH28" i="4"/>
  <c r="AI28" i="4"/>
  <c r="AJ28" i="4"/>
  <c r="AK28" i="4"/>
  <c r="AL28" i="4"/>
  <c r="AM28" i="4"/>
  <c r="AN28" i="4"/>
  <c r="AO28" i="4"/>
  <c r="AP28" i="4"/>
  <c r="AQ28" i="4"/>
  <c r="AR28" i="4"/>
  <c r="AS28" i="4"/>
  <c r="AT28" i="4"/>
  <c r="AU28" i="4"/>
  <c r="AV28" i="4"/>
  <c r="AW28" i="4"/>
  <c r="AX28" i="4"/>
  <c r="AY28" i="4"/>
  <c r="BB28" i="4"/>
  <c r="BC28" i="4"/>
  <c r="E27" i="4"/>
  <c r="F27" i="4"/>
  <c r="G27" i="4"/>
  <c r="H27" i="4"/>
  <c r="I27" i="4"/>
  <c r="J27" i="4"/>
  <c r="K27" i="4"/>
  <c r="L27" i="4"/>
  <c r="M27" i="4"/>
  <c r="N27" i="4"/>
  <c r="O27" i="4"/>
  <c r="P27" i="4"/>
  <c r="Q27" i="4"/>
  <c r="R27" i="4"/>
  <c r="S27" i="4"/>
  <c r="T27" i="4"/>
  <c r="U27" i="4"/>
  <c r="V27" i="4"/>
  <c r="W27" i="4"/>
  <c r="X27" i="4"/>
  <c r="Y27" i="4"/>
  <c r="Z27" i="4"/>
  <c r="AA27" i="4"/>
  <c r="AB27" i="4"/>
  <c r="AC27" i="4"/>
  <c r="AD27" i="4"/>
  <c r="AE27" i="4"/>
  <c r="AF27" i="4"/>
  <c r="AG27" i="4"/>
  <c r="AH27" i="4"/>
  <c r="AI27" i="4"/>
  <c r="AJ27" i="4"/>
  <c r="AK27" i="4"/>
  <c r="AL27" i="4"/>
  <c r="AM27" i="4"/>
  <c r="AN27" i="4"/>
  <c r="AO27" i="4"/>
  <c r="AP27" i="4"/>
  <c r="AQ27" i="4"/>
  <c r="AR27" i="4"/>
  <c r="AS27" i="4"/>
  <c r="AT27" i="4"/>
  <c r="AU27" i="4"/>
  <c r="AV27" i="4"/>
  <c r="AW27" i="4"/>
  <c r="AX27" i="4"/>
  <c r="AY27" i="4"/>
  <c r="AZ27" i="4"/>
  <c r="BA27" i="4"/>
  <c r="BB27" i="4"/>
  <c r="BC27"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E25" i="4"/>
  <c r="F25" i="4"/>
  <c r="G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I25" i="4"/>
  <c r="AJ25" i="4"/>
  <c r="AK25" i="4"/>
  <c r="AL25" i="4"/>
  <c r="AM25" i="4"/>
  <c r="AN25" i="4"/>
  <c r="AO25" i="4"/>
  <c r="AP25" i="4"/>
  <c r="AQ25" i="4"/>
  <c r="AR25" i="4"/>
  <c r="AS25" i="4"/>
  <c r="AT25" i="4"/>
  <c r="AU25" i="4"/>
  <c r="AV25" i="4"/>
  <c r="AW25" i="4"/>
  <c r="AX25" i="4"/>
  <c r="AY25" i="4"/>
  <c r="AZ25" i="4"/>
  <c r="BA25" i="4"/>
  <c r="BB25" i="4"/>
  <c r="BC25" i="4"/>
  <c r="E76" i="3"/>
  <c r="F76" i="3"/>
  <c r="G76" i="3"/>
  <c r="H76" i="3"/>
  <c r="I76" i="3"/>
  <c r="J76" i="3"/>
  <c r="K76" i="3"/>
  <c r="K75" i="3" s="1"/>
  <c r="K28" i="3" s="1"/>
  <c r="L76" i="3"/>
  <c r="M76" i="3"/>
  <c r="M75" i="3" s="1"/>
  <c r="M28" i="3" s="1"/>
  <c r="N76" i="3"/>
  <c r="O76" i="3"/>
  <c r="O75" i="3" s="1"/>
  <c r="O28" i="3" s="1"/>
  <c r="P76" i="3"/>
  <c r="Q76" i="3"/>
  <c r="Q75" i="3" s="1"/>
  <c r="Q28" i="3" s="1"/>
  <c r="R76" i="3"/>
  <c r="S76" i="3"/>
  <c r="S75" i="3" s="1"/>
  <c r="S28" i="3" s="1"/>
  <c r="T76" i="3"/>
  <c r="U76" i="3"/>
  <c r="U75" i="3" s="1"/>
  <c r="U28" i="3" s="1"/>
  <c r="V76" i="3"/>
  <c r="W76" i="3"/>
  <c r="W75" i="3" s="1"/>
  <c r="W28" i="3" s="1"/>
  <c r="X76" i="3"/>
  <c r="Y76" i="3"/>
  <c r="Y75" i="3" s="1"/>
  <c r="Y28" i="3" s="1"/>
  <c r="Z76" i="3"/>
  <c r="AA76" i="3"/>
  <c r="AA75" i="3" s="1"/>
  <c r="AA28" i="3" s="1"/>
  <c r="AB76" i="3"/>
  <c r="AC76" i="3"/>
  <c r="AC75" i="3" s="1"/>
  <c r="AC28" i="3" s="1"/>
  <c r="AD76" i="3"/>
  <c r="AE76" i="3"/>
  <c r="AE75" i="3" s="1"/>
  <c r="AE28" i="3" s="1"/>
  <c r="AF76" i="3"/>
  <c r="AG76" i="3"/>
  <c r="AG75" i="3" s="1"/>
  <c r="AG28" i="3" s="1"/>
  <c r="AH76" i="3"/>
  <c r="AI76" i="3"/>
  <c r="AI75" i="3" s="1"/>
  <c r="AI28" i="3" s="1"/>
  <c r="AJ76" i="3"/>
  <c r="AK76" i="3"/>
  <c r="AK75" i="3" s="1"/>
  <c r="AK28" i="3" s="1"/>
  <c r="AL76" i="3"/>
  <c r="AM76" i="3"/>
  <c r="AM75" i="3" s="1"/>
  <c r="AM28" i="3" s="1"/>
  <c r="AN76" i="3"/>
  <c r="AO76" i="3"/>
  <c r="AO75" i="3" s="1"/>
  <c r="AO28" i="3" s="1"/>
  <c r="AP76" i="3"/>
  <c r="AQ76" i="3"/>
  <c r="AQ75" i="3" s="1"/>
  <c r="AQ28" i="3" s="1"/>
  <c r="AR76" i="3"/>
  <c r="AS76" i="3"/>
  <c r="AS75" i="3" s="1"/>
  <c r="AS28" i="3" s="1"/>
  <c r="AV76" i="3"/>
  <c r="AW77" i="3"/>
  <c r="AW76" i="3" s="1"/>
  <c r="AW75" i="3" s="1"/>
  <c r="AW28" i="3" s="1"/>
  <c r="D76" i="3"/>
  <c r="D75" i="3" s="1"/>
  <c r="E26" i="3"/>
  <c r="F26" i="3"/>
  <c r="G26" i="3"/>
  <c r="H26" i="3"/>
  <c r="I26" i="3"/>
  <c r="J26" i="3"/>
  <c r="K26" i="3"/>
  <c r="L26" i="3"/>
  <c r="M26" i="3"/>
  <c r="N26" i="3"/>
  <c r="O26" i="3"/>
  <c r="P26" i="3"/>
  <c r="Q26" i="3"/>
  <c r="R26" i="3"/>
  <c r="S26" i="3"/>
  <c r="T26" i="3"/>
  <c r="U26" i="3"/>
  <c r="V26" i="3"/>
  <c r="W26" i="3"/>
  <c r="X26" i="3"/>
  <c r="Y26" i="3"/>
  <c r="Z26" i="3"/>
  <c r="AA26" i="3"/>
  <c r="AB26" i="3"/>
  <c r="AC26" i="3"/>
  <c r="AD26" i="3"/>
  <c r="AE26" i="3"/>
  <c r="AF26" i="3"/>
  <c r="AG26" i="3"/>
  <c r="AH26" i="3"/>
  <c r="AI26" i="3"/>
  <c r="AJ26" i="3"/>
  <c r="AK26" i="3"/>
  <c r="AL26" i="3"/>
  <c r="AM26" i="3"/>
  <c r="AN26" i="3"/>
  <c r="AO26" i="3"/>
  <c r="AP26" i="3"/>
  <c r="AQ26" i="3"/>
  <c r="AR26" i="3"/>
  <c r="AS26" i="3"/>
  <c r="AU26" i="3"/>
  <c r="AV26" i="3"/>
  <c r="AW72" i="3"/>
  <c r="AW26" i="3" s="1"/>
  <c r="E69" i="3"/>
  <c r="E25" i="3" s="1"/>
  <c r="F69" i="3"/>
  <c r="F25" i="3" s="1"/>
  <c r="G69" i="3"/>
  <c r="G25" i="3" s="1"/>
  <c r="H69" i="3"/>
  <c r="H25" i="3" s="1"/>
  <c r="I69" i="3"/>
  <c r="I25" i="3" s="1"/>
  <c r="J69" i="3"/>
  <c r="J25" i="3" s="1"/>
  <c r="K69" i="3"/>
  <c r="K25" i="3" s="1"/>
  <c r="L69" i="3"/>
  <c r="L25" i="3" s="1"/>
  <c r="M69" i="3"/>
  <c r="M25" i="3" s="1"/>
  <c r="N69" i="3"/>
  <c r="N25" i="3" s="1"/>
  <c r="O69" i="3"/>
  <c r="O25" i="3" s="1"/>
  <c r="P69" i="3"/>
  <c r="P25" i="3" s="1"/>
  <c r="Q69" i="3"/>
  <c r="Q25" i="3" s="1"/>
  <c r="R69" i="3"/>
  <c r="R25" i="3" s="1"/>
  <c r="S69" i="3"/>
  <c r="S25" i="3" s="1"/>
  <c r="T69" i="3"/>
  <c r="T25" i="3" s="1"/>
  <c r="U69" i="3"/>
  <c r="U25" i="3" s="1"/>
  <c r="V69" i="3"/>
  <c r="V25" i="3" s="1"/>
  <c r="W69" i="3"/>
  <c r="W25" i="3" s="1"/>
  <c r="X69" i="3"/>
  <c r="X25" i="3" s="1"/>
  <c r="Y69" i="3"/>
  <c r="Y25" i="3" s="1"/>
  <c r="Z69" i="3"/>
  <c r="Z25" i="3" s="1"/>
  <c r="AA69" i="3"/>
  <c r="AA25" i="3" s="1"/>
  <c r="AB69" i="3"/>
  <c r="AB25" i="3" s="1"/>
  <c r="AC69" i="3"/>
  <c r="AC25" i="3" s="1"/>
  <c r="AD69" i="3"/>
  <c r="AD25" i="3" s="1"/>
  <c r="AE69" i="3"/>
  <c r="AE25" i="3" s="1"/>
  <c r="AF69" i="3"/>
  <c r="AF25" i="3" s="1"/>
  <c r="AG69" i="3"/>
  <c r="AG25" i="3" s="1"/>
  <c r="AH69" i="3"/>
  <c r="AH25" i="3" s="1"/>
  <c r="AI69" i="3"/>
  <c r="AI25" i="3" s="1"/>
  <c r="AJ69" i="3"/>
  <c r="AJ25" i="3" s="1"/>
  <c r="AK69" i="3"/>
  <c r="AK25" i="3" s="1"/>
  <c r="AL69" i="3"/>
  <c r="AL25" i="3" s="1"/>
  <c r="AM69" i="3"/>
  <c r="AM25" i="3" s="1"/>
  <c r="AN69" i="3"/>
  <c r="AN25" i="3" s="1"/>
  <c r="AO69" i="3"/>
  <c r="AO25" i="3" s="1"/>
  <c r="AP69" i="3"/>
  <c r="AP25" i="3" s="1"/>
  <c r="AQ69" i="3"/>
  <c r="AQ25" i="3" s="1"/>
  <c r="AR69" i="3"/>
  <c r="AR25" i="3" s="1"/>
  <c r="AS69" i="3"/>
  <c r="AS25" i="3" s="1"/>
  <c r="AU69" i="3"/>
  <c r="AU25" i="3" s="1"/>
  <c r="AV69" i="3"/>
  <c r="AV25" i="3" s="1"/>
  <c r="AW69" i="3"/>
  <c r="AW25" i="3" s="1"/>
  <c r="E66" i="3"/>
  <c r="F66" i="3"/>
  <c r="G66" i="3"/>
  <c r="H66" i="3"/>
  <c r="I66" i="3"/>
  <c r="J66" i="3"/>
  <c r="K66" i="3"/>
  <c r="L66" i="3"/>
  <c r="M66" i="3"/>
  <c r="N66" i="3"/>
  <c r="O66" i="3"/>
  <c r="P66" i="3"/>
  <c r="Q66" i="3"/>
  <c r="R66" i="3"/>
  <c r="S66" i="3"/>
  <c r="T66" i="3"/>
  <c r="U66" i="3"/>
  <c r="V66" i="3"/>
  <c r="W66" i="3"/>
  <c r="X66" i="3"/>
  <c r="Y66" i="3"/>
  <c r="Z66" i="3"/>
  <c r="AA66" i="3"/>
  <c r="AB66" i="3"/>
  <c r="AC66" i="3"/>
  <c r="AD66" i="3"/>
  <c r="AE66" i="3"/>
  <c r="AF66" i="3"/>
  <c r="AG66" i="3"/>
  <c r="AH66" i="3"/>
  <c r="AI66" i="3"/>
  <c r="AJ66" i="3"/>
  <c r="AK66" i="3"/>
  <c r="AL66" i="3"/>
  <c r="AM66" i="3"/>
  <c r="AN66" i="3"/>
  <c r="AO66" i="3"/>
  <c r="AP66" i="3"/>
  <c r="AQ66" i="3"/>
  <c r="AR66" i="3"/>
  <c r="AS66" i="3"/>
  <c r="AV66" i="3"/>
  <c r="AW67" i="3"/>
  <c r="AW66" i="3" s="1"/>
  <c r="E56" i="3"/>
  <c r="F56" i="3"/>
  <c r="G56" i="3"/>
  <c r="H56" i="3"/>
  <c r="I56" i="3"/>
  <c r="J56" i="3"/>
  <c r="K56" i="3"/>
  <c r="L56" i="3"/>
  <c r="M56" i="3"/>
  <c r="N56" i="3"/>
  <c r="O56" i="3"/>
  <c r="P56" i="3"/>
  <c r="Q56" i="3"/>
  <c r="R56" i="3"/>
  <c r="S56" i="3"/>
  <c r="T56" i="3"/>
  <c r="U56" i="3"/>
  <c r="V56" i="3"/>
  <c r="W56" i="3"/>
  <c r="X56" i="3"/>
  <c r="Y56" i="3"/>
  <c r="Z56" i="3"/>
  <c r="AA56" i="3"/>
  <c r="AC56" i="3"/>
  <c r="AD56" i="3"/>
  <c r="AE56" i="3"/>
  <c r="AF56" i="3"/>
  <c r="AG56" i="3"/>
  <c r="AH56" i="3"/>
  <c r="AI56" i="3"/>
  <c r="AJ56" i="3"/>
  <c r="AK56" i="3"/>
  <c r="AL56" i="3"/>
  <c r="AM56" i="3"/>
  <c r="AN56" i="3"/>
  <c r="AO56" i="3"/>
  <c r="AP56" i="3"/>
  <c r="AQ56" i="3"/>
  <c r="AR56" i="3"/>
  <c r="AS56" i="3"/>
  <c r="AV56" i="3"/>
  <c r="AW57" i="3"/>
  <c r="AW56" i="3" s="1"/>
  <c r="D56" i="3"/>
  <c r="AU55" i="3"/>
  <c r="E53" i="3"/>
  <c r="E52" i="3" s="1"/>
  <c r="F53" i="3"/>
  <c r="F52" i="3" s="1"/>
  <c r="H53" i="3"/>
  <c r="H52" i="3" s="1"/>
  <c r="I53" i="3"/>
  <c r="I52" i="3" s="1"/>
  <c r="L53" i="3"/>
  <c r="L52" i="3" s="1"/>
  <c r="M53" i="3"/>
  <c r="M52" i="3" s="1"/>
  <c r="N53" i="3"/>
  <c r="N52" i="3" s="1"/>
  <c r="O53" i="3"/>
  <c r="O52" i="3" s="1"/>
  <c r="R53" i="3"/>
  <c r="R52" i="3" s="1"/>
  <c r="S53" i="3"/>
  <c r="S52" i="3" s="1"/>
  <c r="T53" i="3"/>
  <c r="T52" i="3" s="1"/>
  <c r="U53" i="3"/>
  <c r="U52" i="3" s="1"/>
  <c r="X53" i="3"/>
  <c r="X52" i="3" s="1"/>
  <c r="Y53" i="3"/>
  <c r="Y52" i="3" s="1"/>
  <c r="Z53" i="3"/>
  <c r="Z52" i="3" s="1"/>
  <c r="AA53" i="3"/>
  <c r="AA52" i="3" s="1"/>
  <c r="AD53" i="3"/>
  <c r="AD52" i="3" s="1"/>
  <c r="AE53" i="3"/>
  <c r="AE52" i="3" s="1"/>
  <c r="AF53" i="3"/>
  <c r="AF52" i="3" s="1"/>
  <c r="AG53" i="3"/>
  <c r="AG52" i="3" s="1"/>
  <c r="AJ53" i="3"/>
  <c r="AJ52" i="3" s="1"/>
  <c r="AK53" i="3"/>
  <c r="AK52" i="3" s="1"/>
  <c r="AL53" i="3"/>
  <c r="AL52" i="3" s="1"/>
  <c r="AM53" i="3"/>
  <c r="AM52" i="3" s="1"/>
  <c r="AP53" i="3"/>
  <c r="AP52" i="3" s="1"/>
  <c r="AQ53" i="3"/>
  <c r="AQ52" i="3" s="1"/>
  <c r="AR53" i="3"/>
  <c r="AR52" i="3" s="1"/>
  <c r="AS53" i="3"/>
  <c r="AS52" i="3" s="1"/>
  <c r="G53" i="3"/>
  <c r="G52" i="3" s="1"/>
  <c r="J53" i="3"/>
  <c r="J52" i="3" s="1"/>
  <c r="K53" i="3"/>
  <c r="K52" i="3" s="1"/>
  <c r="P53" i="3"/>
  <c r="P52" i="3" s="1"/>
  <c r="Q53" i="3"/>
  <c r="Q52" i="3" s="1"/>
  <c r="V53" i="3"/>
  <c r="V52" i="3" s="1"/>
  <c r="W53" i="3"/>
  <c r="W52" i="3" s="1"/>
  <c r="AB53" i="3"/>
  <c r="AB52" i="3" s="1"/>
  <c r="AC53" i="3"/>
  <c r="AC52" i="3" s="1"/>
  <c r="AH53" i="3"/>
  <c r="AH52" i="3" s="1"/>
  <c r="AI53" i="3"/>
  <c r="AI52" i="3" s="1"/>
  <c r="AN53" i="3"/>
  <c r="AN52" i="3" s="1"/>
  <c r="AO53" i="3"/>
  <c r="AO52" i="3" s="1"/>
  <c r="AV53" i="3"/>
  <c r="AV52" i="3" s="1"/>
  <c r="AW53" i="3"/>
  <c r="AW52" i="3" s="1"/>
  <c r="E49" i="3"/>
  <c r="F49" i="3"/>
  <c r="G49" i="3"/>
  <c r="H49" i="3"/>
  <c r="I49" i="3"/>
  <c r="J49" i="3"/>
  <c r="K49" i="3"/>
  <c r="L49" i="3"/>
  <c r="M49" i="3"/>
  <c r="N49" i="3"/>
  <c r="O49" i="3"/>
  <c r="P49" i="3"/>
  <c r="Q49" i="3"/>
  <c r="R49" i="3"/>
  <c r="S49" i="3"/>
  <c r="T49" i="3"/>
  <c r="U49" i="3"/>
  <c r="V49" i="3"/>
  <c r="W49" i="3"/>
  <c r="X49" i="3"/>
  <c r="Y49" i="3"/>
  <c r="Z49" i="3"/>
  <c r="AA49" i="3"/>
  <c r="AB49" i="3"/>
  <c r="AC49" i="3"/>
  <c r="AD49" i="3"/>
  <c r="AE49" i="3"/>
  <c r="AF49" i="3"/>
  <c r="AG49" i="3"/>
  <c r="AH49" i="3"/>
  <c r="AI49" i="3"/>
  <c r="AJ49" i="3"/>
  <c r="AK49" i="3"/>
  <c r="AL49" i="3"/>
  <c r="AM49" i="3"/>
  <c r="AN49" i="3"/>
  <c r="AO49" i="3"/>
  <c r="AP49" i="3"/>
  <c r="AQ49" i="3"/>
  <c r="AR49" i="3"/>
  <c r="AS49" i="3"/>
  <c r="AU49" i="3"/>
  <c r="AV49" i="3"/>
  <c r="AW50" i="3"/>
  <c r="AW49" i="3" s="1"/>
  <c r="E45" i="3"/>
  <c r="F45" i="3"/>
  <c r="G45" i="3"/>
  <c r="H45" i="3"/>
  <c r="I45" i="3"/>
  <c r="J45" i="3"/>
  <c r="K45" i="3"/>
  <c r="L45" i="3"/>
  <c r="M45" i="3"/>
  <c r="N45" i="3"/>
  <c r="O45" i="3"/>
  <c r="P45" i="3"/>
  <c r="Q45" i="3"/>
  <c r="R45" i="3"/>
  <c r="S45" i="3"/>
  <c r="T45" i="3"/>
  <c r="U45" i="3"/>
  <c r="V45" i="3"/>
  <c r="W45" i="3"/>
  <c r="X45" i="3"/>
  <c r="Y45" i="3"/>
  <c r="Z45" i="3"/>
  <c r="AA45" i="3"/>
  <c r="AB45" i="3"/>
  <c r="AC45" i="3"/>
  <c r="AD45" i="3"/>
  <c r="AE45" i="3"/>
  <c r="AF45" i="3"/>
  <c r="AG45" i="3"/>
  <c r="AH45" i="3"/>
  <c r="AI45" i="3"/>
  <c r="AJ45" i="3"/>
  <c r="AK45" i="3"/>
  <c r="AL45" i="3"/>
  <c r="AM45" i="3"/>
  <c r="AN45" i="3"/>
  <c r="AO45" i="3"/>
  <c r="AP45" i="3"/>
  <c r="AQ45" i="3"/>
  <c r="AR45" i="3"/>
  <c r="AS45" i="3"/>
  <c r="AU45" i="3"/>
  <c r="AV45" i="3"/>
  <c r="AW45" i="3"/>
  <c r="E41" i="3"/>
  <c r="F41" i="3"/>
  <c r="G41" i="3"/>
  <c r="H41" i="3"/>
  <c r="I41" i="3"/>
  <c r="J41" i="3"/>
  <c r="K41" i="3"/>
  <c r="L41" i="3"/>
  <c r="M41" i="3"/>
  <c r="N41" i="3"/>
  <c r="O41" i="3"/>
  <c r="P41" i="3"/>
  <c r="Q41" i="3"/>
  <c r="R41" i="3"/>
  <c r="S41" i="3"/>
  <c r="T41" i="3"/>
  <c r="U41" i="3"/>
  <c r="V41" i="3"/>
  <c r="W41" i="3"/>
  <c r="X41" i="3"/>
  <c r="Y41" i="3"/>
  <c r="Z41" i="3"/>
  <c r="AA41" i="3"/>
  <c r="AB41" i="3"/>
  <c r="AC41" i="3"/>
  <c r="AD41" i="3"/>
  <c r="AE41" i="3"/>
  <c r="AF41" i="3"/>
  <c r="AG41" i="3"/>
  <c r="AH41" i="3"/>
  <c r="AI41" i="3"/>
  <c r="AJ41" i="3"/>
  <c r="AK41" i="3"/>
  <c r="AL41" i="3"/>
  <c r="AM41" i="3"/>
  <c r="AN41" i="3"/>
  <c r="AO41" i="3"/>
  <c r="AP41" i="3"/>
  <c r="AQ41" i="3"/>
  <c r="AR41" i="3"/>
  <c r="AS41" i="3"/>
  <c r="AU41" i="3"/>
  <c r="AV41" i="3"/>
  <c r="AW41" i="3"/>
  <c r="E37" i="3"/>
  <c r="F37" i="3"/>
  <c r="G37" i="3"/>
  <c r="H37" i="3"/>
  <c r="I37" i="3"/>
  <c r="J37" i="3"/>
  <c r="K37" i="3"/>
  <c r="L37" i="3"/>
  <c r="M37" i="3"/>
  <c r="N37" i="3"/>
  <c r="O37" i="3"/>
  <c r="P37" i="3"/>
  <c r="Q37" i="3"/>
  <c r="R37" i="3"/>
  <c r="S37" i="3"/>
  <c r="T37" i="3"/>
  <c r="U37" i="3"/>
  <c r="V37" i="3"/>
  <c r="W37" i="3"/>
  <c r="X37" i="3"/>
  <c r="Y37" i="3"/>
  <c r="Z37" i="3"/>
  <c r="AA37" i="3"/>
  <c r="AB37" i="3"/>
  <c r="AC37" i="3"/>
  <c r="AD37" i="3"/>
  <c r="AE37" i="3"/>
  <c r="AF37" i="3"/>
  <c r="AG37" i="3"/>
  <c r="AH37" i="3"/>
  <c r="AI37" i="3"/>
  <c r="AJ37" i="3"/>
  <c r="AK37" i="3"/>
  <c r="AL37" i="3"/>
  <c r="AM37" i="3"/>
  <c r="AN37" i="3"/>
  <c r="AO37" i="3"/>
  <c r="AP37" i="3"/>
  <c r="AQ37" i="3"/>
  <c r="AR37" i="3"/>
  <c r="AS37" i="3"/>
  <c r="AU37" i="3"/>
  <c r="AV37" i="3"/>
  <c r="AW37" i="3"/>
  <c r="F31" i="3"/>
  <c r="F30" i="3" s="1"/>
  <c r="G31" i="3"/>
  <c r="G30" i="3" s="1"/>
  <c r="H31" i="3"/>
  <c r="H30" i="3" s="1"/>
  <c r="I31" i="3"/>
  <c r="I30" i="3" s="1"/>
  <c r="J31" i="3"/>
  <c r="J30" i="3" s="1"/>
  <c r="K31" i="3"/>
  <c r="K30" i="3" s="1"/>
  <c r="L31" i="3"/>
  <c r="L30" i="3" s="1"/>
  <c r="M31" i="3"/>
  <c r="M30" i="3" s="1"/>
  <c r="N31" i="3"/>
  <c r="N30" i="3" s="1"/>
  <c r="O31" i="3"/>
  <c r="O30" i="3" s="1"/>
  <c r="P31" i="3"/>
  <c r="P30" i="3" s="1"/>
  <c r="Q31" i="3"/>
  <c r="Q30" i="3" s="1"/>
  <c r="R31" i="3"/>
  <c r="R30" i="3" s="1"/>
  <c r="S31" i="3"/>
  <c r="S30" i="3" s="1"/>
  <c r="T31" i="3"/>
  <c r="T30" i="3" s="1"/>
  <c r="U31" i="3"/>
  <c r="U30" i="3" s="1"/>
  <c r="V31" i="3"/>
  <c r="V30" i="3" s="1"/>
  <c r="W31" i="3"/>
  <c r="W30" i="3" s="1"/>
  <c r="X31" i="3"/>
  <c r="X30" i="3" s="1"/>
  <c r="Y31" i="3"/>
  <c r="Y30" i="3" s="1"/>
  <c r="Z31" i="3"/>
  <c r="Z30" i="3" s="1"/>
  <c r="AA31" i="3"/>
  <c r="AA30" i="3" s="1"/>
  <c r="AB31" i="3"/>
  <c r="AB30" i="3" s="1"/>
  <c r="AC31" i="3"/>
  <c r="AC30" i="3" s="1"/>
  <c r="AD31" i="3"/>
  <c r="AD30" i="3" s="1"/>
  <c r="AE31" i="3"/>
  <c r="AE30" i="3" s="1"/>
  <c r="AF31" i="3"/>
  <c r="AF30" i="3" s="1"/>
  <c r="AG31" i="3"/>
  <c r="AG30" i="3" s="1"/>
  <c r="AH31" i="3"/>
  <c r="AH30" i="3" s="1"/>
  <c r="AI31" i="3"/>
  <c r="AI30" i="3" s="1"/>
  <c r="AJ31" i="3"/>
  <c r="AJ30" i="3" s="1"/>
  <c r="AK31" i="3"/>
  <c r="AK30" i="3" s="1"/>
  <c r="AL31" i="3"/>
  <c r="AL30" i="3" s="1"/>
  <c r="AM31" i="3"/>
  <c r="AM30" i="3" s="1"/>
  <c r="AN31" i="3"/>
  <c r="AN30" i="3" s="1"/>
  <c r="AO31" i="3"/>
  <c r="AO30" i="3" s="1"/>
  <c r="AP31" i="3"/>
  <c r="AP30" i="3" s="1"/>
  <c r="AQ31" i="3"/>
  <c r="AQ30" i="3" s="1"/>
  <c r="AR31" i="3"/>
  <c r="AR30" i="3" s="1"/>
  <c r="AS31" i="3"/>
  <c r="AS30" i="3" s="1"/>
  <c r="AV31" i="3"/>
  <c r="AV30" i="3" s="1"/>
  <c r="AW31" i="3"/>
  <c r="AW30" i="3" s="1"/>
  <c r="D31" i="3"/>
  <c r="D30" i="3" s="1"/>
  <c r="E27" i="3"/>
  <c r="F27" i="3"/>
  <c r="G27" i="3"/>
  <c r="H27" i="3"/>
  <c r="I27" i="3"/>
  <c r="J27" i="3"/>
  <c r="K27" i="3"/>
  <c r="L27" i="3"/>
  <c r="M27" i="3"/>
  <c r="N27" i="3"/>
  <c r="O27" i="3"/>
  <c r="P27" i="3"/>
  <c r="Q27" i="3"/>
  <c r="R27" i="3"/>
  <c r="S27" i="3"/>
  <c r="T27" i="3"/>
  <c r="U27" i="3"/>
  <c r="V27" i="3"/>
  <c r="W27" i="3"/>
  <c r="X27" i="3"/>
  <c r="Y27" i="3"/>
  <c r="Z27" i="3"/>
  <c r="AA27" i="3"/>
  <c r="AB27" i="3"/>
  <c r="AC27" i="3"/>
  <c r="AD27" i="3"/>
  <c r="AE27" i="3"/>
  <c r="AF27" i="3"/>
  <c r="AG27" i="3"/>
  <c r="AH27" i="3"/>
  <c r="AI27" i="3"/>
  <c r="AJ27" i="3"/>
  <c r="AK27" i="3"/>
  <c r="AL27" i="3"/>
  <c r="AM27" i="3"/>
  <c r="AN27" i="3"/>
  <c r="AO27" i="3"/>
  <c r="AP27" i="3"/>
  <c r="AQ27" i="3"/>
  <c r="AR27" i="3"/>
  <c r="AS27" i="3"/>
  <c r="AU27" i="3"/>
  <c r="AV27" i="3"/>
  <c r="AW27" i="3"/>
  <c r="E75" i="3" l="1"/>
  <c r="E28" i="3" s="1"/>
  <c r="AR75" i="3"/>
  <c r="AR28" i="3" s="1"/>
  <c r="AN75" i="3"/>
  <c r="AN28" i="3" s="1"/>
  <c r="AJ75" i="3"/>
  <c r="AJ28" i="3" s="1"/>
  <c r="AF75" i="3"/>
  <c r="AF28" i="3" s="1"/>
  <c r="AB75" i="3"/>
  <c r="AB28" i="3" s="1"/>
  <c r="X75" i="3"/>
  <c r="X28" i="3" s="1"/>
  <c r="T75" i="3"/>
  <c r="T28" i="3" s="1"/>
  <c r="P75" i="3"/>
  <c r="P28" i="3" s="1"/>
  <c r="L75" i="3"/>
  <c r="L28" i="3" s="1"/>
  <c r="H75" i="3"/>
  <c r="H28" i="3" s="1"/>
  <c r="G75" i="3"/>
  <c r="G28" i="3" s="1"/>
  <c r="I75" i="3"/>
  <c r="I28" i="3" s="1"/>
  <c r="AV75" i="3"/>
  <c r="AV28" i="3" s="1"/>
  <c r="AP75" i="3"/>
  <c r="AP28" i="3" s="1"/>
  <c r="AL75" i="3"/>
  <c r="AL28" i="3" s="1"/>
  <c r="AH75" i="3"/>
  <c r="AH28" i="3" s="1"/>
  <c r="AD75" i="3"/>
  <c r="AD28" i="3" s="1"/>
  <c r="Z75" i="3"/>
  <c r="Z28" i="3" s="1"/>
  <c r="V75" i="3"/>
  <c r="V28" i="3" s="1"/>
  <c r="R75" i="3"/>
  <c r="R28" i="3" s="1"/>
  <c r="N75" i="3"/>
  <c r="N28" i="3" s="1"/>
  <c r="J75" i="3"/>
  <c r="J28" i="3" s="1"/>
  <c r="F75" i="3"/>
  <c r="F28" i="3" s="1"/>
  <c r="N22" i="5"/>
  <c r="AJ22" i="5"/>
  <c r="AU36" i="4"/>
  <c r="AU23" i="4" s="1"/>
  <c r="W36" i="4"/>
  <c r="W23" i="4" s="1"/>
  <c r="Q36" i="4"/>
  <c r="Q23" i="4" s="1"/>
  <c r="K36" i="4"/>
  <c r="K23" i="4" s="1"/>
  <c r="E36" i="4"/>
  <c r="E23" i="4" s="1"/>
  <c r="AZ36" i="4"/>
  <c r="AV36" i="4"/>
  <c r="AV23" i="4" s="1"/>
  <c r="AT36" i="4"/>
  <c r="AT23" i="4" s="1"/>
  <c r="AN36" i="4"/>
  <c r="AN23" i="4" s="1"/>
  <c r="AJ36" i="4"/>
  <c r="AJ23" i="4" s="1"/>
  <c r="AB36" i="4"/>
  <c r="AB23" i="4" s="1"/>
  <c r="X36" i="4"/>
  <c r="X23" i="4" s="1"/>
  <c r="V36" i="4"/>
  <c r="V23" i="4" s="1"/>
  <c r="P36" i="4"/>
  <c r="P23" i="4" s="1"/>
  <c r="L36" i="4"/>
  <c r="L23" i="4" s="1"/>
  <c r="J36" i="4"/>
  <c r="J23" i="4" s="1"/>
  <c r="AC36" i="3"/>
  <c r="AC23" i="3" s="1"/>
  <c r="AV36" i="3"/>
  <c r="AV23" i="3" s="1"/>
  <c r="AP36" i="3"/>
  <c r="AP23" i="3" s="1"/>
  <c r="AN36" i="3"/>
  <c r="AN23" i="3" s="1"/>
  <c r="AJ36" i="3"/>
  <c r="AJ23" i="3" s="1"/>
  <c r="AH36" i="3"/>
  <c r="AH23" i="3" s="1"/>
  <c r="X36" i="3"/>
  <c r="X23" i="3" s="1"/>
  <c r="V36" i="3"/>
  <c r="V23" i="3" s="1"/>
  <c r="R36" i="3"/>
  <c r="R23" i="3" s="1"/>
  <c r="P36" i="3"/>
  <c r="P23" i="3" s="1"/>
  <c r="L36" i="3"/>
  <c r="L23" i="3" s="1"/>
  <c r="J36" i="3"/>
  <c r="J23" i="3" s="1"/>
  <c r="E36" i="3"/>
  <c r="E23" i="3" s="1"/>
  <c r="AI36" i="3"/>
  <c r="AI23" i="3" s="1"/>
  <c r="K36" i="3"/>
  <c r="K23" i="3" s="1"/>
  <c r="AU36" i="3"/>
  <c r="W36" i="3"/>
  <c r="W23" i="3" s="1"/>
  <c r="AD36" i="3"/>
  <c r="AD23" i="3" s="1"/>
  <c r="H36" i="3"/>
  <c r="H23" i="3" s="1"/>
  <c r="AH36" i="4"/>
  <c r="AH23" i="4" s="1"/>
  <c r="BA36" i="4"/>
  <c r="AO36" i="4"/>
  <c r="AO23" i="4" s="1"/>
  <c r="AC36" i="4"/>
  <c r="AC23" i="4" s="1"/>
  <c r="E22" i="5"/>
  <c r="AO36" i="3"/>
  <c r="AO23" i="3" s="1"/>
  <c r="Q36" i="3"/>
  <c r="Q23" i="3" s="1"/>
  <c r="AB36" i="3"/>
  <c r="AB23" i="3" s="1"/>
  <c r="G36" i="3"/>
  <c r="G23" i="3" s="1"/>
  <c r="AT22" i="5"/>
  <c r="AU66" i="3"/>
  <c r="AI36" i="4"/>
  <c r="AI23" i="4" s="1"/>
  <c r="O22" i="5"/>
  <c r="Z22" i="5"/>
  <c r="AX22" i="5"/>
  <c r="AV22" i="5"/>
  <c r="J22" i="5"/>
  <c r="U22" i="5"/>
  <c r="AH22" i="5"/>
  <c r="S22" i="5"/>
  <c r="V22" i="5"/>
  <c r="L22" i="5"/>
  <c r="AS22" i="5"/>
  <c r="AO22" i="5"/>
  <c r="AY22" i="5"/>
  <c r="AE22" i="5"/>
  <c r="AI22" i="5"/>
  <c r="AN22" i="5"/>
  <c r="AR22" i="5"/>
  <c r="AC22" i="5"/>
  <c r="AG22" i="5"/>
  <c r="I22" i="5"/>
  <c r="AK22" i="5"/>
  <c r="Q22" i="5"/>
  <c r="BB22" i="5"/>
  <c r="AA22" i="5"/>
  <c r="G22" i="5"/>
  <c r="AQ22" i="5"/>
  <c r="Y22" i="5"/>
  <c r="AF22" i="5"/>
  <c r="R22" i="5"/>
  <c r="AB22" i="5"/>
  <c r="AU22" i="5"/>
  <c r="K22" i="5"/>
  <c r="AM22" i="5"/>
  <c r="H22" i="5"/>
  <c r="W22" i="5"/>
  <c r="BC22" i="5"/>
  <c r="AL22" i="5"/>
  <c r="AD22" i="5"/>
  <c r="M22" i="5"/>
  <c r="F22" i="5"/>
  <c r="AP22" i="5"/>
  <c r="X22" i="5"/>
  <c r="AW22" i="5"/>
  <c r="T22" i="5"/>
  <c r="P22" i="5"/>
  <c r="AU48" i="4"/>
  <c r="AU24" i="4" s="1"/>
  <c r="AI48" i="4"/>
  <c r="AI24" i="4" s="1"/>
  <c r="W48" i="4"/>
  <c r="W24" i="4" s="1"/>
  <c r="K48" i="4"/>
  <c r="K24" i="4" s="1"/>
  <c r="AO48" i="4"/>
  <c r="AO24" i="4" s="1"/>
  <c r="AC48" i="4"/>
  <c r="AC24" i="4" s="1"/>
  <c r="Q48" i="4"/>
  <c r="Q24" i="4" s="1"/>
  <c r="E48" i="4"/>
  <c r="E24" i="4" s="1"/>
  <c r="BC48" i="4"/>
  <c r="BC24" i="4" s="1"/>
  <c r="AW48" i="4"/>
  <c r="AW24" i="4" s="1"/>
  <c r="AQ48" i="4"/>
  <c r="AQ24" i="4" s="1"/>
  <c r="AK48" i="4"/>
  <c r="AK24" i="4" s="1"/>
  <c r="AE48" i="4"/>
  <c r="AE24" i="4" s="1"/>
  <c r="Y48" i="4"/>
  <c r="Y24" i="4" s="1"/>
  <c r="S48" i="4"/>
  <c r="S24" i="4" s="1"/>
  <c r="M48" i="4"/>
  <c r="M24" i="4" s="1"/>
  <c r="G48" i="4"/>
  <c r="G24" i="4" s="1"/>
  <c r="AY48" i="4"/>
  <c r="AY24" i="4" s="1"/>
  <c r="AS48" i="4"/>
  <c r="AS24" i="4" s="1"/>
  <c r="AM48" i="4"/>
  <c r="AM24" i="4" s="1"/>
  <c r="AG48" i="4"/>
  <c r="AG24" i="4" s="1"/>
  <c r="AA48" i="4"/>
  <c r="AA24" i="4" s="1"/>
  <c r="U48" i="4"/>
  <c r="U24" i="4" s="1"/>
  <c r="O48" i="4"/>
  <c r="O24" i="4" s="1"/>
  <c r="I48" i="4"/>
  <c r="I24" i="4" s="1"/>
  <c r="BC36" i="4"/>
  <c r="BC23" i="4" s="1"/>
  <c r="AW36" i="4"/>
  <c r="AW23" i="4" s="1"/>
  <c r="AQ36" i="4"/>
  <c r="AQ23" i="4" s="1"/>
  <c r="AK36" i="4"/>
  <c r="AK23" i="4" s="1"/>
  <c r="AE36" i="4"/>
  <c r="AE23" i="4" s="1"/>
  <c r="Y36" i="4"/>
  <c r="Y23" i="4" s="1"/>
  <c r="S36" i="4"/>
  <c r="S23" i="4" s="1"/>
  <c r="M36" i="4"/>
  <c r="M23" i="4" s="1"/>
  <c r="G36" i="4"/>
  <c r="G23" i="4" s="1"/>
  <c r="AY36" i="4"/>
  <c r="AY23" i="4" s="1"/>
  <c r="AS36" i="4"/>
  <c r="AS23" i="4" s="1"/>
  <c r="AM36" i="4"/>
  <c r="AM23" i="4" s="1"/>
  <c r="AG36" i="4"/>
  <c r="AG23" i="4" s="1"/>
  <c r="AA36" i="4"/>
  <c r="AA23" i="4" s="1"/>
  <c r="U36" i="4"/>
  <c r="U23" i="4" s="1"/>
  <c r="O36" i="4"/>
  <c r="O23" i="4" s="1"/>
  <c r="I36" i="4"/>
  <c r="I23" i="4" s="1"/>
  <c r="BB36" i="4"/>
  <c r="BB23" i="4" s="1"/>
  <c r="AP36" i="4"/>
  <c r="AP23" i="4" s="1"/>
  <c r="AD36" i="4"/>
  <c r="AD23" i="4" s="1"/>
  <c r="R36" i="4"/>
  <c r="R23" i="4" s="1"/>
  <c r="F36" i="4"/>
  <c r="F23" i="4" s="1"/>
  <c r="AX36" i="4"/>
  <c r="AX23" i="4" s="1"/>
  <c r="AR36" i="4"/>
  <c r="AR23" i="4" s="1"/>
  <c r="AL36" i="4"/>
  <c r="AL23" i="4" s="1"/>
  <c r="AF36" i="4"/>
  <c r="AF23" i="4" s="1"/>
  <c r="Z36" i="4"/>
  <c r="Z23" i="4" s="1"/>
  <c r="T36" i="4"/>
  <c r="T23" i="4" s="1"/>
  <c r="N36" i="4"/>
  <c r="N23" i="4" s="1"/>
  <c r="H36" i="4"/>
  <c r="H23" i="4" s="1"/>
  <c r="AN48" i="3"/>
  <c r="AN24" i="3" s="1"/>
  <c r="V48" i="3"/>
  <c r="V24" i="3" s="1"/>
  <c r="G48" i="3"/>
  <c r="G24" i="3" s="1"/>
  <c r="AB48" i="3"/>
  <c r="AB24" i="3" s="1"/>
  <c r="J48" i="3"/>
  <c r="J24" i="3" s="1"/>
  <c r="AL48" i="3"/>
  <c r="AL24" i="3" s="1"/>
  <c r="T48" i="3"/>
  <c r="T24" i="3" s="1"/>
  <c r="F48" i="3"/>
  <c r="F24" i="3" s="1"/>
  <c r="Z48" i="3"/>
  <c r="Z24" i="3" s="1"/>
  <c r="I48" i="3"/>
  <c r="I24" i="3" s="1"/>
  <c r="AO48" i="3"/>
  <c r="AO24" i="3" s="1"/>
  <c r="W48" i="3"/>
  <c r="W24" i="3" s="1"/>
  <c r="P48" i="3"/>
  <c r="P24" i="3" s="1"/>
  <c r="AH48" i="3"/>
  <c r="AH24" i="3" s="1"/>
  <c r="AW48" i="3"/>
  <c r="AW24" i="3" s="1"/>
  <c r="AE48" i="3"/>
  <c r="AE24" i="3" s="1"/>
  <c r="M48" i="3"/>
  <c r="M24" i="3" s="1"/>
  <c r="AV48" i="3"/>
  <c r="AV24" i="3" s="1"/>
  <c r="AP48" i="3"/>
  <c r="AP24" i="3" s="1"/>
  <c r="AJ48" i="3"/>
  <c r="AJ24" i="3" s="1"/>
  <c r="AD48" i="3"/>
  <c r="AD24" i="3" s="1"/>
  <c r="X48" i="3"/>
  <c r="X24" i="3" s="1"/>
  <c r="R48" i="3"/>
  <c r="R24" i="3" s="1"/>
  <c r="L48" i="3"/>
  <c r="L24" i="3" s="1"/>
  <c r="H48" i="3"/>
  <c r="H24" i="3" s="1"/>
  <c r="E48" i="3"/>
  <c r="E24" i="3" s="1"/>
  <c r="AK48" i="3"/>
  <c r="AK24" i="3" s="1"/>
  <c r="S48" i="3"/>
  <c r="S24" i="3" s="1"/>
  <c r="AF48" i="3"/>
  <c r="AF24" i="3" s="1"/>
  <c r="N48" i="3"/>
  <c r="N24" i="3" s="1"/>
  <c r="AC48" i="3"/>
  <c r="AC24" i="3" s="1"/>
  <c r="K48" i="3"/>
  <c r="K24" i="3" s="1"/>
  <c r="AR48" i="3"/>
  <c r="AR24" i="3" s="1"/>
  <c r="AI48" i="3"/>
  <c r="AI24" i="3" s="1"/>
  <c r="Q48" i="3"/>
  <c r="Q24" i="3" s="1"/>
  <c r="AS48" i="3"/>
  <c r="AS24" i="3" s="1"/>
  <c r="AM48" i="3"/>
  <c r="AM24" i="3" s="1"/>
  <c r="AG48" i="3"/>
  <c r="AG24" i="3" s="1"/>
  <c r="AA48" i="3"/>
  <c r="AA24" i="3" s="1"/>
  <c r="U48" i="3"/>
  <c r="U24" i="3" s="1"/>
  <c r="O48" i="3"/>
  <c r="O24" i="3" s="1"/>
  <c r="AQ48" i="3"/>
  <c r="AQ24" i="3" s="1"/>
  <c r="Y48" i="3"/>
  <c r="Y24" i="3" s="1"/>
  <c r="AW36" i="3"/>
  <c r="AW23" i="3" s="1"/>
  <c r="AQ36" i="3"/>
  <c r="AQ23" i="3" s="1"/>
  <c r="AK36" i="3"/>
  <c r="AK23" i="3" s="1"/>
  <c r="AE36" i="3"/>
  <c r="AE23" i="3" s="1"/>
  <c r="Y36" i="3"/>
  <c r="Y23" i="3" s="1"/>
  <c r="S36" i="3"/>
  <c r="S23" i="3" s="1"/>
  <c r="M36" i="3"/>
  <c r="M23" i="3" s="1"/>
  <c r="AS36" i="3"/>
  <c r="AS23" i="3" s="1"/>
  <c r="AM36" i="3"/>
  <c r="AM23" i="3" s="1"/>
  <c r="AG36" i="3"/>
  <c r="AG23" i="3" s="1"/>
  <c r="AA36" i="3"/>
  <c r="AA23" i="3" s="1"/>
  <c r="U36" i="3"/>
  <c r="U23" i="3" s="1"/>
  <c r="O36" i="3"/>
  <c r="O23" i="3" s="1"/>
  <c r="AR36" i="3"/>
  <c r="AR23" i="3" s="1"/>
  <c r="AL36" i="3"/>
  <c r="AL23" i="3" s="1"/>
  <c r="AF36" i="3"/>
  <c r="AF23" i="3" s="1"/>
  <c r="Z36" i="3"/>
  <c r="Z23" i="3" s="1"/>
  <c r="T36" i="3"/>
  <c r="T23" i="3" s="1"/>
  <c r="N36" i="3"/>
  <c r="N23" i="3" s="1"/>
  <c r="I36" i="3"/>
  <c r="I23" i="3" s="1"/>
  <c r="F36" i="3"/>
  <c r="F23" i="3" s="1"/>
  <c r="S22" i="4" l="1"/>
  <c r="AU22" i="4"/>
  <c r="AY22" i="4"/>
  <c r="V22" i="3"/>
  <c r="AL22" i="3"/>
  <c r="AO22" i="4"/>
  <c r="R22" i="3"/>
  <c r="AG22" i="4"/>
  <c r="Z53" i="9"/>
  <c r="J22" i="3"/>
  <c r="Z22" i="3"/>
  <c r="AK22" i="4"/>
  <c r="W22" i="4"/>
  <c r="AC22" i="4"/>
  <c r="AE22" i="4"/>
  <c r="AI22" i="4"/>
  <c r="K22" i="4"/>
  <c r="AQ22" i="4"/>
  <c r="BC22" i="4"/>
  <c r="E22" i="4"/>
  <c r="Q22" i="4"/>
  <c r="Y22" i="4"/>
  <c r="U22" i="4"/>
  <c r="G22" i="4"/>
  <c r="AA22" i="4"/>
  <c r="AM22" i="4"/>
  <c r="I22" i="4"/>
  <c r="AS22" i="4"/>
  <c r="M22" i="4"/>
  <c r="AW22" i="4"/>
  <c r="O22" i="4"/>
  <c r="AB22" i="3"/>
  <c r="G22" i="3"/>
  <c r="AN22" i="3"/>
  <c r="T22" i="3"/>
  <c r="F22" i="3"/>
  <c r="I22" i="3"/>
  <c r="AO22" i="3"/>
  <c r="AV22" i="3"/>
  <c r="W22" i="3"/>
  <c r="P22" i="3"/>
  <c r="AJ22" i="3"/>
  <c r="Q22" i="3"/>
  <c r="AW22" i="3"/>
  <c r="AD22" i="3"/>
  <c r="AH22" i="3"/>
  <c r="E22" i="3"/>
  <c r="AG22" i="3"/>
  <c r="L22" i="3"/>
  <c r="AK22" i="3"/>
  <c r="AQ22" i="3"/>
  <c r="AP22" i="3"/>
  <c r="M22" i="3"/>
  <c r="AF22" i="3"/>
  <c r="AE22" i="3"/>
  <c r="H22" i="3"/>
  <c r="K22" i="3"/>
  <c r="X22" i="3"/>
  <c r="S22" i="3"/>
  <c r="AM22" i="3"/>
  <c r="Y22" i="3"/>
  <c r="AI22" i="3"/>
  <c r="AC22" i="3"/>
  <c r="AS22" i="3"/>
  <c r="O22" i="3"/>
  <c r="U22" i="3"/>
  <c r="AR22" i="3"/>
  <c r="N22" i="3"/>
  <c r="AA22" i="3"/>
  <c r="P53" i="9" l="1"/>
  <c r="J47" i="9" l="1"/>
  <c r="Z47" i="9" l="1"/>
  <c r="BA28" i="5" l="1"/>
  <c r="BA28" i="6"/>
  <c r="J26" i="9"/>
  <c r="J19" i="9" s="1"/>
  <c r="Y26" i="9"/>
  <c r="U26" i="9"/>
  <c r="U19" i="9" s="1"/>
  <c r="Z26" i="9"/>
  <c r="W21" i="9"/>
  <c r="X21" i="9"/>
  <c r="Y21" i="9"/>
  <c r="Z21" i="9"/>
  <c r="W23" i="9"/>
  <c r="X23" i="9"/>
  <c r="Y23" i="9"/>
  <c r="Z23" i="9"/>
  <c r="Z22" i="9"/>
  <c r="Y22" i="9"/>
  <c r="X22" i="9"/>
  <c r="W22" i="9"/>
  <c r="U22" i="9"/>
  <c r="Y73" i="9"/>
  <c r="U73" i="9"/>
  <c r="Y53" i="9"/>
  <c r="U53" i="9"/>
  <c r="D27" i="5"/>
  <c r="D28" i="5"/>
  <c r="AZ29" i="5"/>
  <c r="D37" i="5"/>
  <c r="D41" i="5"/>
  <c r="D45" i="5"/>
  <c r="D49" i="5"/>
  <c r="D66" i="5"/>
  <c r="D25" i="5"/>
  <c r="D26" i="5"/>
  <c r="D27" i="7"/>
  <c r="AZ29" i="7"/>
  <c r="D37" i="7"/>
  <c r="D41" i="7"/>
  <c r="D45" i="7"/>
  <c r="D49" i="7"/>
  <c r="D69" i="7"/>
  <c r="D72" i="7"/>
  <c r="D25" i="7" s="1"/>
  <c r="D26" i="7"/>
  <c r="D28" i="7"/>
  <c r="D27" i="3"/>
  <c r="D37" i="3"/>
  <c r="D41" i="3"/>
  <c r="D45" i="3"/>
  <c r="D49" i="3"/>
  <c r="D66" i="3"/>
  <c r="D69" i="3"/>
  <c r="D25" i="3" s="1"/>
  <c r="D26" i="3"/>
  <c r="D28" i="3"/>
  <c r="D27" i="4"/>
  <c r="AZ29" i="4"/>
  <c r="D37" i="4"/>
  <c r="D41" i="4"/>
  <c r="D45" i="4"/>
  <c r="D49" i="4"/>
  <c r="D67" i="4"/>
  <c r="D70" i="4"/>
  <c r="D25" i="4" s="1"/>
  <c r="D26" i="4"/>
  <c r="D28" i="4"/>
  <c r="D27" i="6"/>
  <c r="AZ29" i="6"/>
  <c r="D37" i="6"/>
  <c r="D41" i="6"/>
  <c r="D45" i="6"/>
  <c r="D49" i="6"/>
  <c r="D69" i="6"/>
  <c r="D72" i="6"/>
  <c r="D25" i="6" s="1"/>
  <c r="D26" i="6"/>
  <c r="D28" i="6"/>
  <c r="A6" i="16"/>
  <c r="A9" i="16"/>
  <c r="A6" i="20"/>
  <c r="A9" i="20"/>
  <c r="A6" i="21"/>
  <c r="A9" i="21"/>
  <c r="A6" i="22"/>
  <c r="A9" i="22"/>
  <c r="D23" i="22"/>
  <c r="I23" i="22" s="1"/>
  <c r="F23" i="22" s="1"/>
  <c r="K23" i="22"/>
  <c r="L23" i="22"/>
  <c r="M23" i="22"/>
  <c r="G26" i="22"/>
  <c r="H26" i="22"/>
  <c r="J26" i="22"/>
  <c r="A6" i="23"/>
  <c r="A9" i="23"/>
  <c r="A7" i="25"/>
  <c r="A10" i="25"/>
  <c r="A7" i="26"/>
  <c r="A10" i="26"/>
  <c r="A7" i="27"/>
  <c r="BA55" i="4"/>
  <c r="BA54" i="5"/>
  <c r="BA55" i="6"/>
  <c r="BA55" i="7"/>
  <c r="AU54" i="3"/>
  <c r="AZ55" i="6"/>
  <c r="AT55" i="3"/>
  <c r="D19" i="9"/>
  <c r="G19" i="9"/>
  <c r="AB19" i="9"/>
  <c r="D20" i="9"/>
  <c r="F20" i="9"/>
  <c r="G20" i="9"/>
  <c r="H20" i="9"/>
  <c r="I20" i="9"/>
  <c r="J20" i="9"/>
  <c r="D21" i="9"/>
  <c r="F21" i="9"/>
  <c r="G21" i="9"/>
  <c r="H21" i="9"/>
  <c r="I21" i="9"/>
  <c r="J21" i="9"/>
  <c r="K21" i="9"/>
  <c r="L21" i="9"/>
  <c r="M21" i="9"/>
  <c r="N21" i="9"/>
  <c r="O21" i="9"/>
  <c r="P21" i="9"/>
  <c r="U21" i="9"/>
  <c r="V21" i="9"/>
  <c r="AA21" i="9"/>
  <c r="AB21" i="9"/>
  <c r="AC21" i="9"/>
  <c r="AE21" i="9"/>
  <c r="AG21" i="9"/>
  <c r="AI21" i="9"/>
  <c r="AK21" i="9"/>
  <c r="AL21" i="9"/>
  <c r="D22" i="9"/>
  <c r="F22" i="9"/>
  <c r="G22" i="9"/>
  <c r="H22" i="9"/>
  <c r="I22" i="9"/>
  <c r="J22" i="9"/>
  <c r="P22" i="9"/>
  <c r="Q22" i="9"/>
  <c r="R22" i="9"/>
  <c r="S22" i="9"/>
  <c r="D23" i="9"/>
  <c r="F23" i="9"/>
  <c r="G23" i="9"/>
  <c r="H23" i="9"/>
  <c r="I23" i="9"/>
  <c r="J23" i="9"/>
  <c r="K23" i="9"/>
  <c r="L23" i="9"/>
  <c r="M23" i="9"/>
  <c r="N23" i="9"/>
  <c r="O23" i="9"/>
  <c r="P23" i="9"/>
  <c r="Q23" i="9"/>
  <c r="R23" i="9"/>
  <c r="S23" i="9"/>
  <c r="T23" i="9"/>
  <c r="U23" i="9"/>
  <c r="AA23" i="9"/>
  <c r="AB23" i="9"/>
  <c r="AC23" i="9"/>
  <c r="AE23" i="9"/>
  <c r="AG23" i="9"/>
  <c r="AI23" i="9"/>
  <c r="AK23" i="9"/>
  <c r="D24" i="9"/>
  <c r="F24" i="9"/>
  <c r="G24" i="9"/>
  <c r="H24" i="9"/>
  <c r="I24" i="9"/>
  <c r="P24" i="9"/>
  <c r="Q24" i="9"/>
  <c r="R24" i="9"/>
  <c r="S24" i="9"/>
  <c r="F26" i="9"/>
  <c r="F19" i="9" s="1"/>
  <c r="H26" i="9"/>
  <c r="H19" i="9" s="1"/>
  <c r="L26" i="9"/>
  <c r="L19" i="9" s="1"/>
  <c r="M26" i="9"/>
  <c r="M19" i="9" s="1"/>
  <c r="N26" i="9"/>
  <c r="N19" i="9" s="1"/>
  <c r="L53" i="9"/>
  <c r="M53" i="9"/>
  <c r="N53" i="9"/>
  <c r="O53" i="9"/>
  <c r="W53" i="9"/>
  <c r="K55" i="9"/>
  <c r="K54" i="9" s="1"/>
  <c r="AB73" i="9"/>
  <c r="L73" i="9"/>
  <c r="M73" i="9"/>
  <c r="N73" i="9"/>
  <c r="O73" i="9"/>
  <c r="W73" i="9"/>
  <c r="X73" i="9"/>
  <c r="AA73" i="9"/>
  <c r="AE73" i="9"/>
  <c r="AG73" i="9"/>
  <c r="AG47" i="9" s="1"/>
  <c r="AI73" i="9"/>
  <c r="E76" i="9"/>
  <c r="F76" i="9" s="1"/>
  <c r="L22" i="9"/>
  <c r="M22" i="9"/>
  <c r="N22" i="9"/>
  <c r="O22" i="9"/>
  <c r="T22" i="9"/>
  <c r="V22" i="9"/>
  <c r="AA22" i="9"/>
  <c r="AB22" i="9"/>
  <c r="AC22" i="9"/>
  <c r="AE22" i="9"/>
  <c r="AG22" i="9"/>
  <c r="AI22" i="9"/>
  <c r="V23" i="9"/>
  <c r="AL86" i="9"/>
  <c r="AL23" i="9" s="1"/>
  <c r="K91" i="9"/>
  <c r="K92" i="9"/>
  <c r="K93" i="9"/>
  <c r="E23" i="10"/>
  <c r="E24" i="10"/>
  <c r="D25" i="10"/>
  <c r="E25" i="10"/>
  <c r="F25"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AF25" i="10"/>
  <c r="AG25" i="10"/>
  <c r="AH25" i="10"/>
  <c r="AI25" i="10"/>
  <c r="AJ25" i="10"/>
  <c r="AK25" i="10"/>
  <c r="AL25" i="10"/>
  <c r="AM25" i="10"/>
  <c r="AN25" i="10"/>
  <c r="AO25" i="10"/>
  <c r="AP25" i="10"/>
  <c r="AQ25" i="10"/>
  <c r="AR25" i="10"/>
  <c r="AS25" i="10"/>
  <c r="AT25" i="10"/>
  <c r="AU25" i="10"/>
  <c r="AV25" i="10"/>
  <c r="AW25" i="10"/>
  <c r="AX25" i="10"/>
  <c r="AY25" i="10"/>
  <c r="AZ25" i="10"/>
  <c r="BA25" i="10"/>
  <c r="BB25" i="10"/>
  <c r="BC25" i="10"/>
  <c r="BD25" i="10"/>
  <c r="BE25" i="10"/>
  <c r="BF25" i="10"/>
  <c r="BG25" i="10"/>
  <c r="BH25" i="10"/>
  <c r="BI25" i="10"/>
  <c r="BJ25" i="10"/>
  <c r="BK25" i="10"/>
  <c r="BL25" i="10"/>
  <c r="BM25" i="10"/>
  <c r="BN25" i="10"/>
  <c r="BO25" i="10"/>
  <c r="BP25" i="10"/>
  <c r="BQ25" i="10"/>
  <c r="BR25" i="10"/>
  <c r="BS25" i="10"/>
  <c r="BT25" i="10"/>
  <c r="BU25" i="10"/>
  <c r="BV25" i="10"/>
  <c r="BW25" i="10"/>
  <c r="CE25" i="10"/>
  <c r="CF25" i="10"/>
  <c r="CG25" i="10"/>
  <c r="CH25" i="10"/>
  <c r="CI25" i="10"/>
  <c r="CJ25" i="10"/>
  <c r="CK25" i="10"/>
  <c r="E28" i="10"/>
  <c r="E21" i="10" s="1"/>
  <c r="F28" i="10"/>
  <c r="F21" i="10" s="1"/>
  <c r="H28" i="10"/>
  <c r="H21" i="10" s="1"/>
  <c r="I28" i="10"/>
  <c r="I21" i="10" s="1"/>
  <c r="J28" i="10"/>
  <c r="J21" i="10" s="1"/>
  <c r="K28" i="10"/>
  <c r="K21" i="10" s="1"/>
  <c r="L28" i="10"/>
  <c r="L21" i="10" s="1"/>
  <c r="M28" i="10"/>
  <c r="M21" i="10" s="1"/>
  <c r="O28" i="10"/>
  <c r="O21" i="10" s="1"/>
  <c r="P28" i="10"/>
  <c r="P21" i="10" s="1"/>
  <c r="Q28" i="10"/>
  <c r="Q21" i="10" s="1"/>
  <c r="R28" i="10"/>
  <c r="R21" i="10" s="1"/>
  <c r="S28" i="10"/>
  <c r="S21" i="10" s="1"/>
  <c r="T28" i="10"/>
  <c r="T21" i="10" s="1"/>
  <c r="V28" i="10"/>
  <c r="V21" i="10" s="1"/>
  <c r="W28" i="10"/>
  <c r="W21" i="10" s="1"/>
  <c r="X28" i="10"/>
  <c r="X21" i="10" s="1"/>
  <c r="Y28" i="10"/>
  <c r="Y21" i="10" s="1"/>
  <c r="Z28" i="10"/>
  <c r="Z21" i="10" s="1"/>
  <c r="AA28" i="10"/>
  <c r="AA21" i="10" s="1"/>
  <c r="AB28" i="10"/>
  <c r="AB21" i="10" s="1"/>
  <c r="AC28" i="10"/>
  <c r="AC21" i="10" s="1"/>
  <c r="AD28" i="10"/>
  <c r="AD21" i="10" s="1"/>
  <c r="AE28" i="10"/>
  <c r="AE21" i="10" s="1"/>
  <c r="AF28" i="10"/>
  <c r="AF21" i="10" s="1"/>
  <c r="AG28" i="10"/>
  <c r="AG21" i="10" s="1"/>
  <c r="AH28" i="10"/>
  <c r="AH21" i="10" s="1"/>
  <c r="AJ28" i="10"/>
  <c r="AJ21" i="10" s="1"/>
  <c r="AK28" i="10"/>
  <c r="AK21" i="10" s="1"/>
  <c r="AL28" i="10"/>
  <c r="AL21" i="10" s="1"/>
  <c r="AM28" i="10"/>
  <c r="AM21" i="10" s="1"/>
  <c r="AN28" i="10"/>
  <c r="AN21" i="10" s="1"/>
  <c r="AO28" i="10"/>
  <c r="AO21" i="10" s="1"/>
  <c r="AP28" i="10"/>
  <c r="AP21" i="10" s="1"/>
  <c r="AQ28" i="10"/>
  <c r="AQ21" i="10" s="1"/>
  <c r="AR28" i="10"/>
  <c r="AR21" i="10" s="1"/>
  <c r="AS28" i="10"/>
  <c r="AS21" i="10" s="1"/>
  <c r="AT28" i="10"/>
  <c r="AT21" i="10" s="1"/>
  <c r="AU28" i="10"/>
  <c r="AU21" i="10" s="1"/>
  <c r="AV28" i="10"/>
  <c r="AV21" i="10" s="1"/>
  <c r="AX28" i="10"/>
  <c r="AX21" i="10" s="1"/>
  <c r="AY28" i="10"/>
  <c r="AY21" i="10" s="1"/>
  <c r="AZ28" i="10"/>
  <c r="AZ21" i="10" s="1"/>
  <c r="BA28" i="10"/>
  <c r="BA21" i="10" s="1"/>
  <c r="BB28" i="10"/>
  <c r="BB21" i="10" s="1"/>
  <c r="BC28" i="10"/>
  <c r="BC21" i="10" s="1"/>
  <c r="BD28" i="10"/>
  <c r="BD21" i="10" s="1"/>
  <c r="BE28" i="10"/>
  <c r="BE21" i="10" s="1"/>
  <c r="BF28" i="10"/>
  <c r="BF21" i="10" s="1"/>
  <c r="BG28" i="10"/>
  <c r="BG21" i="10" s="1"/>
  <c r="BH28" i="10"/>
  <c r="BH21" i="10" s="1"/>
  <c r="BI28" i="10"/>
  <c r="BI21" i="10" s="1"/>
  <c r="BJ28" i="10"/>
  <c r="BJ21" i="10" s="1"/>
  <c r="BL28" i="10"/>
  <c r="BL21" i="10" s="1"/>
  <c r="BM28" i="10"/>
  <c r="BM21" i="10" s="1"/>
  <c r="BN28" i="10"/>
  <c r="BN21" i="10" s="1"/>
  <c r="BO28" i="10"/>
  <c r="BO21" i="10" s="1"/>
  <c r="BP28" i="10"/>
  <c r="BP21" i="10" s="1"/>
  <c r="BQ28" i="10"/>
  <c r="BQ21" i="10" s="1"/>
  <c r="BR28" i="10"/>
  <c r="BR21" i="10" s="1"/>
  <c r="BS28" i="10"/>
  <c r="BS21" i="10" s="1"/>
  <c r="BT28" i="10"/>
  <c r="BT21" i="10" s="1"/>
  <c r="BU28" i="10"/>
  <c r="BU21" i="10" s="1"/>
  <c r="BV28" i="10"/>
  <c r="BV21" i="10" s="1"/>
  <c r="BW28" i="10"/>
  <c r="BW21" i="10" s="1"/>
  <c r="CG28" i="10"/>
  <c r="CG21" i="10" s="1"/>
  <c r="CH28" i="10"/>
  <c r="CH21" i="10" s="1"/>
  <c r="CI28" i="10"/>
  <c r="CI21" i="10" s="1"/>
  <c r="CJ28" i="10"/>
  <c r="CJ21" i="10" s="1"/>
  <c r="CK28" i="10"/>
  <c r="CK21" i="10" s="1"/>
  <c r="BX29" i="10"/>
  <c r="BZ29" i="10"/>
  <c r="CA29" i="10"/>
  <c r="CB29" i="10"/>
  <c r="CC29" i="10"/>
  <c r="CD29" i="10"/>
  <c r="G76" i="10"/>
  <c r="T76" i="10"/>
  <c r="W76" i="10"/>
  <c r="X76" i="10"/>
  <c r="Y76" i="10"/>
  <c r="Z76" i="10"/>
  <c r="AA76" i="10"/>
  <c r="AB76" i="10"/>
  <c r="AC76" i="10"/>
  <c r="AD76" i="10"/>
  <c r="AE76" i="10"/>
  <c r="AF76" i="10"/>
  <c r="AG76" i="10"/>
  <c r="AH76" i="10"/>
  <c r="AI76" i="10"/>
  <c r="AJ76" i="10"/>
  <c r="AK76" i="10"/>
  <c r="AL76" i="10"/>
  <c r="AM76" i="10"/>
  <c r="AN76" i="10"/>
  <c r="AO76" i="10"/>
  <c r="AP76" i="10"/>
  <c r="AQ76" i="10"/>
  <c r="AR76" i="10"/>
  <c r="AS76" i="10"/>
  <c r="AT76" i="10"/>
  <c r="AU76" i="10"/>
  <c r="AV76" i="10"/>
  <c r="AW76" i="10"/>
  <c r="AX76" i="10"/>
  <c r="AY76" i="10"/>
  <c r="AZ76" i="10"/>
  <c r="BA76" i="10"/>
  <c r="BB76" i="10"/>
  <c r="BC76" i="10"/>
  <c r="BD76" i="10"/>
  <c r="BE76" i="10"/>
  <c r="BF76" i="10"/>
  <c r="BG76" i="10"/>
  <c r="BH76" i="10"/>
  <c r="BI76" i="10"/>
  <c r="BJ76" i="10"/>
  <c r="BK76" i="10"/>
  <c r="BL76" i="10"/>
  <c r="BM76" i="10"/>
  <c r="BN76" i="10"/>
  <c r="BO76" i="10"/>
  <c r="BP76" i="10"/>
  <c r="BQ76" i="10"/>
  <c r="BR76" i="10"/>
  <c r="BS76" i="10"/>
  <c r="BT76" i="10"/>
  <c r="BU76" i="10"/>
  <c r="BV76" i="10"/>
  <c r="BW76" i="10"/>
  <c r="D79" i="10"/>
  <c r="D23" i="10" s="1"/>
  <c r="F79" i="10"/>
  <c r="G79" i="10"/>
  <c r="H79" i="10"/>
  <c r="I79" i="10"/>
  <c r="J79" i="10"/>
  <c r="K79" i="10"/>
  <c r="L79" i="10"/>
  <c r="M79" i="10"/>
  <c r="N79" i="10"/>
  <c r="O79" i="10"/>
  <c r="P79" i="10"/>
  <c r="Q79" i="10"/>
  <c r="R79" i="10"/>
  <c r="S79" i="10"/>
  <c r="T79" i="10"/>
  <c r="T23" i="10" s="1"/>
  <c r="U79" i="10"/>
  <c r="U23" i="10" s="1"/>
  <c r="V79" i="10"/>
  <c r="V23" i="10" s="1"/>
  <c r="W79" i="10"/>
  <c r="W23" i="10" s="1"/>
  <c r="X79" i="10"/>
  <c r="X23" i="10" s="1"/>
  <c r="Y79" i="10"/>
  <c r="Y23" i="10" s="1"/>
  <c r="Z79" i="10"/>
  <c r="Z23" i="10" s="1"/>
  <c r="AA79" i="10"/>
  <c r="AA23" i="10" s="1"/>
  <c r="AB79" i="10"/>
  <c r="AB23" i="10" s="1"/>
  <c r="AC79" i="10"/>
  <c r="AC23" i="10" s="1"/>
  <c r="AD79" i="10"/>
  <c r="AD23" i="10" s="1"/>
  <c r="AE79" i="10"/>
  <c r="AE23" i="10" s="1"/>
  <c r="AF79" i="10"/>
  <c r="AF23" i="10" s="1"/>
  <c r="AG79" i="10"/>
  <c r="AG23" i="10" s="1"/>
  <c r="AH79" i="10"/>
  <c r="AH23" i="10" s="1"/>
  <c r="AI79" i="10"/>
  <c r="AI23" i="10" s="1"/>
  <c r="AJ79" i="10"/>
  <c r="AJ23" i="10" s="1"/>
  <c r="AK79" i="10"/>
  <c r="AK23" i="10" s="1"/>
  <c r="AL79" i="10"/>
  <c r="AL23" i="10" s="1"/>
  <c r="AM79" i="10"/>
  <c r="AM23" i="10" s="1"/>
  <c r="AN79" i="10"/>
  <c r="AN23" i="10" s="1"/>
  <c r="AO79" i="10"/>
  <c r="AO23" i="10" s="1"/>
  <c r="AP79" i="10"/>
  <c r="AP23" i="10" s="1"/>
  <c r="AQ79" i="10"/>
  <c r="AQ23" i="10" s="1"/>
  <c r="AR79" i="10"/>
  <c r="AR23" i="10" s="1"/>
  <c r="AS79" i="10"/>
  <c r="AS23" i="10" s="1"/>
  <c r="AT79" i="10"/>
  <c r="AT23" i="10" s="1"/>
  <c r="AU79" i="10"/>
  <c r="AU23" i="10" s="1"/>
  <c r="AV79" i="10"/>
  <c r="AV23" i="10" s="1"/>
  <c r="AW79" i="10"/>
  <c r="AW23" i="10" s="1"/>
  <c r="AX79" i="10"/>
  <c r="AX23" i="10" s="1"/>
  <c r="AY79" i="10"/>
  <c r="AY23" i="10" s="1"/>
  <c r="AZ79" i="10"/>
  <c r="AZ23" i="10" s="1"/>
  <c r="BA79" i="10"/>
  <c r="BA23" i="10" s="1"/>
  <c r="BB79" i="10"/>
  <c r="BB23" i="10" s="1"/>
  <c r="BC79" i="10"/>
  <c r="BC23" i="10" s="1"/>
  <c r="BD79" i="10"/>
  <c r="BD23" i="10" s="1"/>
  <c r="BE79" i="10"/>
  <c r="BE23" i="10" s="1"/>
  <c r="BF79" i="10"/>
  <c r="BF23" i="10" s="1"/>
  <c r="BG79" i="10"/>
  <c r="BG23" i="10" s="1"/>
  <c r="BH79" i="10"/>
  <c r="BH23" i="10" s="1"/>
  <c r="BI79" i="10"/>
  <c r="BI23" i="10" s="1"/>
  <c r="BJ79" i="10"/>
  <c r="BJ23" i="10" s="1"/>
  <c r="BK79" i="10"/>
  <c r="BL79" i="10"/>
  <c r="BL23" i="10" s="1"/>
  <c r="BM79" i="10"/>
  <c r="BM23" i="10" s="1"/>
  <c r="BN79" i="10"/>
  <c r="BN23" i="10" s="1"/>
  <c r="BO79" i="10"/>
  <c r="BO23" i="10" s="1"/>
  <c r="BP79" i="10"/>
  <c r="BP23" i="10" s="1"/>
  <c r="BQ79" i="10"/>
  <c r="BQ23" i="10" s="1"/>
  <c r="BR79" i="10"/>
  <c r="BR23" i="10" s="1"/>
  <c r="BS79" i="10"/>
  <c r="BS23" i="10" s="1"/>
  <c r="BT79" i="10"/>
  <c r="BT23" i="10" s="1"/>
  <c r="BU79" i="10"/>
  <c r="BU23" i="10" s="1"/>
  <c r="BV79" i="10"/>
  <c r="BV23" i="10" s="1"/>
  <c r="BW79" i="10"/>
  <c r="BW23" i="10" s="1"/>
  <c r="F24" i="10"/>
  <c r="G24" i="10"/>
  <c r="H24" i="10"/>
  <c r="I24" i="10"/>
  <c r="J24" i="10"/>
  <c r="K24" i="10"/>
  <c r="L24" i="10"/>
  <c r="M24" i="10"/>
  <c r="N24" i="10"/>
  <c r="O24" i="10"/>
  <c r="P24" i="10"/>
  <c r="Q24" i="10"/>
  <c r="R24" i="10"/>
  <c r="S24" i="10"/>
  <c r="T24" i="10"/>
  <c r="U24" i="10"/>
  <c r="V24" i="10"/>
  <c r="W24" i="10"/>
  <c r="Y24" i="10"/>
  <c r="Z24" i="10"/>
  <c r="AA24" i="10"/>
  <c r="AB24" i="10"/>
  <c r="AC24" i="10"/>
  <c r="AD24" i="10"/>
  <c r="AE24" i="10"/>
  <c r="AF24" i="10"/>
  <c r="AG24" i="10"/>
  <c r="AH24" i="10"/>
  <c r="AI24" i="10"/>
  <c r="AJ24" i="10"/>
  <c r="AK24" i="10"/>
  <c r="AL24" i="10"/>
  <c r="AM24" i="10"/>
  <c r="AN24" i="10"/>
  <c r="AO24" i="10"/>
  <c r="AP24" i="10"/>
  <c r="AQ24" i="10"/>
  <c r="AR24" i="10"/>
  <c r="AS24" i="10"/>
  <c r="AT24" i="10"/>
  <c r="AU24" i="10"/>
  <c r="AV24" i="10"/>
  <c r="AW24" i="10"/>
  <c r="AX24" i="10"/>
  <c r="AY24" i="10"/>
  <c r="BA24" i="10"/>
  <c r="BB24" i="10"/>
  <c r="BC24" i="10"/>
  <c r="BD24" i="10"/>
  <c r="BE24" i="10"/>
  <c r="BF24" i="10"/>
  <c r="BG24" i="10"/>
  <c r="BH24" i="10"/>
  <c r="BI24" i="10"/>
  <c r="BJ24" i="10"/>
  <c r="BK24" i="10"/>
  <c r="BL24" i="10"/>
  <c r="BM24" i="10"/>
  <c r="BN24" i="10"/>
  <c r="BO24" i="10"/>
  <c r="BP24" i="10"/>
  <c r="BQ24" i="10"/>
  <c r="BR24" i="10"/>
  <c r="BS24" i="10"/>
  <c r="BT24" i="10"/>
  <c r="BU24" i="10"/>
  <c r="BV24" i="10"/>
  <c r="BW24" i="10"/>
  <c r="BX25" i="10"/>
  <c r="BY25" i="10"/>
  <c r="BZ25" i="10"/>
  <c r="CA25" i="10"/>
  <c r="CB25" i="10"/>
  <c r="CC25" i="10"/>
  <c r="CD25" i="10"/>
  <c r="T91" i="10"/>
  <c r="T90" i="10" s="1"/>
  <c r="W91" i="10"/>
  <c r="W90" i="10" s="1"/>
  <c r="X91" i="10"/>
  <c r="X90" i="10" s="1"/>
  <c r="Y91" i="10"/>
  <c r="Y90" i="10" s="1"/>
  <c r="Z91" i="10"/>
  <c r="Z90" i="10" s="1"/>
  <c r="AA91" i="10"/>
  <c r="AA90" i="10" s="1"/>
  <c r="AB91" i="10"/>
  <c r="AB90" i="10" s="1"/>
  <c r="AC91" i="10"/>
  <c r="AC90" i="10" s="1"/>
  <c r="AD91" i="10"/>
  <c r="AD90" i="10" s="1"/>
  <c r="AE91" i="10"/>
  <c r="AE90" i="10" s="1"/>
  <c r="AF91" i="10"/>
  <c r="AF90" i="10" s="1"/>
  <c r="AG91" i="10"/>
  <c r="AG90" i="10" s="1"/>
  <c r="AH91" i="10"/>
  <c r="AH90" i="10" s="1"/>
  <c r="AI91" i="10"/>
  <c r="AI90" i="10" s="1"/>
  <c r="AJ91" i="10"/>
  <c r="AJ90" i="10" s="1"/>
  <c r="AK91" i="10"/>
  <c r="AK90" i="10" s="1"/>
  <c r="AL91" i="10"/>
  <c r="AL90" i="10" s="1"/>
  <c r="AM91" i="10"/>
  <c r="AM90" i="10" s="1"/>
  <c r="AN91" i="10"/>
  <c r="AN90" i="10" s="1"/>
  <c r="AO91" i="10"/>
  <c r="AO90" i="10" s="1"/>
  <c r="AP91" i="10"/>
  <c r="AP90" i="10" s="1"/>
  <c r="AQ91" i="10"/>
  <c r="AQ90" i="10" s="1"/>
  <c r="AR91" i="10"/>
  <c r="AR90" i="10" s="1"/>
  <c r="AS91" i="10"/>
  <c r="AS90" i="10" s="1"/>
  <c r="AT91" i="10"/>
  <c r="AT90" i="10" s="1"/>
  <c r="AU91" i="10"/>
  <c r="AU90" i="10" s="1"/>
  <c r="AV91" i="10"/>
  <c r="AV90" i="10" s="1"/>
  <c r="AW91" i="10"/>
  <c r="AW90" i="10" s="1"/>
  <c r="AX91" i="10"/>
  <c r="AX90" i="10" s="1"/>
  <c r="AY91" i="10"/>
  <c r="AY90" i="10" s="1"/>
  <c r="AZ91" i="10"/>
  <c r="AZ90" i="10" s="1"/>
  <c r="BA91" i="10"/>
  <c r="BA90" i="10" s="1"/>
  <c r="BB91" i="10"/>
  <c r="BB90" i="10" s="1"/>
  <c r="BC91" i="10"/>
  <c r="BC90" i="10" s="1"/>
  <c r="BD91" i="10"/>
  <c r="BD90" i="10" s="1"/>
  <c r="BE91" i="10"/>
  <c r="BE90" i="10" s="1"/>
  <c r="BF91" i="10"/>
  <c r="BF90" i="10" s="1"/>
  <c r="BG91" i="10"/>
  <c r="BG90" i="10" s="1"/>
  <c r="BH91" i="10"/>
  <c r="BH90" i="10" s="1"/>
  <c r="BI91" i="10"/>
  <c r="BI90" i="10" s="1"/>
  <c r="BJ91" i="10"/>
  <c r="BJ90" i="10" s="1"/>
  <c r="BK91" i="10"/>
  <c r="BK90" i="10" s="1"/>
  <c r="BL91" i="10"/>
  <c r="BL90" i="10" s="1"/>
  <c r="BM91" i="10"/>
  <c r="BM90" i="10" s="1"/>
  <c r="BN91" i="10"/>
  <c r="BN90" i="10" s="1"/>
  <c r="BO91" i="10"/>
  <c r="BO90" i="10" s="1"/>
  <c r="BP91" i="10"/>
  <c r="BP90" i="10" s="1"/>
  <c r="BQ91" i="10"/>
  <c r="BQ90" i="10" s="1"/>
  <c r="BR91" i="10"/>
  <c r="BR90" i="10" s="1"/>
  <c r="BS91" i="10"/>
  <c r="BS90" i="10" s="1"/>
  <c r="BT91" i="10"/>
  <c r="BT90" i="10" s="1"/>
  <c r="BU91" i="10"/>
  <c r="BU90" i="10" s="1"/>
  <c r="BV91" i="10"/>
  <c r="BV90" i="10" s="1"/>
  <c r="BW91" i="10"/>
  <c r="BW90" i="10" s="1"/>
  <c r="A7" i="11"/>
  <c r="A10" i="11"/>
  <c r="A12" i="11"/>
  <c r="D23" i="11"/>
  <c r="E23" i="11"/>
  <c r="F23" i="11"/>
  <c r="G23" i="11"/>
  <c r="H23" i="11"/>
  <c r="I23" i="11"/>
  <c r="J23" i="11"/>
  <c r="K23" i="11"/>
  <c r="L23" i="11"/>
  <c r="M23" i="11"/>
  <c r="N23" i="11"/>
  <c r="O23" i="11"/>
  <c r="P23" i="11"/>
  <c r="Q23" i="11"/>
  <c r="R23" i="11"/>
  <c r="S23" i="11"/>
  <c r="T23" i="11"/>
  <c r="U23" i="11"/>
  <c r="V23" i="11"/>
  <c r="W23" i="11"/>
  <c r="X23" i="11"/>
  <c r="Y23" i="11"/>
  <c r="Z23" i="11"/>
  <c r="AA23" i="11"/>
  <c r="AB23" i="11"/>
  <c r="AC23" i="11"/>
  <c r="AD23" i="11"/>
  <c r="AE23" i="11"/>
  <c r="D24" i="11"/>
  <c r="E24" i="11"/>
  <c r="F24" i="11"/>
  <c r="G24" i="11"/>
  <c r="H24" i="11"/>
  <c r="I24" i="11"/>
  <c r="J24" i="11"/>
  <c r="L24" i="11"/>
  <c r="N24" i="11"/>
  <c r="P24" i="11"/>
  <c r="D25" i="11"/>
  <c r="E25" i="11"/>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D28" i="11"/>
  <c r="D21" i="11" s="1"/>
  <c r="E28" i="11"/>
  <c r="E21" i="11" s="1"/>
  <c r="F28" i="11"/>
  <c r="F21" i="11" s="1"/>
  <c r="G28" i="11"/>
  <c r="G21" i="11" s="1"/>
  <c r="H28" i="11"/>
  <c r="H21" i="11" s="1"/>
  <c r="I28" i="11"/>
  <c r="I21" i="11" s="1"/>
  <c r="J28" i="11"/>
  <c r="J21" i="11" s="1"/>
  <c r="K28" i="11"/>
  <c r="K21" i="11" s="1"/>
  <c r="L28" i="11"/>
  <c r="L21" i="11" s="1"/>
  <c r="M28" i="11"/>
  <c r="M21" i="11" s="1"/>
  <c r="N28" i="11"/>
  <c r="N21" i="11" s="1"/>
  <c r="O28" i="11"/>
  <c r="O21" i="11" s="1"/>
  <c r="P28" i="11"/>
  <c r="P21" i="11" s="1"/>
  <c r="Q28" i="11"/>
  <c r="Q21" i="11" s="1"/>
  <c r="R28" i="11"/>
  <c r="R21" i="11" s="1"/>
  <c r="S28" i="11"/>
  <c r="S21" i="11" s="1"/>
  <c r="T28" i="11"/>
  <c r="T21" i="11" s="1"/>
  <c r="U28" i="11"/>
  <c r="U21" i="11" s="1"/>
  <c r="V28" i="11"/>
  <c r="V21" i="11" s="1"/>
  <c r="W28" i="11"/>
  <c r="W21" i="11" s="1"/>
  <c r="X28" i="11"/>
  <c r="X21" i="11" s="1"/>
  <c r="Y28" i="11"/>
  <c r="Y21" i="11" s="1"/>
  <c r="AA28" i="11"/>
  <c r="AA21" i="11" s="1"/>
  <c r="AB28" i="11"/>
  <c r="AB21" i="11" s="1"/>
  <c r="AC28" i="11"/>
  <c r="AC21" i="11" s="1"/>
  <c r="AD28" i="11"/>
  <c r="AD21" i="11" s="1"/>
  <c r="AE28" i="11"/>
  <c r="AE21" i="11" s="1"/>
  <c r="AF30" i="11"/>
  <c r="AF29" i="11" s="1"/>
  <c r="AH30" i="11"/>
  <c r="AH29" i="11" s="1"/>
  <c r="AI30" i="11"/>
  <c r="AI29" i="11" s="1"/>
  <c r="AJ30" i="11"/>
  <c r="AJ29" i="11" s="1"/>
  <c r="AK30" i="11"/>
  <c r="AK29" i="11" s="1"/>
  <c r="AL30" i="11"/>
  <c r="AL29" i="11" s="1"/>
  <c r="AF33" i="11"/>
  <c r="AG33" i="11"/>
  <c r="AH33" i="11"/>
  <c r="AI33" i="11"/>
  <c r="AJ33" i="11"/>
  <c r="AK33" i="11"/>
  <c r="AL33" i="11"/>
  <c r="AF34" i="11"/>
  <c r="AG34" i="11"/>
  <c r="AH34" i="11"/>
  <c r="AI34" i="11"/>
  <c r="AJ34" i="11"/>
  <c r="AK34" i="11"/>
  <c r="AL34" i="11"/>
  <c r="AF35" i="11"/>
  <c r="AG35" i="11"/>
  <c r="AH35" i="11"/>
  <c r="AI35" i="11"/>
  <c r="AJ35" i="11"/>
  <c r="AK35" i="11"/>
  <c r="AL35" i="11"/>
  <c r="AF36" i="11"/>
  <c r="AG36" i="11"/>
  <c r="AH36" i="11"/>
  <c r="AI36" i="11"/>
  <c r="AJ36" i="11"/>
  <c r="AK36" i="11"/>
  <c r="AL36" i="11"/>
  <c r="AF37" i="11"/>
  <c r="AF23" i="11" s="1"/>
  <c r="AG37" i="11"/>
  <c r="AG23" i="11" s="1"/>
  <c r="AH37" i="11"/>
  <c r="AH23" i="11" s="1"/>
  <c r="AI37" i="11"/>
  <c r="AI23" i="11" s="1"/>
  <c r="AJ37" i="11"/>
  <c r="AJ23" i="11" s="1"/>
  <c r="AK37" i="11"/>
  <c r="AK23" i="11" s="1"/>
  <c r="AL37" i="11"/>
  <c r="AL23" i="11" s="1"/>
  <c r="AF38" i="11"/>
  <c r="AG38" i="11"/>
  <c r="AH38" i="11"/>
  <c r="AI38" i="11"/>
  <c r="AJ38" i="11"/>
  <c r="AK38" i="11"/>
  <c r="AL38" i="11"/>
  <c r="AF39" i="11"/>
  <c r="AG39" i="11"/>
  <c r="AH39" i="11"/>
  <c r="AI39" i="11"/>
  <c r="AJ39" i="11"/>
  <c r="AK39" i="11"/>
  <c r="AL39" i="11"/>
  <c r="AF40" i="11"/>
  <c r="AG40" i="11"/>
  <c r="AH40" i="11"/>
  <c r="AI40" i="11"/>
  <c r="AJ40" i="11"/>
  <c r="AK40" i="11"/>
  <c r="AL40" i="11"/>
  <c r="AF41" i="11"/>
  <c r="AG41" i="11"/>
  <c r="AH41" i="11"/>
  <c r="AI41" i="11"/>
  <c r="AJ41" i="11"/>
  <c r="AK41" i="11"/>
  <c r="AL41" i="11"/>
  <c r="AF42" i="11"/>
  <c r="AG42" i="11"/>
  <c r="AH42" i="11"/>
  <c r="AI42" i="11"/>
  <c r="AJ42" i="11"/>
  <c r="AK42" i="11"/>
  <c r="AL42" i="11"/>
  <c r="AF43" i="11"/>
  <c r="AG43" i="11"/>
  <c r="AH43" i="11"/>
  <c r="AI43" i="11"/>
  <c r="AJ43" i="11"/>
  <c r="AK43" i="11"/>
  <c r="AL43" i="11"/>
  <c r="AF44" i="11"/>
  <c r="AG44" i="11"/>
  <c r="AH44" i="11"/>
  <c r="AI44" i="11"/>
  <c r="AJ44" i="11"/>
  <c r="AK44" i="11"/>
  <c r="AL44" i="11"/>
  <c r="AF45" i="11"/>
  <c r="AG45" i="11"/>
  <c r="AH45" i="11"/>
  <c r="AI45" i="11"/>
  <c r="AJ45" i="11"/>
  <c r="AK45" i="11"/>
  <c r="AL45" i="11"/>
  <c r="AF46" i="11"/>
  <c r="AG46" i="11"/>
  <c r="AH46" i="11"/>
  <c r="AI46" i="11"/>
  <c r="AJ46" i="11"/>
  <c r="AK46" i="11"/>
  <c r="AL46" i="11"/>
  <c r="AF47" i="11"/>
  <c r="AG47" i="11"/>
  <c r="AH47" i="11"/>
  <c r="AI47" i="11"/>
  <c r="AJ47" i="11"/>
  <c r="AK47" i="11"/>
  <c r="AL47" i="11"/>
  <c r="AF48" i="11"/>
  <c r="AG48" i="11"/>
  <c r="AH48" i="11"/>
  <c r="AI48" i="11"/>
  <c r="AJ48" i="11"/>
  <c r="AK48" i="11"/>
  <c r="AL48" i="11"/>
  <c r="AF50" i="11"/>
  <c r="AG50" i="11"/>
  <c r="AH50" i="11"/>
  <c r="AI50" i="11"/>
  <c r="AJ50" i="11"/>
  <c r="AK50" i="11"/>
  <c r="AL50" i="11"/>
  <c r="D53" i="11"/>
  <c r="E53" i="11"/>
  <c r="F53" i="11"/>
  <c r="G53" i="11"/>
  <c r="H53" i="11"/>
  <c r="I53" i="11"/>
  <c r="J53" i="11"/>
  <c r="K53" i="11"/>
  <c r="L53" i="11"/>
  <c r="M53" i="11"/>
  <c r="N53" i="11"/>
  <c r="O53" i="11"/>
  <c r="P53" i="11"/>
  <c r="Q53" i="11"/>
  <c r="G54" i="12" s="1"/>
  <c r="G51" i="12" s="1"/>
  <c r="G50" i="12" s="1"/>
  <c r="G49" i="12" s="1"/>
  <c r="G22" i="12" s="1"/>
  <c r="G20" i="12" s="1"/>
  <c r="R53" i="11"/>
  <c r="S53" i="11"/>
  <c r="T53" i="11"/>
  <c r="U53" i="11"/>
  <c r="V53" i="11"/>
  <c r="W53" i="11"/>
  <c r="X53" i="11"/>
  <c r="Y53" i="11"/>
  <c r="AA53" i="11"/>
  <c r="AB53" i="11"/>
  <c r="AC53" i="11"/>
  <c r="AD53" i="11"/>
  <c r="AE53" i="11"/>
  <c r="AF55" i="11"/>
  <c r="AF54" i="11" s="1"/>
  <c r="AG55" i="11"/>
  <c r="AG54" i="11" s="1"/>
  <c r="AH55" i="11"/>
  <c r="AH54" i="11" s="1"/>
  <c r="AI55" i="11"/>
  <c r="AI54" i="11" s="1"/>
  <c r="AJ55" i="11"/>
  <c r="AJ54" i="11" s="1"/>
  <c r="AK55" i="11"/>
  <c r="AK54" i="11" s="1"/>
  <c r="AL55" i="11"/>
  <c r="AL54" i="11" s="1"/>
  <c r="AF62" i="11"/>
  <c r="AG62" i="11"/>
  <c r="AH62" i="11"/>
  <c r="AI62" i="11"/>
  <c r="AJ62" i="11"/>
  <c r="AK62" i="11"/>
  <c r="AL62" i="11"/>
  <c r="AF65" i="11"/>
  <c r="AG65" i="11"/>
  <c r="AH65" i="11"/>
  <c r="AI65" i="11"/>
  <c r="AJ65" i="11"/>
  <c r="AK65" i="11"/>
  <c r="AL65" i="11"/>
  <c r="AF66" i="11"/>
  <c r="AG66" i="11"/>
  <c r="AH66" i="11"/>
  <c r="AI66" i="11"/>
  <c r="AJ66" i="11"/>
  <c r="AK66" i="11"/>
  <c r="AL66" i="11"/>
  <c r="AF67" i="11"/>
  <c r="AG67" i="11"/>
  <c r="AH67" i="11"/>
  <c r="AI67" i="11"/>
  <c r="AJ67" i="11"/>
  <c r="AK67" i="11"/>
  <c r="AL67" i="11"/>
  <c r="AF70" i="11"/>
  <c r="AG70" i="11"/>
  <c r="AH70" i="11"/>
  <c r="AI70" i="11"/>
  <c r="AJ70" i="11"/>
  <c r="AK70" i="11"/>
  <c r="AL70" i="11"/>
  <c r="AF71" i="11"/>
  <c r="AG71" i="11"/>
  <c r="AH71" i="11"/>
  <c r="AI71" i="11"/>
  <c r="AJ71" i="11"/>
  <c r="AK71" i="11"/>
  <c r="AL71" i="11"/>
  <c r="AF72" i="11"/>
  <c r="AG72" i="11"/>
  <c r="AH72" i="11"/>
  <c r="AI72" i="11"/>
  <c r="AJ72" i="11"/>
  <c r="AK72" i="11"/>
  <c r="AL72" i="11"/>
  <c r="D73" i="11"/>
  <c r="E73" i="11"/>
  <c r="F73" i="11"/>
  <c r="G73" i="11"/>
  <c r="H73" i="11"/>
  <c r="I73" i="11"/>
  <c r="J73" i="11"/>
  <c r="K73" i="11"/>
  <c r="L73" i="11"/>
  <c r="M73" i="11"/>
  <c r="N73" i="11"/>
  <c r="O73" i="11"/>
  <c r="P73" i="11"/>
  <c r="Q73" i="11"/>
  <c r="R73" i="11"/>
  <c r="S73" i="11"/>
  <c r="T73" i="11"/>
  <c r="U73" i="11"/>
  <c r="V73" i="11"/>
  <c r="W73" i="11"/>
  <c r="X73" i="11"/>
  <c r="Y73" i="11"/>
  <c r="Z73" i="11"/>
  <c r="AA73" i="11"/>
  <c r="AB73" i="11"/>
  <c r="AC73" i="11"/>
  <c r="AD73" i="11"/>
  <c r="AE73" i="11"/>
  <c r="AF75" i="11"/>
  <c r="AG75" i="11"/>
  <c r="AH75" i="11"/>
  <c r="AI75" i="11"/>
  <c r="AJ75" i="11"/>
  <c r="AK75" i="11"/>
  <c r="AL75" i="11"/>
  <c r="AF76" i="11"/>
  <c r="AG76" i="11"/>
  <c r="AH76" i="11"/>
  <c r="AI76" i="11"/>
  <c r="AJ76" i="11"/>
  <c r="AK76" i="11"/>
  <c r="AL76" i="11"/>
  <c r="AF77" i="11"/>
  <c r="AG77" i="11"/>
  <c r="AH77" i="11"/>
  <c r="AI77" i="11"/>
  <c r="AJ77" i="11"/>
  <c r="AK77" i="11"/>
  <c r="AL77" i="11"/>
  <c r="AF78" i="11"/>
  <c r="AG78" i="11"/>
  <c r="AH78" i="11"/>
  <c r="AI78" i="11"/>
  <c r="AJ78" i="11"/>
  <c r="AK78" i="11"/>
  <c r="AL78" i="11"/>
  <c r="K24" i="11"/>
  <c r="M24" i="11"/>
  <c r="O24" i="11"/>
  <c r="Q24" i="11"/>
  <c r="R24" i="11"/>
  <c r="S24" i="11"/>
  <c r="T24" i="11"/>
  <c r="U24" i="11"/>
  <c r="V24" i="11"/>
  <c r="W24" i="11"/>
  <c r="X24" i="11"/>
  <c r="Y24" i="11"/>
  <c r="Z24" i="11"/>
  <c r="AA24" i="11"/>
  <c r="AB24" i="11"/>
  <c r="AC24" i="11"/>
  <c r="AD24" i="11"/>
  <c r="AE24" i="11"/>
  <c r="AF86" i="11"/>
  <c r="AF25" i="11" s="1"/>
  <c r="AG86" i="11"/>
  <c r="AG25" i="11" s="1"/>
  <c r="AH86" i="11"/>
  <c r="AH25" i="11" s="1"/>
  <c r="AI86" i="11"/>
  <c r="AI25" i="11" s="1"/>
  <c r="AJ86" i="11"/>
  <c r="AJ25" i="11" s="1"/>
  <c r="AK86" i="11"/>
  <c r="AK25" i="11" s="1"/>
  <c r="AL86" i="11"/>
  <c r="AL25" i="11" s="1"/>
  <c r="D26" i="11"/>
  <c r="E26" i="11"/>
  <c r="F26" i="11"/>
  <c r="G26" i="11"/>
  <c r="H26" i="11"/>
  <c r="I26" i="11"/>
  <c r="J26" i="11"/>
  <c r="K26" i="11"/>
  <c r="L26" i="11"/>
  <c r="M26" i="11"/>
  <c r="N26" i="11"/>
  <c r="O26" i="11"/>
  <c r="P26" i="11"/>
  <c r="Q26" i="11"/>
  <c r="R26" i="11"/>
  <c r="S26" i="11"/>
  <c r="T26" i="11"/>
  <c r="U26" i="11"/>
  <c r="V26" i="11"/>
  <c r="W26" i="11"/>
  <c r="X26" i="11"/>
  <c r="Y26" i="11"/>
  <c r="AA26" i="11"/>
  <c r="AB26" i="11"/>
  <c r="AC26" i="11"/>
  <c r="AD26" i="11"/>
  <c r="AE26" i="11"/>
  <c r="AF88" i="11"/>
  <c r="AF87" i="11" s="1"/>
  <c r="AH88" i="11"/>
  <c r="AH87" i="11" s="1"/>
  <c r="AI87" i="11"/>
  <c r="AJ88" i="11"/>
  <c r="AJ87" i="11" s="1"/>
  <c r="AK88" i="11"/>
  <c r="AK87" i="11" s="1"/>
  <c r="AL88" i="11"/>
  <c r="AL87" i="11" s="1"/>
  <c r="AF90" i="11"/>
  <c r="AH90" i="11"/>
  <c r="AI90" i="11"/>
  <c r="AJ90" i="11"/>
  <c r="AK90" i="11"/>
  <c r="AL90" i="11"/>
  <c r="AF91" i="11"/>
  <c r="AG91" i="11"/>
  <c r="AH91" i="11"/>
  <c r="AI91" i="11"/>
  <c r="AJ91" i="11"/>
  <c r="AK91" i="11"/>
  <c r="AL91" i="11"/>
  <c r="AF92" i="11"/>
  <c r="AH92" i="11"/>
  <c r="AI92" i="11"/>
  <c r="AJ92" i="11"/>
  <c r="AK92" i="11"/>
  <c r="AL92" i="11"/>
  <c r="AF93" i="11"/>
  <c r="AG93" i="11"/>
  <c r="AH93" i="11"/>
  <c r="AI93" i="11"/>
  <c r="AJ93" i="11"/>
  <c r="AK93" i="11"/>
  <c r="AL93" i="11"/>
  <c r="P22" i="12"/>
  <c r="AB22" i="12"/>
  <c r="AN22" i="12"/>
  <c r="AZ22" i="12"/>
  <c r="BL22" i="12"/>
  <c r="AB24" i="12"/>
  <c r="AZ24" i="12"/>
  <c r="P25" i="12"/>
  <c r="Q25" i="12"/>
  <c r="R25" i="12"/>
  <c r="S25" i="12"/>
  <c r="T25" i="12"/>
  <c r="U25" i="12"/>
  <c r="V25" i="12"/>
  <c r="W25" i="12"/>
  <c r="X25" i="12"/>
  <c r="Y25" i="12"/>
  <c r="Z25" i="12"/>
  <c r="AA25" i="12"/>
  <c r="AB25" i="12"/>
  <c r="AC25" i="12"/>
  <c r="AD25" i="12"/>
  <c r="AE25" i="12"/>
  <c r="AF25" i="12"/>
  <c r="AG25" i="12"/>
  <c r="AH25" i="12"/>
  <c r="AI25" i="12"/>
  <c r="AJ25" i="12"/>
  <c r="AK25" i="12"/>
  <c r="AL25" i="12"/>
  <c r="AM25" i="12"/>
  <c r="AN25" i="12"/>
  <c r="AO25" i="12"/>
  <c r="AP25" i="12"/>
  <c r="AQ25" i="12"/>
  <c r="AR25" i="12"/>
  <c r="AS25" i="12"/>
  <c r="AT25" i="12"/>
  <c r="AU25" i="12"/>
  <c r="AV25" i="12"/>
  <c r="AW25" i="12"/>
  <c r="AX25" i="12"/>
  <c r="AY25" i="12"/>
  <c r="AZ25" i="12"/>
  <c r="BA25" i="12"/>
  <c r="BB25" i="12"/>
  <c r="BC25" i="12"/>
  <c r="BD25" i="12"/>
  <c r="BE25" i="12"/>
  <c r="BF25" i="12"/>
  <c r="BG25" i="12"/>
  <c r="BH25" i="12"/>
  <c r="BI25" i="12"/>
  <c r="BJ25" i="12"/>
  <c r="BK25" i="12"/>
  <c r="BL25" i="12"/>
  <c r="BM25" i="12"/>
  <c r="BN25" i="12"/>
  <c r="BO25" i="12"/>
  <c r="BP25" i="12"/>
  <c r="BQ25" i="12"/>
  <c r="BR25" i="12"/>
  <c r="BS25" i="12"/>
  <c r="BT25" i="12"/>
  <c r="BU25" i="12"/>
  <c r="BV25" i="12"/>
  <c r="BW25" i="12"/>
  <c r="P29" i="12"/>
  <c r="P28" i="12" s="1"/>
  <c r="Q29" i="12"/>
  <c r="Q28" i="12" s="1"/>
  <c r="Q21" i="12" s="1"/>
  <c r="R29" i="12"/>
  <c r="R28" i="12" s="1"/>
  <c r="R21" i="12" s="1"/>
  <c r="S29" i="12"/>
  <c r="S28" i="12" s="1"/>
  <c r="S21" i="12" s="1"/>
  <c r="T29" i="12"/>
  <c r="T28" i="12" s="1"/>
  <c r="T21" i="12" s="1"/>
  <c r="U29" i="12"/>
  <c r="U28" i="12" s="1"/>
  <c r="U21" i="12" s="1"/>
  <c r="V29" i="12"/>
  <c r="V28" i="12" s="1"/>
  <c r="V21" i="12" s="1"/>
  <c r="W29" i="12"/>
  <c r="W28" i="12" s="1"/>
  <c r="W21" i="12" s="1"/>
  <c r="X29" i="12"/>
  <c r="X28" i="12" s="1"/>
  <c r="X21" i="12" s="1"/>
  <c r="Y29" i="12"/>
  <c r="Y28" i="12" s="1"/>
  <c r="Y21" i="12" s="1"/>
  <c r="Z29" i="12"/>
  <c r="Z28" i="12" s="1"/>
  <c r="Z21" i="12" s="1"/>
  <c r="AA29" i="12"/>
  <c r="AA28" i="12" s="1"/>
  <c r="AA21" i="12" s="1"/>
  <c r="AB29" i="12"/>
  <c r="AB28" i="12" s="1"/>
  <c r="AC29" i="12"/>
  <c r="AC28" i="12" s="1"/>
  <c r="AC21" i="12" s="1"/>
  <c r="AD29" i="12"/>
  <c r="AD28" i="12" s="1"/>
  <c r="AD21" i="12" s="1"/>
  <c r="AE29" i="12"/>
  <c r="AE28" i="12" s="1"/>
  <c r="AE21" i="12" s="1"/>
  <c r="AF29" i="12"/>
  <c r="AF28" i="12" s="1"/>
  <c r="AF21" i="12" s="1"/>
  <c r="AG29" i="12"/>
  <c r="AG28" i="12" s="1"/>
  <c r="AG21" i="12" s="1"/>
  <c r="AH29" i="12"/>
  <c r="AH28" i="12" s="1"/>
  <c r="AI29" i="12"/>
  <c r="AI28" i="12" s="1"/>
  <c r="AI21" i="12" s="1"/>
  <c r="AJ29" i="12"/>
  <c r="AJ28" i="12" s="1"/>
  <c r="AJ21" i="12" s="1"/>
  <c r="AK29" i="12"/>
  <c r="AK28" i="12" s="1"/>
  <c r="AK21" i="12" s="1"/>
  <c r="AL29" i="12"/>
  <c r="AL28" i="12" s="1"/>
  <c r="AL21" i="12" s="1"/>
  <c r="AM29" i="12"/>
  <c r="AM28" i="12" s="1"/>
  <c r="AM21" i="12" s="1"/>
  <c r="AN29" i="12"/>
  <c r="AN28" i="12" s="1"/>
  <c r="AO29" i="12"/>
  <c r="AO28" i="12" s="1"/>
  <c r="AO21" i="12" s="1"/>
  <c r="AP29" i="12"/>
  <c r="AP28" i="12" s="1"/>
  <c r="AP21" i="12" s="1"/>
  <c r="AQ29" i="12"/>
  <c r="AQ28" i="12" s="1"/>
  <c r="AQ21" i="12" s="1"/>
  <c r="AR29" i="12"/>
  <c r="AR28" i="12" s="1"/>
  <c r="AR21" i="12" s="1"/>
  <c r="AS29" i="12"/>
  <c r="AS28" i="12" s="1"/>
  <c r="AS21" i="12" s="1"/>
  <c r="AT29" i="12"/>
  <c r="AT28" i="12" s="1"/>
  <c r="AT21" i="12" s="1"/>
  <c r="AU29" i="12"/>
  <c r="AU28" i="12" s="1"/>
  <c r="AU21" i="12" s="1"/>
  <c r="AV29" i="12"/>
  <c r="AV28" i="12" s="1"/>
  <c r="AV21" i="12" s="1"/>
  <c r="AW29" i="12"/>
  <c r="AW28" i="12" s="1"/>
  <c r="AW21" i="12" s="1"/>
  <c r="AX29" i="12"/>
  <c r="AX28" i="12" s="1"/>
  <c r="AX21" i="12" s="1"/>
  <c r="AY29" i="12"/>
  <c r="AY28" i="12" s="1"/>
  <c r="AY21" i="12" s="1"/>
  <c r="AZ29" i="12"/>
  <c r="AZ28" i="12" s="1"/>
  <c r="BA29" i="12"/>
  <c r="BA28" i="12" s="1"/>
  <c r="BA21" i="12" s="1"/>
  <c r="BB29" i="12"/>
  <c r="BB28" i="12" s="1"/>
  <c r="BB21" i="12" s="1"/>
  <c r="BC29" i="12"/>
  <c r="BC28" i="12" s="1"/>
  <c r="BC21" i="12" s="1"/>
  <c r="BD29" i="12"/>
  <c r="BD28" i="12" s="1"/>
  <c r="BD21" i="12" s="1"/>
  <c r="BE29" i="12"/>
  <c r="BE28" i="12" s="1"/>
  <c r="BE21" i="12" s="1"/>
  <c r="BF29" i="12"/>
  <c r="BF28" i="12" s="1"/>
  <c r="BG29" i="12"/>
  <c r="BG28" i="12" s="1"/>
  <c r="BG21" i="12" s="1"/>
  <c r="BH29" i="12"/>
  <c r="BH28" i="12" s="1"/>
  <c r="BH21" i="12" s="1"/>
  <c r="BI29" i="12"/>
  <c r="BI28" i="12" s="1"/>
  <c r="BI21" i="12" s="1"/>
  <c r="BJ29" i="12"/>
  <c r="BJ28" i="12" s="1"/>
  <c r="BJ21" i="12" s="1"/>
  <c r="BK29" i="12"/>
  <c r="BK28" i="12" s="1"/>
  <c r="BK21" i="12" s="1"/>
  <c r="BL29" i="12"/>
  <c r="BL28" i="12" s="1"/>
  <c r="BM29" i="12"/>
  <c r="BM28" i="12" s="1"/>
  <c r="BM21" i="12" s="1"/>
  <c r="BN29" i="12"/>
  <c r="BN28" i="12" s="1"/>
  <c r="BN21" i="12" s="1"/>
  <c r="BO29" i="12"/>
  <c r="BO28" i="12" s="1"/>
  <c r="BO21" i="12" s="1"/>
  <c r="BP29" i="12"/>
  <c r="BP28" i="12" s="1"/>
  <c r="BP21" i="12" s="1"/>
  <c r="BQ29" i="12"/>
  <c r="BQ28" i="12" s="1"/>
  <c r="BQ21" i="12" s="1"/>
  <c r="BR29" i="12"/>
  <c r="BR28" i="12" s="1"/>
  <c r="BS29" i="12"/>
  <c r="BS28" i="12" s="1"/>
  <c r="BS21" i="12" s="1"/>
  <c r="BT29" i="12"/>
  <c r="BT28" i="12" s="1"/>
  <c r="BT21" i="12" s="1"/>
  <c r="BU29" i="12"/>
  <c r="BU28" i="12" s="1"/>
  <c r="BU21" i="12" s="1"/>
  <c r="BV29" i="12"/>
  <c r="BV28" i="12" s="1"/>
  <c r="BV21" i="12" s="1"/>
  <c r="BW29" i="12"/>
  <c r="BW28" i="12" s="1"/>
  <c r="BW21" i="12" s="1"/>
  <c r="P50" i="12"/>
  <c r="Q50" i="12"/>
  <c r="R50" i="12"/>
  <c r="S50" i="12"/>
  <c r="U50" i="12"/>
  <c r="V50" i="12"/>
  <c r="W50" i="12"/>
  <c r="X50" i="12"/>
  <c r="Y50" i="12"/>
  <c r="Z50" i="12"/>
  <c r="AA50" i="12"/>
  <c r="AB50" i="12"/>
  <c r="AC50" i="12"/>
  <c r="AD50" i="12"/>
  <c r="AE50" i="12"/>
  <c r="AF50" i="12"/>
  <c r="AG50" i="12"/>
  <c r="AH50" i="12"/>
  <c r="AI50" i="12"/>
  <c r="AJ50" i="12"/>
  <c r="AK50" i="12"/>
  <c r="AL50" i="12"/>
  <c r="AM50" i="12"/>
  <c r="AN50" i="12"/>
  <c r="AO50" i="12"/>
  <c r="AP50" i="12"/>
  <c r="AQ50" i="12"/>
  <c r="AR50" i="12"/>
  <c r="AS50" i="12"/>
  <c r="AT50" i="12"/>
  <c r="AU50" i="12"/>
  <c r="AV50" i="12"/>
  <c r="AW50" i="12"/>
  <c r="AX50" i="12"/>
  <c r="AY50" i="12"/>
  <c r="AZ50" i="12"/>
  <c r="BA50" i="12"/>
  <c r="BB50" i="12"/>
  <c r="BC50" i="12"/>
  <c r="BD50" i="12"/>
  <c r="BE50" i="12"/>
  <c r="BF50" i="12"/>
  <c r="BG50" i="12"/>
  <c r="BH50" i="12"/>
  <c r="BI50" i="12"/>
  <c r="BJ50" i="12"/>
  <c r="BK50" i="12"/>
  <c r="BL50" i="12"/>
  <c r="BM50" i="12"/>
  <c r="BN50" i="12"/>
  <c r="BO50" i="12"/>
  <c r="BP50" i="12"/>
  <c r="BQ50" i="12"/>
  <c r="BR50" i="12"/>
  <c r="BS50" i="12"/>
  <c r="BT50" i="12"/>
  <c r="BU50" i="12"/>
  <c r="BV50" i="12"/>
  <c r="BW50" i="12"/>
  <c r="Q56" i="12"/>
  <c r="R56" i="12"/>
  <c r="S56" i="12"/>
  <c r="T56" i="12"/>
  <c r="U56" i="12"/>
  <c r="V56" i="12"/>
  <c r="W56" i="12"/>
  <c r="X56" i="12"/>
  <c r="Y56" i="12"/>
  <c r="Z56" i="12"/>
  <c r="AA56" i="12"/>
  <c r="AC56" i="12"/>
  <c r="AD56" i="12"/>
  <c r="AE56" i="12"/>
  <c r="AF56" i="12"/>
  <c r="AG56" i="12"/>
  <c r="AH56" i="12"/>
  <c r="AI56" i="12"/>
  <c r="AJ56" i="12"/>
  <c r="AK56" i="12"/>
  <c r="AL56" i="12"/>
  <c r="AM56" i="12"/>
  <c r="AN56" i="12"/>
  <c r="AO56" i="12"/>
  <c r="AP56" i="12"/>
  <c r="AQ56" i="12"/>
  <c r="AR56" i="12"/>
  <c r="AS56" i="12"/>
  <c r="AT56" i="12"/>
  <c r="AU56" i="12"/>
  <c r="AV56" i="12"/>
  <c r="AW56" i="12"/>
  <c r="AX56" i="12"/>
  <c r="AY56" i="12"/>
  <c r="BA56" i="12"/>
  <c r="BB56" i="12"/>
  <c r="BC56" i="12"/>
  <c r="BD56" i="12"/>
  <c r="BE56" i="12"/>
  <c r="BF56" i="12"/>
  <c r="BG56" i="12"/>
  <c r="BH56" i="12"/>
  <c r="BI56" i="12"/>
  <c r="BJ56" i="12"/>
  <c r="BK56" i="12"/>
  <c r="BL56" i="12"/>
  <c r="BM56" i="12"/>
  <c r="BN56" i="12"/>
  <c r="BO56" i="12"/>
  <c r="BP56" i="12"/>
  <c r="BQ56" i="12"/>
  <c r="BR56" i="12"/>
  <c r="BS56" i="12"/>
  <c r="BT56" i="12"/>
  <c r="BU56" i="12"/>
  <c r="BV56" i="12"/>
  <c r="BW56" i="12"/>
  <c r="P76" i="12"/>
  <c r="Q76" i="12"/>
  <c r="R76" i="12"/>
  <c r="S76" i="12"/>
  <c r="T76" i="12"/>
  <c r="U76" i="12"/>
  <c r="V76" i="12"/>
  <c r="W76" i="12"/>
  <c r="X76" i="12"/>
  <c r="Y76" i="12"/>
  <c r="Z76" i="12"/>
  <c r="AA76" i="12"/>
  <c r="AC76" i="12"/>
  <c r="AD76" i="12"/>
  <c r="AE76" i="12"/>
  <c r="AF76" i="12"/>
  <c r="AG76" i="12"/>
  <c r="AH76" i="12"/>
  <c r="AI76" i="12"/>
  <c r="AJ76" i="12"/>
  <c r="AK76" i="12"/>
  <c r="AL76" i="12"/>
  <c r="AM76" i="12"/>
  <c r="AN76" i="12"/>
  <c r="AO76" i="12"/>
  <c r="AP76" i="12"/>
  <c r="AQ76" i="12"/>
  <c r="AR76" i="12"/>
  <c r="AS76" i="12"/>
  <c r="AT76" i="12"/>
  <c r="AU76" i="12"/>
  <c r="AV76" i="12"/>
  <c r="AW76" i="12"/>
  <c r="AX76" i="12"/>
  <c r="AY76" i="12"/>
  <c r="BA76" i="12"/>
  <c r="BB76" i="12"/>
  <c r="BC76" i="12"/>
  <c r="BD76" i="12"/>
  <c r="BE76" i="12"/>
  <c r="BF76" i="12"/>
  <c r="BG76" i="12"/>
  <c r="BH76" i="12"/>
  <c r="BI76" i="12"/>
  <c r="BJ76" i="12"/>
  <c r="BK76" i="12"/>
  <c r="BL76" i="12"/>
  <c r="BM76" i="12"/>
  <c r="BN76" i="12"/>
  <c r="BO76" i="12"/>
  <c r="BP76" i="12"/>
  <c r="BQ76" i="12"/>
  <c r="BR76" i="12"/>
  <c r="BS76" i="12"/>
  <c r="BT76" i="12"/>
  <c r="BU76" i="12"/>
  <c r="BV76" i="12"/>
  <c r="BW76" i="12"/>
  <c r="P79" i="12"/>
  <c r="P23" i="12" s="1"/>
  <c r="Q79" i="12"/>
  <c r="Q23" i="12" s="1"/>
  <c r="R79" i="12"/>
  <c r="R23" i="12" s="1"/>
  <c r="S79" i="12"/>
  <c r="S23" i="12" s="1"/>
  <c r="T79" i="12"/>
  <c r="T23" i="12" s="1"/>
  <c r="U79" i="12"/>
  <c r="U23" i="12" s="1"/>
  <c r="V79" i="12"/>
  <c r="V23" i="12" s="1"/>
  <c r="W79" i="12"/>
  <c r="W23" i="12" s="1"/>
  <c r="X79" i="12"/>
  <c r="X23" i="12" s="1"/>
  <c r="Y79" i="12"/>
  <c r="Y23" i="12" s="1"/>
  <c r="Z79" i="12"/>
  <c r="Z23" i="12" s="1"/>
  <c r="AA79" i="12"/>
  <c r="AA23" i="12" s="1"/>
  <c r="AB79" i="12"/>
  <c r="AB23" i="12" s="1"/>
  <c r="AC79" i="12"/>
  <c r="AC23" i="12" s="1"/>
  <c r="AD79" i="12"/>
  <c r="AD23" i="12" s="1"/>
  <c r="AE79" i="12"/>
  <c r="AE23" i="12" s="1"/>
  <c r="AF79" i="12"/>
  <c r="AF23" i="12" s="1"/>
  <c r="AG79" i="12"/>
  <c r="AG23" i="12" s="1"/>
  <c r="AH79" i="12"/>
  <c r="AH23" i="12" s="1"/>
  <c r="AI79" i="12"/>
  <c r="AI23" i="12" s="1"/>
  <c r="AJ79" i="12"/>
  <c r="AJ23" i="12" s="1"/>
  <c r="AK79" i="12"/>
  <c r="AK23" i="12" s="1"/>
  <c r="AL79" i="12"/>
  <c r="AL23" i="12" s="1"/>
  <c r="AM79" i="12"/>
  <c r="AM23" i="12" s="1"/>
  <c r="AN79" i="12"/>
  <c r="AN23" i="12" s="1"/>
  <c r="AO79" i="12"/>
  <c r="AO23" i="12" s="1"/>
  <c r="AP79" i="12"/>
  <c r="AP23" i="12" s="1"/>
  <c r="AQ79" i="12"/>
  <c r="AQ23" i="12" s="1"/>
  <c r="AR79" i="12"/>
  <c r="AR23" i="12" s="1"/>
  <c r="AS79" i="12"/>
  <c r="AS23" i="12" s="1"/>
  <c r="AT79" i="12"/>
  <c r="AT23" i="12" s="1"/>
  <c r="AU79" i="12"/>
  <c r="AU23" i="12" s="1"/>
  <c r="AV79" i="12"/>
  <c r="AV23" i="12" s="1"/>
  <c r="AW79" i="12"/>
  <c r="AW23" i="12" s="1"/>
  <c r="AX79" i="12"/>
  <c r="AX23" i="12" s="1"/>
  <c r="AY79" i="12"/>
  <c r="AY23" i="12" s="1"/>
  <c r="AZ79" i="12"/>
  <c r="AZ23" i="12" s="1"/>
  <c r="BA79" i="12"/>
  <c r="BA23" i="12" s="1"/>
  <c r="BB79" i="12"/>
  <c r="BB23" i="12" s="1"/>
  <c r="BC79" i="12"/>
  <c r="BC23" i="12" s="1"/>
  <c r="BD79" i="12"/>
  <c r="BD23" i="12" s="1"/>
  <c r="BE79" i="12"/>
  <c r="BE23" i="12" s="1"/>
  <c r="BF79" i="12"/>
  <c r="BF23" i="12" s="1"/>
  <c r="BG79" i="12"/>
  <c r="BG23" i="12" s="1"/>
  <c r="BH79" i="12"/>
  <c r="BH23" i="12" s="1"/>
  <c r="BI79" i="12"/>
  <c r="BI23" i="12" s="1"/>
  <c r="BJ79" i="12"/>
  <c r="BJ23" i="12" s="1"/>
  <c r="BK79" i="12"/>
  <c r="BK23" i="12" s="1"/>
  <c r="BL79" i="12"/>
  <c r="BL23" i="12" s="1"/>
  <c r="BM79" i="12"/>
  <c r="BM23" i="12" s="1"/>
  <c r="BN79" i="12"/>
  <c r="BN23" i="12" s="1"/>
  <c r="BO79" i="12"/>
  <c r="BO23" i="12" s="1"/>
  <c r="BP79" i="12"/>
  <c r="BP23" i="12" s="1"/>
  <c r="BQ79" i="12"/>
  <c r="BQ23" i="12" s="1"/>
  <c r="BR79" i="12"/>
  <c r="BR23" i="12" s="1"/>
  <c r="BS79" i="12"/>
  <c r="BS23" i="12" s="1"/>
  <c r="BT79" i="12"/>
  <c r="BT23" i="12" s="1"/>
  <c r="BU79" i="12"/>
  <c r="BU23" i="12" s="1"/>
  <c r="BV79" i="12"/>
  <c r="BV23" i="12" s="1"/>
  <c r="BW79" i="12"/>
  <c r="BW23" i="12" s="1"/>
  <c r="P24" i="12"/>
  <c r="Q24" i="12"/>
  <c r="R24" i="12"/>
  <c r="S24" i="12"/>
  <c r="T24" i="12"/>
  <c r="U24" i="12"/>
  <c r="V24" i="12"/>
  <c r="W24" i="12"/>
  <c r="X24" i="12"/>
  <c r="Y24" i="12"/>
  <c r="Z24" i="12"/>
  <c r="AA24" i="12"/>
  <c r="AC24" i="12"/>
  <c r="AD24" i="12"/>
  <c r="AF24" i="12"/>
  <c r="AG24" i="12"/>
  <c r="AH24" i="12"/>
  <c r="AI24" i="12"/>
  <c r="AJ24" i="12"/>
  <c r="AK24" i="12"/>
  <c r="AL24" i="12"/>
  <c r="AM24" i="12"/>
  <c r="AN24" i="12"/>
  <c r="AO24" i="12"/>
  <c r="AP24" i="12"/>
  <c r="AQ24" i="12"/>
  <c r="AR24" i="12"/>
  <c r="AS24" i="12"/>
  <c r="AT24" i="12"/>
  <c r="AU24" i="12"/>
  <c r="AV24" i="12"/>
  <c r="AW24" i="12"/>
  <c r="AX24" i="12"/>
  <c r="AY24" i="12"/>
  <c r="BA24" i="12"/>
  <c r="BB24" i="12"/>
  <c r="BD24" i="12"/>
  <c r="BE24" i="12"/>
  <c r="BF24" i="12"/>
  <c r="BG24" i="12"/>
  <c r="BH24" i="12"/>
  <c r="BI24" i="12"/>
  <c r="BJ24" i="12"/>
  <c r="BK24" i="12"/>
  <c r="BL24" i="12"/>
  <c r="BM24" i="12"/>
  <c r="BN24" i="12"/>
  <c r="BO24" i="12"/>
  <c r="BP24" i="12"/>
  <c r="BQ24" i="12"/>
  <c r="BR24" i="12"/>
  <c r="BS24" i="12"/>
  <c r="BT24" i="12"/>
  <c r="BU24" i="12"/>
  <c r="BV24" i="12"/>
  <c r="BW24" i="12"/>
  <c r="P26" i="12"/>
  <c r="Q26" i="12"/>
  <c r="R26" i="12"/>
  <c r="S26" i="12"/>
  <c r="T26" i="12"/>
  <c r="U26" i="12"/>
  <c r="V26" i="12"/>
  <c r="W26" i="12"/>
  <c r="X26" i="12"/>
  <c r="Y26" i="12"/>
  <c r="Z26" i="12"/>
  <c r="AA26" i="12"/>
  <c r="AB26" i="12"/>
  <c r="AC26" i="12"/>
  <c r="AD26" i="12"/>
  <c r="AE26" i="12"/>
  <c r="AF26" i="12"/>
  <c r="AG26" i="12"/>
  <c r="AH26" i="12"/>
  <c r="AI26" i="12"/>
  <c r="AJ26" i="12"/>
  <c r="AK26" i="12"/>
  <c r="AL26" i="12"/>
  <c r="AM26" i="12"/>
  <c r="AN26" i="12"/>
  <c r="AO26" i="12"/>
  <c r="AP26" i="12"/>
  <c r="AQ26" i="12"/>
  <c r="AR26" i="12"/>
  <c r="AS26" i="12"/>
  <c r="AT26" i="12"/>
  <c r="AU26" i="12"/>
  <c r="AV26" i="12"/>
  <c r="AW26" i="12"/>
  <c r="AX26" i="12"/>
  <c r="AY26" i="12"/>
  <c r="AZ26" i="12"/>
  <c r="BA26" i="12"/>
  <c r="BB26" i="12"/>
  <c r="BC26" i="12"/>
  <c r="BD26" i="12"/>
  <c r="BE26" i="12"/>
  <c r="BF26" i="12"/>
  <c r="BG26" i="12"/>
  <c r="BH26" i="12"/>
  <c r="BI26" i="12"/>
  <c r="BJ26" i="12"/>
  <c r="BK26" i="12"/>
  <c r="BL26" i="12"/>
  <c r="BM26" i="12"/>
  <c r="BN26" i="12"/>
  <c r="BO26" i="12"/>
  <c r="BP26" i="12"/>
  <c r="BQ26" i="12"/>
  <c r="BR26" i="12"/>
  <c r="BS26" i="12"/>
  <c r="BT26" i="12"/>
  <c r="BU26" i="12"/>
  <c r="BV26" i="12"/>
  <c r="BW26" i="12"/>
  <c r="D24" i="13"/>
  <c r="E24" i="13"/>
  <c r="F24" i="13"/>
  <c r="G24" i="13"/>
  <c r="H24" i="13"/>
  <c r="I24" i="13"/>
  <c r="J24" i="13"/>
  <c r="K24" i="13"/>
  <c r="L24" i="13"/>
  <c r="M24" i="13"/>
  <c r="N24" i="13"/>
  <c r="O24" i="13"/>
  <c r="P24" i="13"/>
  <c r="Q24" i="13"/>
  <c r="AF24" i="13"/>
  <c r="AG24" i="13"/>
  <c r="AH24" i="13"/>
  <c r="AI24" i="13"/>
  <c r="AJ24" i="13"/>
  <c r="AK24" i="13"/>
  <c r="AL24" i="13"/>
  <c r="AM24" i="13"/>
  <c r="AN24" i="13"/>
  <c r="AO24" i="13"/>
  <c r="AP24" i="13"/>
  <c r="AQ24" i="13"/>
  <c r="AR24" i="13"/>
  <c r="AS24" i="13"/>
  <c r="AT24" i="13"/>
  <c r="AU24" i="13"/>
  <c r="AV24" i="13"/>
  <c r="AW24" i="13"/>
  <c r="AX24" i="13"/>
  <c r="AY24" i="13"/>
  <c r="AZ24" i="13"/>
  <c r="BA24" i="13"/>
  <c r="BB24" i="13"/>
  <c r="BC24" i="13"/>
  <c r="BD24" i="13"/>
  <c r="BE24" i="13"/>
  <c r="BF24" i="13"/>
  <c r="BG24" i="13"/>
  <c r="BH24" i="13"/>
  <c r="BI24" i="13"/>
  <c r="BJ24" i="13"/>
  <c r="BK24" i="13"/>
  <c r="BL24" i="13"/>
  <c r="BM24" i="13"/>
  <c r="BN24" i="13"/>
  <c r="BO24" i="13"/>
  <c r="BP24" i="13"/>
  <c r="BQ24" i="13"/>
  <c r="BR24" i="13"/>
  <c r="BS24" i="13"/>
  <c r="BT24" i="13"/>
  <c r="BU24" i="13"/>
  <c r="BV24" i="13"/>
  <c r="BW24" i="13"/>
  <c r="BX24" i="13"/>
  <c r="BY24" i="13"/>
  <c r="BZ24" i="13"/>
  <c r="CA24" i="13"/>
  <c r="CB24" i="13"/>
  <c r="CC24" i="13"/>
  <c r="CD24" i="13"/>
  <c r="CE24" i="13"/>
  <c r="CF24" i="13"/>
  <c r="CG24" i="13"/>
  <c r="CH24" i="13"/>
  <c r="CI24" i="13"/>
  <c r="CJ24" i="13"/>
  <c r="CK24" i="13"/>
  <c r="CL24" i="13"/>
  <c r="CM24" i="13"/>
  <c r="CN24" i="13"/>
  <c r="CO24" i="13"/>
  <c r="CP24" i="13"/>
  <c r="CQ24" i="13"/>
  <c r="CR24" i="13"/>
  <c r="CS24" i="13"/>
  <c r="CT24" i="13"/>
  <c r="CU24" i="13"/>
  <c r="CV24" i="13"/>
  <c r="CW24" i="13"/>
  <c r="DE24" i="13"/>
  <c r="DF24" i="13"/>
  <c r="DG24" i="13"/>
  <c r="DH24" i="13"/>
  <c r="DI24" i="13"/>
  <c r="DJ24" i="13"/>
  <c r="DK24" i="13"/>
  <c r="D27" i="13"/>
  <c r="D20" i="13" s="1"/>
  <c r="E27" i="13"/>
  <c r="E20" i="13" s="1"/>
  <c r="F27" i="13"/>
  <c r="F20" i="13" s="1"/>
  <c r="G27" i="13"/>
  <c r="G20" i="13" s="1"/>
  <c r="H27" i="13"/>
  <c r="H20" i="13" s="1"/>
  <c r="I27" i="13"/>
  <c r="I20" i="13" s="1"/>
  <c r="J27" i="13"/>
  <c r="J20" i="13" s="1"/>
  <c r="K27" i="13"/>
  <c r="K20" i="13" s="1"/>
  <c r="L27" i="13"/>
  <c r="L20" i="13" s="1"/>
  <c r="M27" i="13"/>
  <c r="M20" i="13" s="1"/>
  <c r="N27" i="13"/>
  <c r="N20" i="13" s="1"/>
  <c r="O27" i="13"/>
  <c r="O20" i="13" s="1"/>
  <c r="P27" i="13"/>
  <c r="P20" i="13" s="1"/>
  <c r="Q27" i="13"/>
  <c r="Q20" i="13" s="1"/>
  <c r="AF28" i="13"/>
  <c r="AF27" i="13" s="1"/>
  <c r="AF20" i="13" s="1"/>
  <c r="AG28" i="13"/>
  <c r="AG27" i="13" s="1"/>
  <c r="AG20" i="13" s="1"/>
  <c r="AH28" i="13"/>
  <c r="AH27" i="13" s="1"/>
  <c r="AH20" i="13" s="1"/>
  <c r="AI28" i="13"/>
  <c r="AI27" i="13" s="1"/>
  <c r="AI20" i="13" s="1"/>
  <c r="AJ28" i="13"/>
  <c r="AJ27" i="13" s="1"/>
  <c r="AJ20" i="13" s="1"/>
  <c r="AK28" i="13"/>
  <c r="AK27" i="13" s="1"/>
  <c r="AK20" i="13" s="1"/>
  <c r="AL28" i="13"/>
  <c r="AL27" i="13" s="1"/>
  <c r="AL20" i="13" s="1"/>
  <c r="AM28" i="13"/>
  <c r="AM27" i="13" s="1"/>
  <c r="AM20" i="13" s="1"/>
  <c r="AN28" i="13"/>
  <c r="AN27" i="13" s="1"/>
  <c r="AN20" i="13" s="1"/>
  <c r="AO28" i="13"/>
  <c r="AO27" i="13" s="1"/>
  <c r="AO20" i="13" s="1"/>
  <c r="AP28" i="13"/>
  <c r="AP27" i="13" s="1"/>
  <c r="AP20" i="13" s="1"/>
  <c r="AQ28" i="13"/>
  <c r="AQ27" i="13" s="1"/>
  <c r="AQ20" i="13" s="1"/>
  <c r="AR28" i="13"/>
  <c r="AR27" i="13" s="1"/>
  <c r="AR20" i="13" s="1"/>
  <c r="AS28" i="13"/>
  <c r="AS27" i="13" s="1"/>
  <c r="AS20" i="13" s="1"/>
  <c r="AT28" i="13"/>
  <c r="AT27" i="13" s="1"/>
  <c r="AT20" i="13" s="1"/>
  <c r="AU28" i="13"/>
  <c r="AU27" i="13" s="1"/>
  <c r="AU20" i="13" s="1"/>
  <c r="AV28" i="13"/>
  <c r="AV27" i="13" s="1"/>
  <c r="AV20" i="13" s="1"/>
  <c r="AW28" i="13"/>
  <c r="AW27" i="13" s="1"/>
  <c r="AW20" i="13" s="1"/>
  <c r="AX28" i="13"/>
  <c r="AX27" i="13" s="1"/>
  <c r="AX20" i="13" s="1"/>
  <c r="AY28" i="13"/>
  <c r="AY27" i="13" s="1"/>
  <c r="AY20" i="13" s="1"/>
  <c r="AZ28" i="13"/>
  <c r="AZ27" i="13" s="1"/>
  <c r="AZ20" i="13" s="1"/>
  <c r="BA28" i="13"/>
  <c r="BA27" i="13" s="1"/>
  <c r="BA20" i="13" s="1"/>
  <c r="BB28" i="13"/>
  <c r="BB27" i="13" s="1"/>
  <c r="BB20" i="13" s="1"/>
  <c r="BC28" i="13"/>
  <c r="BC27" i="13" s="1"/>
  <c r="BC20" i="13" s="1"/>
  <c r="BD28" i="13"/>
  <c r="BD27" i="13" s="1"/>
  <c r="BD20" i="13" s="1"/>
  <c r="BE28" i="13"/>
  <c r="BE27" i="13" s="1"/>
  <c r="BE20" i="13" s="1"/>
  <c r="BF28" i="13"/>
  <c r="BF27" i="13" s="1"/>
  <c r="BF20" i="13" s="1"/>
  <c r="BG28" i="13"/>
  <c r="BG27" i="13" s="1"/>
  <c r="BG20" i="13" s="1"/>
  <c r="BH28" i="13"/>
  <c r="BH27" i="13" s="1"/>
  <c r="BH20" i="13" s="1"/>
  <c r="BI28" i="13"/>
  <c r="BI27" i="13" s="1"/>
  <c r="BI20" i="13" s="1"/>
  <c r="BJ28" i="13"/>
  <c r="BJ27" i="13" s="1"/>
  <c r="BJ20" i="13" s="1"/>
  <c r="BK28" i="13"/>
  <c r="BK27" i="13" s="1"/>
  <c r="BK20" i="13" s="1"/>
  <c r="BL28" i="13"/>
  <c r="BL27" i="13" s="1"/>
  <c r="BL20" i="13" s="1"/>
  <c r="BM28" i="13"/>
  <c r="BM27" i="13" s="1"/>
  <c r="BM20" i="13" s="1"/>
  <c r="BN28" i="13"/>
  <c r="BN27" i="13" s="1"/>
  <c r="BN20" i="13" s="1"/>
  <c r="BO28" i="13"/>
  <c r="BO27" i="13" s="1"/>
  <c r="BO20" i="13" s="1"/>
  <c r="BP28" i="13"/>
  <c r="BP27" i="13" s="1"/>
  <c r="BP20" i="13" s="1"/>
  <c r="BQ28" i="13"/>
  <c r="BQ27" i="13" s="1"/>
  <c r="BQ20" i="13" s="1"/>
  <c r="BR28" i="13"/>
  <c r="BR27" i="13" s="1"/>
  <c r="BR20" i="13" s="1"/>
  <c r="BS28" i="13"/>
  <c r="BS27" i="13" s="1"/>
  <c r="BS20" i="13" s="1"/>
  <c r="BT28" i="13"/>
  <c r="BT27" i="13" s="1"/>
  <c r="BT20" i="13" s="1"/>
  <c r="BU28" i="13"/>
  <c r="BU27" i="13" s="1"/>
  <c r="BU20" i="13" s="1"/>
  <c r="BV28" i="13"/>
  <c r="BV27" i="13" s="1"/>
  <c r="BV20" i="13" s="1"/>
  <c r="BW28" i="13"/>
  <c r="BW27" i="13" s="1"/>
  <c r="BW20" i="13" s="1"/>
  <c r="BX28" i="13"/>
  <c r="BX27" i="13" s="1"/>
  <c r="BX20" i="13" s="1"/>
  <c r="BY28" i="13"/>
  <c r="BY27" i="13" s="1"/>
  <c r="BY20" i="13" s="1"/>
  <c r="BZ28" i="13"/>
  <c r="BZ27" i="13" s="1"/>
  <c r="BZ20" i="13" s="1"/>
  <c r="CA28" i="13"/>
  <c r="CA27" i="13" s="1"/>
  <c r="CA20" i="13" s="1"/>
  <c r="CB28" i="13"/>
  <c r="CB27" i="13" s="1"/>
  <c r="CB20" i="13" s="1"/>
  <c r="CC28" i="13"/>
  <c r="CC27" i="13" s="1"/>
  <c r="CC20" i="13" s="1"/>
  <c r="CD28" i="13"/>
  <c r="CD27" i="13" s="1"/>
  <c r="CD20" i="13" s="1"/>
  <c r="CE28" i="13"/>
  <c r="CE27" i="13" s="1"/>
  <c r="CE20" i="13" s="1"/>
  <c r="CF28" i="13"/>
  <c r="CF27" i="13" s="1"/>
  <c r="CF20" i="13" s="1"/>
  <c r="CG28" i="13"/>
  <c r="CG27" i="13" s="1"/>
  <c r="CG20" i="13" s="1"/>
  <c r="CH28" i="13"/>
  <c r="CH27" i="13" s="1"/>
  <c r="CH20" i="13" s="1"/>
  <c r="CI28" i="13"/>
  <c r="CI27" i="13" s="1"/>
  <c r="CI20" i="13" s="1"/>
  <c r="CJ28" i="13"/>
  <c r="CJ27" i="13" s="1"/>
  <c r="CJ20" i="13" s="1"/>
  <c r="CK28" i="13"/>
  <c r="CK27" i="13" s="1"/>
  <c r="CK20" i="13" s="1"/>
  <c r="CL28" i="13"/>
  <c r="CL27" i="13" s="1"/>
  <c r="CL20" i="13" s="1"/>
  <c r="CM28" i="13"/>
  <c r="CM27" i="13" s="1"/>
  <c r="CM20" i="13" s="1"/>
  <c r="CN28" i="13"/>
  <c r="CN27" i="13" s="1"/>
  <c r="CN20" i="13" s="1"/>
  <c r="CO28" i="13"/>
  <c r="CO27" i="13" s="1"/>
  <c r="CO20" i="13" s="1"/>
  <c r="CP28" i="13"/>
  <c r="CP27" i="13" s="1"/>
  <c r="CP20" i="13" s="1"/>
  <c r="CQ28" i="13"/>
  <c r="CQ27" i="13" s="1"/>
  <c r="CQ20" i="13" s="1"/>
  <c r="CR28" i="13"/>
  <c r="CR27" i="13" s="1"/>
  <c r="CR20" i="13" s="1"/>
  <c r="CS28" i="13"/>
  <c r="CS27" i="13" s="1"/>
  <c r="CS20" i="13" s="1"/>
  <c r="CT28" i="13"/>
  <c r="CT27" i="13" s="1"/>
  <c r="CT20" i="13" s="1"/>
  <c r="CU28" i="13"/>
  <c r="CU27" i="13" s="1"/>
  <c r="CU20" i="13" s="1"/>
  <c r="CV28" i="13"/>
  <c r="CV27" i="13" s="1"/>
  <c r="CV20" i="13" s="1"/>
  <c r="CW28" i="13"/>
  <c r="CW27" i="13" s="1"/>
  <c r="CW20" i="13" s="1"/>
  <c r="DE27" i="13"/>
  <c r="DE20" i="13" s="1"/>
  <c r="DF27" i="13"/>
  <c r="DF20" i="13" s="1"/>
  <c r="DG27" i="13"/>
  <c r="DG20" i="13" s="1"/>
  <c r="DH27" i="13"/>
  <c r="DH20" i="13" s="1"/>
  <c r="DI27" i="13"/>
  <c r="DI20" i="13" s="1"/>
  <c r="DJ27" i="13"/>
  <c r="DJ20" i="13" s="1"/>
  <c r="DK27" i="13"/>
  <c r="DK20" i="13" s="1"/>
  <c r="D49" i="13"/>
  <c r="E49" i="13"/>
  <c r="F49" i="13"/>
  <c r="G49" i="13"/>
  <c r="H49" i="13"/>
  <c r="I49" i="13"/>
  <c r="J49" i="13"/>
  <c r="Q49" i="13"/>
  <c r="AF49" i="13"/>
  <c r="AG49" i="13"/>
  <c r="AH49" i="13"/>
  <c r="AI49" i="13"/>
  <c r="AJ49" i="13"/>
  <c r="AK49" i="13"/>
  <c r="AL49" i="13"/>
  <c r="AM49" i="13"/>
  <c r="AN49" i="13"/>
  <c r="AO49" i="13"/>
  <c r="AP49" i="13"/>
  <c r="AQ49" i="13"/>
  <c r="AR49" i="13"/>
  <c r="AS49" i="13"/>
  <c r="AT49" i="13"/>
  <c r="AU49" i="13"/>
  <c r="AV49" i="13"/>
  <c r="AW49" i="13"/>
  <c r="AX49" i="13"/>
  <c r="AY49" i="13"/>
  <c r="AZ49" i="13"/>
  <c r="BA49" i="13"/>
  <c r="BB49" i="13"/>
  <c r="BC49" i="13"/>
  <c r="BD49" i="13"/>
  <c r="BE49" i="13"/>
  <c r="BF49" i="13"/>
  <c r="BG49" i="13"/>
  <c r="BH49" i="13"/>
  <c r="BI49" i="13"/>
  <c r="BJ49" i="13"/>
  <c r="BK49" i="13"/>
  <c r="BL49" i="13"/>
  <c r="BM49" i="13"/>
  <c r="BN49" i="13"/>
  <c r="BO49" i="13"/>
  <c r="BP49" i="13"/>
  <c r="BQ49" i="13"/>
  <c r="BR49" i="13"/>
  <c r="BS49" i="13"/>
  <c r="BT49" i="13"/>
  <c r="BU49" i="13"/>
  <c r="BV49" i="13"/>
  <c r="BW49" i="13"/>
  <c r="BX49" i="13"/>
  <c r="BY49" i="13"/>
  <c r="BZ49" i="13"/>
  <c r="CA49" i="13"/>
  <c r="CB49" i="13"/>
  <c r="CC49" i="13"/>
  <c r="CD49" i="13"/>
  <c r="CE49" i="13"/>
  <c r="CF49" i="13"/>
  <c r="CG49" i="13"/>
  <c r="CH49" i="13"/>
  <c r="CI49" i="13"/>
  <c r="CJ49" i="13"/>
  <c r="CK49" i="13"/>
  <c r="CL49" i="13"/>
  <c r="CM49" i="13"/>
  <c r="CN49" i="13"/>
  <c r="CO49" i="13"/>
  <c r="CP49" i="13"/>
  <c r="CQ49" i="13"/>
  <c r="CR49" i="13"/>
  <c r="CS49" i="13"/>
  <c r="CT49" i="13"/>
  <c r="CV49" i="13"/>
  <c r="CW49" i="13"/>
  <c r="DE49" i="13"/>
  <c r="DF49" i="13"/>
  <c r="DG49" i="13"/>
  <c r="DH49" i="13"/>
  <c r="DI49" i="13"/>
  <c r="DJ49" i="13"/>
  <c r="DK49" i="13"/>
  <c r="K49" i="13"/>
  <c r="L49" i="13"/>
  <c r="M49" i="13"/>
  <c r="N49" i="13"/>
  <c r="O49" i="13"/>
  <c r="P49" i="13"/>
  <c r="CX49" i="13"/>
  <c r="CY49" i="13"/>
  <c r="CZ49" i="13"/>
  <c r="DA49" i="13"/>
  <c r="DB49" i="13"/>
  <c r="DC49" i="13"/>
  <c r="DD49" i="13"/>
  <c r="D55" i="13"/>
  <c r="E55" i="13"/>
  <c r="F55" i="13"/>
  <c r="G55" i="13"/>
  <c r="H55" i="13"/>
  <c r="I55" i="13"/>
  <c r="J55" i="13"/>
  <c r="AF55" i="13"/>
  <c r="AG55" i="13"/>
  <c r="AH55" i="13"/>
  <c r="AI55" i="13"/>
  <c r="AJ55" i="13"/>
  <c r="AK55" i="13"/>
  <c r="AL55" i="13"/>
  <c r="AM55" i="13"/>
  <c r="AN55" i="13"/>
  <c r="AO55" i="13"/>
  <c r="AP55" i="13"/>
  <c r="AQ55" i="13"/>
  <c r="AR55" i="13"/>
  <c r="AS55" i="13"/>
  <c r="AT55" i="13"/>
  <c r="AU55" i="13"/>
  <c r="AV55" i="13"/>
  <c r="AW55" i="13"/>
  <c r="AX55" i="13"/>
  <c r="AY55" i="13"/>
  <c r="AZ55" i="13"/>
  <c r="BA55" i="13"/>
  <c r="BB55" i="13"/>
  <c r="BC55" i="13"/>
  <c r="BD55" i="13"/>
  <c r="BE55" i="13"/>
  <c r="BF55" i="13"/>
  <c r="BG55" i="13"/>
  <c r="BH55" i="13"/>
  <c r="BI55" i="13"/>
  <c r="BJ55" i="13"/>
  <c r="BK55" i="13"/>
  <c r="BL55" i="13"/>
  <c r="BM55" i="13"/>
  <c r="BN55" i="13"/>
  <c r="BO55" i="13"/>
  <c r="BP55" i="13"/>
  <c r="BQ55" i="13"/>
  <c r="BR55" i="13"/>
  <c r="BS55" i="13"/>
  <c r="BT55" i="13"/>
  <c r="BU55" i="13"/>
  <c r="BV55" i="13"/>
  <c r="BW55" i="13"/>
  <c r="BX55" i="13"/>
  <c r="BY55" i="13"/>
  <c r="BZ55" i="13"/>
  <c r="CA55" i="13"/>
  <c r="CB55" i="13"/>
  <c r="CC55" i="13"/>
  <c r="CD55" i="13"/>
  <c r="CE55" i="13"/>
  <c r="CF55" i="13"/>
  <c r="CG55" i="13"/>
  <c r="CH55" i="13"/>
  <c r="CI55" i="13"/>
  <c r="CJ55" i="13"/>
  <c r="CK55" i="13"/>
  <c r="CL55" i="13"/>
  <c r="CM55" i="13"/>
  <c r="CN55" i="13"/>
  <c r="CO55" i="13"/>
  <c r="CP55" i="13"/>
  <c r="CQ55" i="13"/>
  <c r="CR55" i="13"/>
  <c r="CS55" i="13"/>
  <c r="CT55" i="13"/>
  <c r="CU55" i="13"/>
  <c r="CV55" i="13"/>
  <c r="CW55" i="13"/>
  <c r="DE55" i="13"/>
  <c r="DF55" i="13"/>
  <c r="DG55" i="13"/>
  <c r="DH55" i="13"/>
  <c r="DI55" i="13"/>
  <c r="DJ55" i="13"/>
  <c r="DK55" i="13"/>
  <c r="D75" i="13"/>
  <c r="E75" i="13"/>
  <c r="F75" i="13"/>
  <c r="G75" i="13"/>
  <c r="H75" i="13"/>
  <c r="I75" i="13"/>
  <c r="J75" i="13"/>
  <c r="AM75" i="13"/>
  <c r="AN75" i="13"/>
  <c r="AO75" i="13"/>
  <c r="AP75" i="13"/>
  <c r="AQ75" i="13"/>
  <c r="AR75" i="13"/>
  <c r="AS75" i="13"/>
  <c r="AT75" i="13"/>
  <c r="AU75" i="13"/>
  <c r="AV75" i="13"/>
  <c r="AW75" i="13"/>
  <c r="AX75" i="13"/>
  <c r="AZ75" i="13"/>
  <c r="BA75" i="13"/>
  <c r="BB75" i="13"/>
  <c r="BC75" i="13"/>
  <c r="BD75" i="13"/>
  <c r="BE75" i="13"/>
  <c r="BF75" i="13"/>
  <c r="BG75" i="13"/>
  <c r="BH75" i="13"/>
  <c r="BI75" i="13"/>
  <c r="BJ75" i="13"/>
  <c r="BK75" i="13"/>
  <c r="BL75" i="13"/>
  <c r="BM75" i="13"/>
  <c r="BN75" i="13"/>
  <c r="BO75" i="13"/>
  <c r="BP75" i="13"/>
  <c r="BQ75" i="13"/>
  <c r="BR75" i="13"/>
  <c r="BS75" i="13"/>
  <c r="BT75" i="13"/>
  <c r="BU75" i="13"/>
  <c r="BV75" i="13"/>
  <c r="BW75" i="13"/>
  <c r="BX75" i="13"/>
  <c r="BY75" i="13"/>
  <c r="BZ75" i="13"/>
  <c r="CA75" i="13"/>
  <c r="CB75" i="13"/>
  <c r="CC75" i="13"/>
  <c r="CD75" i="13"/>
  <c r="CE75" i="13"/>
  <c r="CF75" i="13"/>
  <c r="CG75" i="13"/>
  <c r="CH75" i="13"/>
  <c r="CI75" i="13"/>
  <c r="CJ75" i="13"/>
  <c r="CK75" i="13"/>
  <c r="CL75" i="13"/>
  <c r="CM75" i="13"/>
  <c r="CN75" i="13"/>
  <c r="CO75" i="13"/>
  <c r="CP75" i="13"/>
  <c r="CQ75" i="13"/>
  <c r="CR75" i="13"/>
  <c r="CS75" i="13"/>
  <c r="CT75" i="13"/>
  <c r="CU75" i="13"/>
  <c r="CV75" i="13"/>
  <c r="CW75" i="13"/>
  <c r="DE75" i="13"/>
  <c r="DF75" i="13"/>
  <c r="DG75" i="13"/>
  <c r="DH75" i="13"/>
  <c r="DI75" i="13"/>
  <c r="DJ75" i="13"/>
  <c r="DK75" i="13"/>
  <c r="D78" i="13"/>
  <c r="D22" i="13" s="1"/>
  <c r="E78" i="13"/>
  <c r="E22" i="13" s="1"/>
  <c r="F78" i="13"/>
  <c r="F22" i="13" s="1"/>
  <c r="G78" i="13"/>
  <c r="G22" i="13" s="1"/>
  <c r="H78" i="13"/>
  <c r="H22" i="13" s="1"/>
  <c r="I78" i="13"/>
  <c r="I22" i="13" s="1"/>
  <c r="J78" i="13"/>
  <c r="J22" i="13" s="1"/>
  <c r="K78" i="13"/>
  <c r="K22" i="13" s="1"/>
  <c r="L78" i="13"/>
  <c r="L22" i="13" s="1"/>
  <c r="M78" i="13"/>
  <c r="M22" i="13" s="1"/>
  <c r="N78" i="13"/>
  <c r="N22" i="13" s="1"/>
  <c r="O78" i="13"/>
  <c r="O22" i="13" s="1"/>
  <c r="P78" i="13"/>
  <c r="P22" i="13" s="1"/>
  <c r="Q78" i="13"/>
  <c r="Q22" i="13" s="1"/>
  <c r="AF78" i="13"/>
  <c r="AG78" i="13"/>
  <c r="AH78" i="13"/>
  <c r="AI78" i="13"/>
  <c r="AJ78" i="13"/>
  <c r="AK78" i="13"/>
  <c r="AL78" i="13"/>
  <c r="AM78" i="13"/>
  <c r="AM22" i="13" s="1"/>
  <c r="AN78" i="13"/>
  <c r="AN22" i="13" s="1"/>
  <c r="AO78" i="13"/>
  <c r="AO22" i="13" s="1"/>
  <c r="AP78" i="13"/>
  <c r="AP22" i="13" s="1"/>
  <c r="AQ78" i="13"/>
  <c r="AQ22" i="13" s="1"/>
  <c r="AR78" i="13"/>
  <c r="AR22" i="13" s="1"/>
  <c r="AS78" i="13"/>
  <c r="AS22" i="13" s="1"/>
  <c r="AT78" i="13"/>
  <c r="AT22" i="13" s="1"/>
  <c r="AU78" i="13"/>
  <c r="AU22" i="13" s="1"/>
  <c r="AV78" i="13"/>
  <c r="AV22" i="13" s="1"/>
  <c r="AW78" i="13"/>
  <c r="AW22" i="13" s="1"/>
  <c r="AX78" i="13"/>
  <c r="AX22" i="13" s="1"/>
  <c r="AY78" i="13"/>
  <c r="AY22" i="13" s="1"/>
  <c r="AZ78" i="13"/>
  <c r="AZ22" i="13" s="1"/>
  <c r="BA78" i="13"/>
  <c r="BA22" i="13" s="1"/>
  <c r="BB78" i="13"/>
  <c r="BB22" i="13" s="1"/>
  <c r="BC78" i="13"/>
  <c r="BC22" i="13" s="1"/>
  <c r="BD78" i="13"/>
  <c r="BD22" i="13" s="1"/>
  <c r="BE78" i="13"/>
  <c r="BE22" i="13" s="1"/>
  <c r="BF78" i="13"/>
  <c r="BF22" i="13" s="1"/>
  <c r="BG78" i="13"/>
  <c r="BG22" i="13" s="1"/>
  <c r="BH78" i="13"/>
  <c r="BH22" i="13" s="1"/>
  <c r="BI78" i="13"/>
  <c r="BJ78" i="13"/>
  <c r="BJ22" i="13" s="1"/>
  <c r="BK78" i="13"/>
  <c r="BK22" i="13" s="1"/>
  <c r="BL78" i="13"/>
  <c r="BL22" i="13" s="1"/>
  <c r="BM78" i="13"/>
  <c r="BM22" i="13" s="1"/>
  <c r="BN78" i="13"/>
  <c r="BN22" i="13" s="1"/>
  <c r="BO78" i="13"/>
  <c r="BO22" i="13" s="1"/>
  <c r="BP78" i="13"/>
  <c r="BP22" i="13" s="1"/>
  <c r="BQ78" i="13"/>
  <c r="BQ22" i="13" s="1"/>
  <c r="BR78" i="13"/>
  <c r="BR22" i="13" s="1"/>
  <c r="BS78" i="13"/>
  <c r="BS22" i="13" s="1"/>
  <c r="BT78" i="13"/>
  <c r="BT22" i="13" s="1"/>
  <c r="BU78" i="13"/>
  <c r="BU22" i="13" s="1"/>
  <c r="BV78" i="13"/>
  <c r="BV22" i="13" s="1"/>
  <c r="BW78" i="13"/>
  <c r="BW22" i="13" s="1"/>
  <c r="BX78" i="13"/>
  <c r="BX22" i="13" s="1"/>
  <c r="BY78" i="13"/>
  <c r="BY22" i="13" s="1"/>
  <c r="BZ78" i="13"/>
  <c r="BZ22" i="13" s="1"/>
  <c r="CA78" i="13"/>
  <c r="CB78" i="13"/>
  <c r="CC78" i="13"/>
  <c r="CC22" i="13" s="1"/>
  <c r="CD78" i="13"/>
  <c r="CD22" i="13" s="1"/>
  <c r="CE78" i="13"/>
  <c r="CE22" i="13" s="1"/>
  <c r="CF78" i="13"/>
  <c r="CF22" i="13" s="1"/>
  <c r="CG78" i="13"/>
  <c r="CG22" i="13" s="1"/>
  <c r="CH78" i="13"/>
  <c r="CH22" i="13" s="1"/>
  <c r="CI78" i="13"/>
  <c r="CI22" i="13" s="1"/>
  <c r="CJ78" i="13"/>
  <c r="CJ22" i="13" s="1"/>
  <c r="CK78" i="13"/>
  <c r="CK22" i="13" s="1"/>
  <c r="CL78" i="13"/>
  <c r="CL22" i="13" s="1"/>
  <c r="CM78" i="13"/>
  <c r="CM22" i="13" s="1"/>
  <c r="CN78" i="13"/>
  <c r="CN22" i="13" s="1"/>
  <c r="CO78" i="13"/>
  <c r="CO22" i="13" s="1"/>
  <c r="CP78" i="13"/>
  <c r="CP22" i="13" s="1"/>
  <c r="CQ78" i="13"/>
  <c r="CQ22" i="13" s="1"/>
  <c r="CR78" i="13"/>
  <c r="CR22" i="13" s="1"/>
  <c r="CS78" i="13"/>
  <c r="CS22" i="13" s="1"/>
  <c r="CT78" i="13"/>
  <c r="CT22" i="13" s="1"/>
  <c r="CU78" i="13"/>
  <c r="CU22" i="13" s="1"/>
  <c r="CV78" i="13"/>
  <c r="CV22" i="13" s="1"/>
  <c r="CW78" i="13"/>
  <c r="CW22" i="13" s="1"/>
  <c r="DE78" i="13"/>
  <c r="DE22" i="13" s="1"/>
  <c r="DF78" i="13"/>
  <c r="DF22" i="13" s="1"/>
  <c r="DG78" i="13"/>
  <c r="DG22" i="13" s="1"/>
  <c r="DH78" i="13"/>
  <c r="DH22" i="13" s="1"/>
  <c r="DI78" i="13"/>
  <c r="DI22" i="13" s="1"/>
  <c r="DJ78" i="13"/>
  <c r="DJ22" i="13" s="1"/>
  <c r="DK78" i="13"/>
  <c r="DK22" i="13" s="1"/>
  <c r="D23" i="13"/>
  <c r="E23" i="13"/>
  <c r="F23" i="13"/>
  <c r="G23" i="13"/>
  <c r="H23" i="13"/>
  <c r="I23" i="13"/>
  <c r="J23" i="13"/>
  <c r="K23" i="13"/>
  <c r="M23" i="13"/>
  <c r="O23" i="13"/>
  <c r="AF23" i="13"/>
  <c r="AG23" i="13"/>
  <c r="AH23" i="13"/>
  <c r="AI23" i="13"/>
  <c r="AJ23" i="13"/>
  <c r="AK23" i="13"/>
  <c r="AL23" i="13"/>
  <c r="AM23" i="13"/>
  <c r="AN23" i="13"/>
  <c r="AO23" i="13"/>
  <c r="AP23" i="13"/>
  <c r="AQ23" i="13"/>
  <c r="AR23" i="13"/>
  <c r="AS23" i="13"/>
  <c r="AT23" i="13"/>
  <c r="AU23" i="13"/>
  <c r="AV23" i="13"/>
  <c r="AW23" i="13"/>
  <c r="AX23" i="13"/>
  <c r="AY23" i="13"/>
  <c r="AZ23" i="13"/>
  <c r="BA23" i="13"/>
  <c r="BB23" i="13"/>
  <c r="BC23" i="13"/>
  <c r="BD23" i="13"/>
  <c r="BE23" i="13"/>
  <c r="BF23" i="13"/>
  <c r="BG23" i="13"/>
  <c r="BH23" i="13"/>
  <c r="BI23" i="13"/>
  <c r="BJ23" i="13"/>
  <c r="BK23" i="13"/>
  <c r="BL23" i="13"/>
  <c r="BM23" i="13"/>
  <c r="BN23" i="13"/>
  <c r="BO23" i="13"/>
  <c r="BP23" i="13"/>
  <c r="BQ23" i="13"/>
  <c r="BR23" i="13"/>
  <c r="BS23" i="13"/>
  <c r="BT23" i="13"/>
  <c r="BU23" i="13"/>
  <c r="BV23" i="13"/>
  <c r="BW23" i="13"/>
  <c r="BX23" i="13"/>
  <c r="BY23" i="13"/>
  <c r="BZ23" i="13"/>
  <c r="CA23" i="13"/>
  <c r="CB23" i="13"/>
  <c r="CC23" i="13"/>
  <c r="CD23" i="13"/>
  <c r="CE23" i="13"/>
  <c r="CF23" i="13"/>
  <c r="CG23" i="13"/>
  <c r="CH23" i="13"/>
  <c r="CI23" i="13"/>
  <c r="CJ23" i="13"/>
  <c r="CK23" i="13"/>
  <c r="CL23" i="13"/>
  <c r="CM23" i="13"/>
  <c r="CN23" i="13"/>
  <c r="CO23" i="13"/>
  <c r="CP23" i="13"/>
  <c r="CQ23" i="13"/>
  <c r="CR23" i="13"/>
  <c r="CS23" i="13"/>
  <c r="CT23" i="13"/>
  <c r="CU23" i="13"/>
  <c r="CV23" i="13"/>
  <c r="CW23" i="13"/>
  <c r="DE23" i="13"/>
  <c r="DF23" i="13"/>
  <c r="DG23" i="13"/>
  <c r="DH23" i="13"/>
  <c r="DI23" i="13"/>
  <c r="DJ23" i="13"/>
  <c r="DK23" i="13"/>
  <c r="L23" i="13"/>
  <c r="CX24" i="13"/>
  <c r="CY24" i="13"/>
  <c r="CZ24" i="13"/>
  <c r="DA24" i="13"/>
  <c r="DB24" i="13"/>
  <c r="DC24" i="13"/>
  <c r="DD24" i="13"/>
  <c r="D25" i="13"/>
  <c r="E25" i="13"/>
  <c r="F25" i="13"/>
  <c r="G25" i="13"/>
  <c r="H25" i="13"/>
  <c r="I25" i="13"/>
  <c r="J25" i="13"/>
  <c r="AF25" i="13"/>
  <c r="AG25" i="13"/>
  <c r="AH25" i="13"/>
  <c r="AI25" i="13"/>
  <c r="AJ25" i="13"/>
  <c r="AK25" i="13"/>
  <c r="AL25" i="13"/>
  <c r="AM25" i="13"/>
  <c r="AN25" i="13"/>
  <c r="AO25" i="13"/>
  <c r="AP25" i="13"/>
  <c r="AQ25" i="13"/>
  <c r="AR25" i="13"/>
  <c r="AS25" i="13"/>
  <c r="AT25" i="13"/>
  <c r="AU25" i="13"/>
  <c r="AV25" i="13"/>
  <c r="AW25" i="13"/>
  <c r="AX25" i="13"/>
  <c r="AY25" i="13"/>
  <c r="AZ25" i="13"/>
  <c r="BA25" i="13"/>
  <c r="BB25" i="13"/>
  <c r="BC25" i="13"/>
  <c r="BD25" i="13"/>
  <c r="BE25" i="13"/>
  <c r="BF25" i="13"/>
  <c r="BG25" i="13"/>
  <c r="BH25" i="13"/>
  <c r="BI25" i="13"/>
  <c r="BJ25" i="13"/>
  <c r="BK25" i="13"/>
  <c r="BL25" i="13"/>
  <c r="BM25" i="13"/>
  <c r="BN25" i="13"/>
  <c r="BO25" i="13"/>
  <c r="BP25" i="13"/>
  <c r="BQ25" i="13"/>
  <c r="BR25" i="13"/>
  <c r="BS25" i="13"/>
  <c r="BT25" i="13"/>
  <c r="BU25" i="13"/>
  <c r="BV25" i="13"/>
  <c r="BW25" i="13"/>
  <c r="BX25" i="13"/>
  <c r="BY25" i="13"/>
  <c r="BZ25" i="13"/>
  <c r="CA25" i="13"/>
  <c r="CB25" i="13"/>
  <c r="CC25" i="13"/>
  <c r="CD25" i="13"/>
  <c r="CE25" i="13"/>
  <c r="CF25" i="13"/>
  <c r="CG25" i="13"/>
  <c r="CH25" i="13"/>
  <c r="CI25" i="13"/>
  <c r="CJ25" i="13"/>
  <c r="CK25" i="13"/>
  <c r="CL25" i="13"/>
  <c r="CM25" i="13"/>
  <c r="CN25" i="13"/>
  <c r="CO25" i="13"/>
  <c r="CP25" i="13"/>
  <c r="CQ25" i="13"/>
  <c r="CR25" i="13"/>
  <c r="CS25" i="13"/>
  <c r="CT25" i="13"/>
  <c r="CU25" i="13"/>
  <c r="CV25" i="13"/>
  <c r="CW25" i="13"/>
  <c r="DE25" i="13"/>
  <c r="DF25" i="13"/>
  <c r="DG25" i="13"/>
  <c r="DH25" i="13"/>
  <c r="DI25" i="13"/>
  <c r="DJ25" i="13"/>
  <c r="DK25" i="13"/>
  <c r="A6" i="14"/>
  <c r="A9" i="14"/>
  <c r="D20" i="14"/>
  <c r="D19" i="14" s="1"/>
  <c r="J19" i="14"/>
  <c r="J18" i="14" s="1"/>
  <c r="K19" i="14"/>
  <c r="K18" i="14" s="1"/>
  <c r="M19" i="14"/>
  <c r="M18" i="14" s="1"/>
  <c r="N19" i="14"/>
  <c r="N18" i="14" s="1"/>
  <c r="O19" i="14"/>
  <c r="O18" i="14" s="1"/>
  <c r="P19" i="14"/>
  <c r="P18" i="14" s="1"/>
  <c r="R19" i="14"/>
  <c r="R18" i="14" s="1"/>
  <c r="S19" i="14"/>
  <c r="S18" i="14" s="1"/>
  <c r="T19" i="14"/>
  <c r="T18" i="14" s="1"/>
  <c r="U19" i="14"/>
  <c r="U18" i="14" s="1"/>
  <c r="V19" i="14"/>
  <c r="V18" i="14" s="1"/>
  <c r="W19" i="14"/>
  <c r="W18" i="14" s="1"/>
  <c r="X19" i="14"/>
  <c r="X18" i="14" s="1"/>
  <c r="Y19" i="14"/>
  <c r="Y18" i="14" s="1"/>
  <c r="Z19" i="14"/>
  <c r="Z18" i="14" s="1"/>
  <c r="AA19" i="14"/>
  <c r="AA18" i="14" s="1"/>
  <c r="AB19" i="14"/>
  <c r="AB18" i="14" s="1"/>
  <c r="AC19" i="14"/>
  <c r="AC18" i="14" s="1"/>
  <c r="AD19" i="14"/>
  <c r="AD18" i="14" s="1"/>
  <c r="AE19" i="14"/>
  <c r="AE18" i="14" s="1"/>
  <c r="AF19" i="14"/>
  <c r="AF18" i="14" s="1"/>
  <c r="AG19" i="14"/>
  <c r="AG18" i="14" s="1"/>
  <c r="AH19" i="14"/>
  <c r="AH18" i="14" s="1"/>
  <c r="A6" i="15"/>
  <c r="A9" i="15"/>
  <c r="AZ24" i="10"/>
  <c r="X24" i="10"/>
  <c r="T24" i="9"/>
  <c r="K22" i="9"/>
  <c r="Q23" i="13"/>
  <c r="L59" i="6"/>
  <c r="L48" i="6" s="1"/>
  <c r="L24" i="6" s="1"/>
  <c r="L22" i="6" s="1"/>
  <c r="AF63" i="11" l="1"/>
  <c r="AL63" i="11"/>
  <c r="AI63" i="11"/>
  <c r="AH63" i="11"/>
  <c r="AK63" i="11"/>
  <c r="AG63" i="11"/>
  <c r="AJ63" i="11"/>
  <c r="AG89" i="11"/>
  <c r="AL89" i="11"/>
  <c r="AJ89" i="11"/>
  <c r="AH89" i="11"/>
  <c r="AK89" i="11"/>
  <c r="AI89" i="11"/>
  <c r="AF89" i="11"/>
  <c r="S49" i="12"/>
  <c r="S22" i="12" s="1"/>
  <c r="S20" i="12" s="1"/>
  <c r="AE90" i="9"/>
  <c r="AF90" i="9" s="1"/>
  <c r="D58" i="10"/>
  <c r="D57" i="10" s="1"/>
  <c r="AJ26" i="11"/>
  <c r="AH26" i="11"/>
  <c r="AK26" i="11"/>
  <c r="AF26" i="11"/>
  <c r="U91" i="10"/>
  <c r="U90" i="10" s="1"/>
  <c r="S91" i="10"/>
  <c r="S90" i="10" s="1"/>
  <c r="Q91" i="10"/>
  <c r="Q90" i="10" s="1"/>
  <c r="O91" i="10"/>
  <c r="O90" i="10" s="1"/>
  <c r="M91" i="10"/>
  <c r="M90" i="10" s="1"/>
  <c r="K91" i="10"/>
  <c r="K90" i="10" s="1"/>
  <c r="I91" i="10"/>
  <c r="I90" i="10" s="1"/>
  <c r="G91" i="10"/>
  <c r="G90" i="10" s="1"/>
  <c r="R23" i="10"/>
  <c r="CJ79" i="10"/>
  <c r="CJ23" i="10" s="1"/>
  <c r="P23" i="10"/>
  <c r="CH79" i="10"/>
  <c r="CH23" i="10" s="1"/>
  <c r="N23" i="10"/>
  <c r="CF79" i="10"/>
  <c r="CF23" i="10" s="1"/>
  <c r="L23" i="10"/>
  <c r="CD79" i="10"/>
  <c r="CD23" i="10" s="1"/>
  <c r="J23" i="10"/>
  <c r="CB79" i="10"/>
  <c r="CB23" i="10" s="1"/>
  <c r="H23" i="10"/>
  <c r="BZ79" i="10"/>
  <c r="F23" i="10"/>
  <c r="BX79" i="10"/>
  <c r="BX23" i="10" s="1"/>
  <c r="R76" i="10"/>
  <c r="R49" i="10" s="1"/>
  <c r="R22" i="10" s="1"/>
  <c r="P76" i="10"/>
  <c r="P49" i="10" s="1"/>
  <c r="P22" i="10" s="1"/>
  <c r="N76" i="10"/>
  <c r="N49" i="10" s="1"/>
  <c r="N22" i="10" s="1"/>
  <c r="L76" i="10"/>
  <c r="CK76" i="10" s="1"/>
  <c r="CD76" i="10"/>
  <c r="J76" i="10"/>
  <c r="CI76" i="10" s="1"/>
  <c r="CB76" i="10"/>
  <c r="H76" i="10"/>
  <c r="H49" i="10" s="1"/>
  <c r="BZ76" i="10"/>
  <c r="F76" i="10"/>
  <c r="CE76" i="10" s="1"/>
  <c r="BX76" i="10"/>
  <c r="V91" i="10"/>
  <c r="V90" i="10" s="1"/>
  <c r="V26" i="10" s="1"/>
  <c r="R91" i="10"/>
  <c r="R90" i="10" s="1"/>
  <c r="P91" i="10"/>
  <c r="P90" i="10" s="1"/>
  <c r="N91" i="10"/>
  <c r="N90" i="10" s="1"/>
  <c r="L91" i="10"/>
  <c r="L90" i="10" s="1"/>
  <c r="J91" i="10"/>
  <c r="J90" i="10" s="1"/>
  <c r="H91" i="10"/>
  <c r="H90" i="10" s="1"/>
  <c r="F91" i="10"/>
  <c r="F90" i="10" s="1"/>
  <c r="S23" i="10"/>
  <c r="CK79" i="10"/>
  <c r="Q23" i="10"/>
  <c r="CI79" i="10"/>
  <c r="CI23" i="10" s="1"/>
  <c r="O23" i="10"/>
  <c r="CG79" i="10"/>
  <c r="CG23" i="10" s="1"/>
  <c r="M23" i="10"/>
  <c r="CE79" i="10"/>
  <c r="CE23" i="10" s="1"/>
  <c r="K23" i="10"/>
  <c r="CC79" i="10"/>
  <c r="CC23" i="10" s="1"/>
  <c r="I23" i="10"/>
  <c r="CA79" i="10"/>
  <c r="CA23" i="10" s="1"/>
  <c r="G23" i="10"/>
  <c r="BY79" i="10"/>
  <c r="BY23" i="10" s="1"/>
  <c r="S76" i="10"/>
  <c r="S49" i="10" s="1"/>
  <c r="S22" i="10" s="1"/>
  <c r="Q76" i="10"/>
  <c r="Q49" i="10" s="1"/>
  <c r="Q22" i="10" s="1"/>
  <c r="O76" i="10"/>
  <c r="O49" i="10" s="1"/>
  <c r="O22" i="10" s="1"/>
  <c r="M76" i="10"/>
  <c r="M49" i="10" s="1"/>
  <c r="M22" i="10" s="1"/>
  <c r="K76" i="10"/>
  <c r="CJ76" i="10" s="1"/>
  <c r="CC76" i="10"/>
  <c r="I76" i="10"/>
  <c r="CH76" i="10" s="1"/>
  <c r="CA76" i="10"/>
  <c r="H25" i="22"/>
  <c r="H24" i="22" s="1"/>
  <c r="AK73" i="9"/>
  <c r="I28" i="22"/>
  <c r="F28" i="22" s="1"/>
  <c r="J25" i="22"/>
  <c r="J24" i="22" s="1"/>
  <c r="G25" i="22"/>
  <c r="G24" i="22" s="1"/>
  <c r="AK22" i="13"/>
  <c r="DC78" i="13"/>
  <c r="DC22" i="13" s="1"/>
  <c r="AI22" i="13"/>
  <c r="DA78" i="13"/>
  <c r="DA22" i="13" s="1"/>
  <c r="AG22" i="13"/>
  <c r="CY78" i="13"/>
  <c r="CY22" i="13" s="1"/>
  <c r="AL75" i="13"/>
  <c r="DD75" i="13" s="1"/>
  <c r="AJ75" i="13"/>
  <c r="DB75" i="13" s="1"/>
  <c r="AH75" i="13"/>
  <c r="CZ75" i="13" s="1"/>
  <c r="AF75" i="13"/>
  <c r="CX75" i="13" s="1"/>
  <c r="AL22" i="13"/>
  <c r="DD78" i="13"/>
  <c r="DD22" i="13" s="1"/>
  <c r="AJ22" i="13"/>
  <c r="DB78" i="13"/>
  <c r="DB22" i="13" s="1"/>
  <c r="AF22" i="13"/>
  <c r="CX78" i="13"/>
  <c r="CX22" i="13" s="1"/>
  <c r="AK75" i="13"/>
  <c r="AK48" i="13" s="1"/>
  <c r="AK21" i="13" s="1"/>
  <c r="AK19" i="13" s="1"/>
  <c r="AI75" i="13"/>
  <c r="DA75" i="13" s="1"/>
  <c r="AG75" i="13"/>
  <c r="CY75" i="13" s="1"/>
  <c r="CZ78" i="13"/>
  <c r="CZ22" i="13" s="1"/>
  <c r="AT66" i="3"/>
  <c r="AL77" i="9"/>
  <c r="AF76" i="9"/>
  <c r="AI76" i="9" s="1"/>
  <c r="AL76" i="9" s="1"/>
  <c r="AL78" i="9"/>
  <c r="AJ77" i="9"/>
  <c r="AZ67" i="4"/>
  <c r="AL53" i="11"/>
  <c r="AH53" i="11"/>
  <c r="AF53" i="11"/>
  <c r="AK53" i="11"/>
  <c r="AZ28" i="5"/>
  <c r="AE47" i="9"/>
  <c r="AE20" i="9" s="1"/>
  <c r="AK19" i="14"/>
  <c r="AK18" i="14" s="1"/>
  <c r="Z26" i="11"/>
  <c r="AL26" i="11"/>
  <c r="AI26" i="11"/>
  <c r="M24" i="9"/>
  <c r="W24" i="9"/>
  <c r="N24" i="9"/>
  <c r="L24" i="9"/>
  <c r="BW26" i="10"/>
  <c r="BU26" i="10"/>
  <c r="BS26" i="10"/>
  <c r="BQ26" i="10"/>
  <c r="BO26" i="10"/>
  <c r="BM26" i="10"/>
  <c r="BI26" i="10"/>
  <c r="BG26" i="10"/>
  <c r="BE26" i="10"/>
  <c r="BC26" i="10"/>
  <c r="BA26" i="10"/>
  <c r="AY26" i="10"/>
  <c r="AU26" i="10"/>
  <c r="AS26" i="10"/>
  <c r="AQ26" i="10"/>
  <c r="AO26" i="10"/>
  <c r="AM26" i="10"/>
  <c r="AK26" i="10"/>
  <c r="AG26" i="10"/>
  <c r="AE26" i="10"/>
  <c r="AC26" i="10"/>
  <c r="AA26" i="10"/>
  <c r="Y26" i="10"/>
  <c r="W26" i="10"/>
  <c r="BV26" i="10"/>
  <c r="BT26" i="10"/>
  <c r="BR26" i="10"/>
  <c r="BP26" i="10"/>
  <c r="BN26" i="10"/>
  <c r="BL26" i="10"/>
  <c r="BJ26" i="10"/>
  <c r="BH26" i="10"/>
  <c r="BF26" i="10"/>
  <c r="BD26" i="10"/>
  <c r="BB26" i="10"/>
  <c r="AZ26" i="10"/>
  <c r="AX26" i="10"/>
  <c r="AV26" i="10"/>
  <c r="AT26" i="10"/>
  <c r="AR26" i="10"/>
  <c r="AP26" i="10"/>
  <c r="AN26" i="10"/>
  <c r="AL26" i="10"/>
  <c r="AJ26" i="10"/>
  <c r="AH26" i="10"/>
  <c r="AF26" i="10"/>
  <c r="AD26" i="10"/>
  <c r="AB26" i="10"/>
  <c r="Z26" i="10"/>
  <c r="X26" i="10"/>
  <c r="T26" i="10"/>
  <c r="E76" i="10"/>
  <c r="K73" i="9"/>
  <c r="CI24" i="10"/>
  <c r="CE24" i="10"/>
  <c r="CH24" i="10"/>
  <c r="CK24" i="10"/>
  <c r="CG24" i="10"/>
  <c r="CK23" i="10"/>
  <c r="CJ24" i="10"/>
  <c r="CF24" i="10"/>
  <c r="AA49" i="12"/>
  <c r="AA22" i="12" s="1"/>
  <c r="AA20" i="12" s="1"/>
  <c r="H18" i="9"/>
  <c r="L25" i="13"/>
  <c r="CZ28" i="13"/>
  <c r="CZ27" i="13" s="1"/>
  <c r="CZ20" i="13" s="1"/>
  <c r="DC28" i="13"/>
  <c r="DC27" i="13" s="1"/>
  <c r="DC20" i="13" s="1"/>
  <c r="CY28" i="13"/>
  <c r="CY27" i="13" s="1"/>
  <c r="CY20" i="13" s="1"/>
  <c r="DD28" i="13"/>
  <c r="DD27" i="13" s="1"/>
  <c r="DD20" i="13" s="1"/>
  <c r="DB28" i="13"/>
  <c r="DB27" i="13" s="1"/>
  <c r="DB20" i="13" s="1"/>
  <c r="V73" i="9"/>
  <c r="CX28" i="13"/>
  <c r="CX27" i="13" s="1"/>
  <c r="CX20" i="13" s="1"/>
  <c r="M47" i="9"/>
  <c r="M20" i="9" s="1"/>
  <c r="M75" i="13"/>
  <c r="DA28" i="13"/>
  <c r="DA27" i="13" s="1"/>
  <c r="DA20" i="13" s="1"/>
  <c r="AK28" i="11"/>
  <c r="AK21" i="11" s="1"/>
  <c r="P75" i="13"/>
  <c r="DE48" i="13"/>
  <c r="DE21" i="13" s="1"/>
  <c r="DE19" i="13" s="1"/>
  <c r="W26" i="9"/>
  <c r="W19" i="9" s="1"/>
  <c r="Q49" i="12"/>
  <c r="Q22" i="12" s="1"/>
  <c r="Q20" i="12" s="1"/>
  <c r="BU48" i="13"/>
  <c r="BU21" i="13" s="1"/>
  <c r="BU19" i="13" s="1"/>
  <c r="AF49" i="12"/>
  <c r="AF22" i="12" s="1"/>
  <c r="AF20" i="12" s="1"/>
  <c r="BA67" i="4"/>
  <c r="W49" i="12"/>
  <c r="W22" i="12" s="1"/>
  <c r="W20" i="12" s="1"/>
  <c r="D36" i="3"/>
  <c r="D23" i="3" s="1"/>
  <c r="BW48" i="13"/>
  <c r="BW21" i="13" s="1"/>
  <c r="BW19" i="13" s="1"/>
  <c r="BO48" i="13"/>
  <c r="BO21" i="13" s="1"/>
  <c r="BO19" i="13" s="1"/>
  <c r="BK48" i="13"/>
  <c r="BK21" i="13" s="1"/>
  <c r="BK19" i="13" s="1"/>
  <c r="BA49" i="12"/>
  <c r="BA22" i="12" s="1"/>
  <c r="BA20" i="12" s="1"/>
  <c r="BR49" i="10"/>
  <c r="BR22" i="10" s="1"/>
  <c r="BD48" i="13"/>
  <c r="BD21" i="13" s="1"/>
  <c r="BD19" i="13" s="1"/>
  <c r="AF28" i="11"/>
  <c r="AF21" i="11" s="1"/>
  <c r="D36" i="7"/>
  <c r="D23" i="7" s="1"/>
  <c r="AJ24" i="11"/>
  <c r="AM49" i="12"/>
  <c r="AM22" i="12" s="1"/>
  <c r="AM20" i="12" s="1"/>
  <c r="AL24" i="11"/>
  <c r="AI73" i="11"/>
  <c r="AL73" i="11"/>
  <c r="DA25" i="13"/>
  <c r="DC25" i="13"/>
  <c r="BQ49" i="12"/>
  <c r="BQ22" i="12" s="1"/>
  <c r="BQ20" i="12" s="1"/>
  <c r="AI53" i="11"/>
  <c r="AL28" i="11"/>
  <c r="AL21" i="11" s="1"/>
  <c r="AH28" i="11"/>
  <c r="AH21" i="11" s="1"/>
  <c r="AJ28" i="11"/>
  <c r="AJ21" i="11" s="1"/>
  <c r="BZ24" i="10"/>
  <c r="N25" i="13"/>
  <c r="CD24" i="10"/>
  <c r="BK49" i="12"/>
  <c r="BK22" i="12" s="1"/>
  <c r="BK20" i="12" s="1"/>
  <c r="AI49" i="12"/>
  <c r="AI22" i="12" s="1"/>
  <c r="AI20" i="12" s="1"/>
  <c r="Z49" i="12"/>
  <c r="Z22" i="12" s="1"/>
  <c r="Z20" i="12" s="1"/>
  <c r="BE49" i="12"/>
  <c r="BE22" i="12" s="1"/>
  <c r="BE20" i="12" s="1"/>
  <c r="BR49" i="12"/>
  <c r="BW49" i="12"/>
  <c r="BW22" i="12" s="1"/>
  <c r="BW20" i="12" s="1"/>
  <c r="BG49" i="12"/>
  <c r="BG22" i="12" s="1"/>
  <c r="BG20" i="12" s="1"/>
  <c r="AP49" i="12"/>
  <c r="AP22" i="12" s="1"/>
  <c r="AP20" i="12" s="1"/>
  <c r="AI28" i="11"/>
  <c r="AI21" i="11" s="1"/>
  <c r="AF49" i="10"/>
  <c r="AF22" i="10" s="1"/>
  <c r="AZ28" i="4"/>
  <c r="AS49" i="10"/>
  <c r="AS22" i="10" s="1"/>
  <c r="BA53" i="5"/>
  <c r="BA52" i="5" s="1"/>
  <c r="AC73" i="9"/>
  <c r="AF24" i="11"/>
  <c r="AZ69" i="6"/>
  <c r="AZ53" i="5"/>
  <c r="AZ52" i="5" s="1"/>
  <c r="P17" i="14"/>
  <c r="P16" i="14" s="1"/>
  <c r="AS48" i="13"/>
  <c r="AS21" i="13" s="1"/>
  <c r="AS19" i="13" s="1"/>
  <c r="BN49" i="12"/>
  <c r="BN22" i="12" s="1"/>
  <c r="BN20" i="12" s="1"/>
  <c r="BB49" i="12"/>
  <c r="BB22" i="12" s="1"/>
  <c r="BB20" i="12" s="1"/>
  <c r="AO49" i="12"/>
  <c r="AO22" i="12" s="1"/>
  <c r="AO20" i="12" s="1"/>
  <c r="AQ49" i="12"/>
  <c r="AQ22" i="12" s="1"/>
  <c r="AQ20" i="12" s="1"/>
  <c r="AH73" i="11"/>
  <c r="AK73" i="11"/>
  <c r="AF73" i="11"/>
  <c r="AZ49" i="10"/>
  <c r="AZ22" i="10" s="1"/>
  <c r="AM49" i="10"/>
  <c r="AM22" i="10" s="1"/>
  <c r="Z49" i="10"/>
  <c r="Z22" i="10" s="1"/>
  <c r="AZ69" i="7"/>
  <c r="BA53" i="6"/>
  <c r="BA53" i="7"/>
  <c r="L75" i="13"/>
  <c r="BE49" i="10"/>
  <c r="BE22" i="10" s="1"/>
  <c r="Q75" i="13"/>
  <c r="AK24" i="11"/>
  <c r="BL49" i="10"/>
  <c r="BL22" i="10" s="1"/>
  <c r="AZ66" i="5"/>
  <c r="AZ53" i="6"/>
  <c r="CC24" i="10"/>
  <c r="BT49" i="10"/>
  <c r="BT22" i="10" s="1"/>
  <c r="BN49" i="10"/>
  <c r="BN22" i="10" s="1"/>
  <c r="BG49" i="10"/>
  <c r="BG22" i="10" s="1"/>
  <c r="BB49" i="10"/>
  <c r="BB22" i="10" s="1"/>
  <c r="AU49" i="10"/>
  <c r="AU22" i="10" s="1"/>
  <c r="AO49" i="10"/>
  <c r="AO22" i="10" s="1"/>
  <c r="AH49" i="10"/>
  <c r="AH22" i="10" s="1"/>
  <c r="AB49" i="10"/>
  <c r="AB22" i="10" s="1"/>
  <c r="BS49" i="10"/>
  <c r="BS22" i="10" s="1"/>
  <c r="BM49" i="10"/>
  <c r="BM22" i="10" s="1"/>
  <c r="BF49" i="10"/>
  <c r="BF22" i="10" s="1"/>
  <c r="BA49" i="10"/>
  <c r="BA22" i="10" s="1"/>
  <c r="AT49" i="10"/>
  <c r="AT22" i="10" s="1"/>
  <c r="AN49" i="10"/>
  <c r="AN22" i="10" s="1"/>
  <c r="AG49" i="10"/>
  <c r="AG22" i="10" s="1"/>
  <c r="AA49" i="10"/>
  <c r="AA22" i="10" s="1"/>
  <c r="T49" i="10"/>
  <c r="T22" i="10" s="1"/>
  <c r="CA28" i="10"/>
  <c r="CA21" i="10" s="1"/>
  <c r="BW49" i="10"/>
  <c r="BW22" i="10" s="1"/>
  <c r="BQ49" i="10"/>
  <c r="BQ22" i="10" s="1"/>
  <c r="BJ49" i="10"/>
  <c r="BJ22" i="10" s="1"/>
  <c r="AY49" i="10"/>
  <c r="AY22" i="10" s="1"/>
  <c r="AR49" i="10"/>
  <c r="AR22" i="10" s="1"/>
  <c r="AL49" i="10"/>
  <c r="AL22" i="10" s="1"/>
  <c r="AE49" i="10"/>
  <c r="AE22" i="10" s="1"/>
  <c r="Y49" i="10"/>
  <c r="Y22" i="10" s="1"/>
  <c r="BV49" i="10"/>
  <c r="BV22" i="10" s="1"/>
  <c r="BP49" i="10"/>
  <c r="BP22" i="10" s="1"/>
  <c r="BI49" i="10"/>
  <c r="BI22" i="10" s="1"/>
  <c r="BD49" i="10"/>
  <c r="BD22" i="10" s="1"/>
  <c r="AX49" i="10"/>
  <c r="AX22" i="10" s="1"/>
  <c r="AQ49" i="10"/>
  <c r="AQ22" i="10" s="1"/>
  <c r="AK49" i="10"/>
  <c r="AK22" i="10" s="1"/>
  <c r="AD49" i="10"/>
  <c r="AD22" i="10" s="1"/>
  <c r="X49" i="10"/>
  <c r="X22" i="10" s="1"/>
  <c r="BU49" i="10"/>
  <c r="BU22" i="10" s="1"/>
  <c r="BO49" i="10"/>
  <c r="BO22" i="10" s="1"/>
  <c r="BH49" i="10"/>
  <c r="BH22" i="10" s="1"/>
  <c r="BC49" i="10"/>
  <c r="BC22" i="10" s="1"/>
  <c r="AV49" i="10"/>
  <c r="AV22" i="10" s="1"/>
  <c r="AP49" i="10"/>
  <c r="AP22" i="10" s="1"/>
  <c r="AJ49" i="10"/>
  <c r="AJ22" i="10" s="1"/>
  <c r="AC49" i="10"/>
  <c r="AC22" i="10" s="1"/>
  <c r="W49" i="10"/>
  <c r="W22" i="10" s="1"/>
  <c r="E56" i="10"/>
  <c r="K53" i="9"/>
  <c r="R18" i="9"/>
  <c r="Q18" i="9"/>
  <c r="D36" i="4"/>
  <c r="D23" i="4" s="1"/>
  <c r="AI19" i="14"/>
  <c r="AI18" i="14" s="1"/>
  <c r="CZ25" i="13"/>
  <c r="P25" i="13"/>
  <c r="V76" i="10"/>
  <c r="AJ53" i="11"/>
  <c r="AE49" i="12"/>
  <c r="AE22" i="12" s="1"/>
  <c r="BK23" i="10"/>
  <c r="CA22" i="13"/>
  <c r="BI22" i="13"/>
  <c r="AG24" i="11"/>
  <c r="AH24" i="11"/>
  <c r="AI24" i="11"/>
  <c r="BY24" i="10"/>
  <c r="AH22" i="13"/>
  <c r="BZ23" i="10"/>
  <c r="AY75" i="13"/>
  <c r="AY48" i="13" s="1"/>
  <c r="AY21" i="13" s="1"/>
  <c r="AY19" i="13" s="1"/>
  <c r="CY55" i="13"/>
  <c r="L55" i="13"/>
  <c r="DB23" i="13"/>
  <c r="CX23" i="13"/>
  <c r="M55" i="13"/>
  <c r="CZ55" i="13"/>
  <c r="N55" i="13"/>
  <c r="BV49" i="12"/>
  <c r="BV22" i="12" s="1"/>
  <c r="BV20" i="12" s="1"/>
  <c r="BJ49" i="12"/>
  <c r="BJ22" i="12" s="1"/>
  <c r="BJ20" i="12" s="1"/>
  <c r="AR49" i="12"/>
  <c r="AR22" i="12" s="1"/>
  <c r="AR20" i="12" s="1"/>
  <c r="CD28" i="10"/>
  <c r="CD21" i="10" s="1"/>
  <c r="DD55" i="13"/>
  <c r="CX55" i="13"/>
  <c r="K55" i="13"/>
  <c r="BH49" i="12"/>
  <c r="BH22" i="12" s="1"/>
  <c r="BH20" i="12" s="1"/>
  <c r="X49" i="12"/>
  <c r="X22" i="12" s="1"/>
  <c r="X20" i="12" s="1"/>
  <c r="R49" i="12"/>
  <c r="R22" i="12" s="1"/>
  <c r="R20" i="12" s="1"/>
  <c r="DC55" i="13"/>
  <c r="Q55" i="13"/>
  <c r="D36" i="5"/>
  <c r="D23" i="5" s="1"/>
  <c r="DB55" i="13"/>
  <c r="P55" i="13"/>
  <c r="BF49" i="12"/>
  <c r="CK48" i="13"/>
  <c r="CK21" i="13" s="1"/>
  <c r="CK19" i="13" s="1"/>
  <c r="AO48" i="13"/>
  <c r="AO21" i="13" s="1"/>
  <c r="AO19" i="13" s="1"/>
  <c r="DA55" i="13"/>
  <c r="O55" i="13"/>
  <c r="U49" i="12"/>
  <c r="U22" i="12" s="1"/>
  <c r="U20" i="12" s="1"/>
  <c r="Y19" i="9"/>
  <c r="BN48" i="13"/>
  <c r="BN21" i="13" s="1"/>
  <c r="BN19" i="13" s="1"/>
  <c r="BQ48" i="13"/>
  <c r="BQ21" i="13" s="1"/>
  <c r="BQ19" i="13" s="1"/>
  <c r="AL22" i="9"/>
  <c r="CN48" i="13"/>
  <c r="CN21" i="13" s="1"/>
  <c r="CN19" i="13" s="1"/>
  <c r="K75" i="13"/>
  <c r="AX49" i="12"/>
  <c r="AX22" i="12" s="1"/>
  <c r="AX20" i="12" s="1"/>
  <c r="AW49" i="12"/>
  <c r="AW22" i="12" s="1"/>
  <c r="AW20" i="12" s="1"/>
  <c r="CC28" i="10"/>
  <c r="CC21" i="10" s="1"/>
  <c r="CB28" i="10"/>
  <c r="CB21" i="10" s="1"/>
  <c r="CF48" i="13"/>
  <c r="CF21" i="13" s="1"/>
  <c r="CF19" i="13" s="1"/>
  <c r="CD48" i="13"/>
  <c r="CD21" i="13" s="1"/>
  <c r="CD19" i="13" s="1"/>
  <c r="AX48" i="13"/>
  <c r="AX21" i="13" s="1"/>
  <c r="AX19" i="13" s="1"/>
  <c r="Z19" i="9"/>
  <c r="Y17" i="14"/>
  <c r="Y16" i="14" s="1"/>
  <c r="AF17" i="14"/>
  <c r="AF16" i="14" s="1"/>
  <c r="AL19" i="14"/>
  <c r="AL18" i="14" s="1"/>
  <c r="DB25" i="13"/>
  <c r="CX25" i="13"/>
  <c r="DD25" i="13"/>
  <c r="BT48" i="13"/>
  <c r="BT21" i="13" s="1"/>
  <c r="BT19" i="13" s="1"/>
  <c r="T49" i="12"/>
  <c r="T22" i="12" s="1"/>
  <c r="T20" i="12" s="1"/>
  <c r="W49" i="11"/>
  <c r="W22" i="11" s="1"/>
  <c r="W20" i="11" s="1"/>
  <c r="W17" i="14"/>
  <c r="W16" i="14" s="1"/>
  <c r="J17" i="14"/>
  <c r="J16" i="14" s="1"/>
  <c r="AE91" i="9"/>
  <c r="AF91" i="9" s="1"/>
  <c r="AI92" i="9"/>
  <c r="AJ92" i="9" s="1"/>
  <c r="AE93" i="9"/>
  <c r="AF93" i="9" s="1"/>
  <c r="AE92" i="9"/>
  <c r="AF92" i="9" s="1"/>
  <c r="D96" i="10"/>
  <c r="CS48" i="13"/>
  <c r="CS21" i="13" s="1"/>
  <c r="CS19" i="13" s="1"/>
  <c r="CQ48" i="13"/>
  <c r="CQ21" i="13" s="1"/>
  <c r="CQ19" i="13" s="1"/>
  <c r="S17" i="14"/>
  <c r="S16" i="14" s="1"/>
  <c r="V17" i="14"/>
  <c r="V16" i="14" s="1"/>
  <c r="Q25" i="13"/>
  <c r="M25" i="13"/>
  <c r="DA23" i="13"/>
  <c r="N75" i="13"/>
  <c r="DG48" i="13"/>
  <c r="DG21" i="13" s="1"/>
  <c r="DG19" i="13" s="1"/>
  <c r="CM48" i="13"/>
  <c r="CM21" i="13" s="1"/>
  <c r="CM19" i="13" s="1"/>
  <c r="BI49" i="12"/>
  <c r="BI22" i="12" s="1"/>
  <c r="BI20" i="12" s="1"/>
  <c r="CY25" i="13"/>
  <c r="O25" i="13"/>
  <c r="DC23" i="13"/>
  <c r="CY23" i="13"/>
  <c r="DF48" i="13"/>
  <c r="DF21" i="13" s="1"/>
  <c r="DF19" i="13" s="1"/>
  <c r="CU48" i="13"/>
  <c r="CU21" i="13" s="1"/>
  <c r="CU19" i="13" s="1"/>
  <c r="CR48" i="13"/>
  <c r="CR21" i="13" s="1"/>
  <c r="CR19" i="13" s="1"/>
  <c r="CP48" i="13"/>
  <c r="CP21" i="13" s="1"/>
  <c r="CP19" i="13" s="1"/>
  <c r="CL48" i="13"/>
  <c r="CL21" i="13" s="1"/>
  <c r="CL19" i="13" s="1"/>
  <c r="BZ48" i="13"/>
  <c r="BZ21" i="13" s="1"/>
  <c r="BZ19" i="13" s="1"/>
  <c r="M17" i="14"/>
  <c r="M16" i="14" s="1"/>
  <c r="AC17" i="14"/>
  <c r="AC16" i="14" s="1"/>
  <c r="L17" i="14"/>
  <c r="L16" i="14" s="1"/>
  <c r="K25" i="13"/>
  <c r="N23" i="13"/>
  <c r="DI48" i="13"/>
  <c r="DI21" i="13" s="1"/>
  <c r="DI19" i="13" s="1"/>
  <c r="CT48" i="13"/>
  <c r="CT21" i="13" s="1"/>
  <c r="CT19" i="13" s="1"/>
  <c r="CO48" i="13"/>
  <c r="CO21" i="13" s="1"/>
  <c r="CO19" i="13" s="1"/>
  <c r="BY48" i="13"/>
  <c r="BY21" i="13" s="1"/>
  <c r="BY19" i="13" s="1"/>
  <c r="AH49" i="12"/>
  <c r="DD23" i="13"/>
  <c r="CZ23" i="13"/>
  <c r="P23" i="13"/>
  <c r="O75" i="13"/>
  <c r="DH48" i="13"/>
  <c r="DH21" i="13" s="1"/>
  <c r="DH19" i="13" s="1"/>
  <c r="CW48" i="13"/>
  <c r="CW21" i="13" s="1"/>
  <c r="CW19" i="13" s="1"/>
  <c r="CB48" i="13"/>
  <c r="CB21" i="13" s="1"/>
  <c r="BX48" i="13"/>
  <c r="BX21" i="13" s="1"/>
  <c r="BX19" i="13" s="1"/>
  <c r="AG49" i="12"/>
  <c r="AG22" i="12" s="1"/>
  <c r="AG20" i="12" s="1"/>
  <c r="AT48" i="13"/>
  <c r="AT21" i="13" s="1"/>
  <c r="AT19" i="13" s="1"/>
  <c r="H48" i="13"/>
  <c r="H21" i="13" s="1"/>
  <c r="H19" i="13" s="1"/>
  <c r="D48" i="13"/>
  <c r="D21" i="13" s="1"/>
  <c r="D19" i="13" s="1"/>
  <c r="BU49" i="12"/>
  <c r="BU22" i="12" s="1"/>
  <c r="BU20" i="12" s="1"/>
  <c r="G48" i="13"/>
  <c r="G21" i="13" s="1"/>
  <c r="G19" i="13" s="1"/>
  <c r="AS49" i="12"/>
  <c r="AS22" i="12" s="1"/>
  <c r="AS20" i="12" s="1"/>
  <c r="AK49" i="12"/>
  <c r="AK22" i="12" s="1"/>
  <c r="AK20" i="12" s="1"/>
  <c r="X49" i="11"/>
  <c r="X22" i="11" s="1"/>
  <c r="X20" i="11" s="1"/>
  <c r="U49" i="11"/>
  <c r="U22" i="11" s="1"/>
  <c r="U20" i="11" s="1"/>
  <c r="Q49" i="11"/>
  <c r="Q22" i="11" s="1"/>
  <c r="Q20" i="11" s="1"/>
  <c r="M49" i="11"/>
  <c r="M22" i="11" s="1"/>
  <c r="M20" i="11" s="1"/>
  <c r="Y49" i="11"/>
  <c r="Y22" i="11" s="1"/>
  <c r="Y20" i="11" s="1"/>
  <c r="I49" i="11"/>
  <c r="I22" i="11" s="1"/>
  <c r="I20" i="11" s="1"/>
  <c r="E49" i="11"/>
  <c r="E22" i="11" s="1"/>
  <c r="E20" i="11" s="1"/>
  <c r="AR48" i="13"/>
  <c r="AR21" i="13" s="1"/>
  <c r="AR19" i="13" s="1"/>
  <c r="AJ49" i="12"/>
  <c r="AJ22" i="12" s="1"/>
  <c r="AJ20" i="12" s="1"/>
  <c r="K49" i="11"/>
  <c r="K22" i="11" s="1"/>
  <c r="K20" i="11" s="1"/>
  <c r="BX24" i="10"/>
  <c r="BC48" i="13"/>
  <c r="BC21" i="13" s="1"/>
  <c r="BC19" i="13" s="1"/>
  <c r="AQ48" i="13"/>
  <c r="AQ21" i="13" s="1"/>
  <c r="AQ19" i="13" s="1"/>
  <c r="AE24" i="12"/>
  <c r="BC24" i="12"/>
  <c r="AG73" i="11"/>
  <c r="AJ73" i="11"/>
  <c r="J49" i="11"/>
  <c r="J22" i="11" s="1"/>
  <c r="J20" i="11" s="1"/>
  <c r="S49" i="11"/>
  <c r="S22" i="11" s="1"/>
  <c r="S20" i="11" s="1"/>
  <c r="O49" i="11"/>
  <c r="O22" i="11" s="1"/>
  <c r="O20" i="11" s="1"/>
  <c r="G49" i="11"/>
  <c r="G22" i="11" s="1"/>
  <c r="G20" i="11" s="1"/>
  <c r="CA24" i="10"/>
  <c r="AK22" i="9"/>
  <c r="BZ28" i="10"/>
  <c r="BZ21" i="10" s="1"/>
  <c r="BX28" i="10"/>
  <c r="BX21" i="10" s="1"/>
  <c r="Y47" i="9"/>
  <c r="Y20" i="9" s="1"/>
  <c r="Z20" i="9"/>
  <c r="D36" i="6"/>
  <c r="D23" i="6" s="1"/>
  <c r="AG91" i="9"/>
  <c r="AH91" i="9" s="1"/>
  <c r="AI91" i="9"/>
  <c r="AJ91" i="9" s="1"/>
  <c r="F59" i="6"/>
  <c r="F48" i="6" s="1"/>
  <c r="F24" i="6" s="1"/>
  <c r="F22" i="6" s="1"/>
  <c r="V59" i="6"/>
  <c r="V48" i="6" s="1"/>
  <c r="V24" i="6" s="1"/>
  <c r="V22" i="6" s="1"/>
  <c r="AX57" i="4"/>
  <c r="AX48" i="4" s="1"/>
  <c r="AX24" i="4" s="1"/>
  <c r="AX22" i="4" s="1"/>
  <c r="V57" i="4"/>
  <c r="V48" i="4" s="1"/>
  <c r="V24" i="4" s="1"/>
  <c r="V22" i="4" s="1"/>
  <c r="AG92" i="9"/>
  <c r="AH92" i="9" s="1"/>
  <c r="AI93" i="9"/>
  <c r="AJ93" i="9" s="1"/>
  <c r="AM19" i="14"/>
  <c r="AM18" i="14" s="1"/>
  <c r="AJ19" i="14"/>
  <c r="AJ18" i="14" s="1"/>
  <c r="AG17" i="14"/>
  <c r="AG16" i="14" s="1"/>
  <c r="AE17" i="14"/>
  <c r="AE16" i="14" s="1"/>
  <c r="AA17" i="14"/>
  <c r="AA16" i="14" s="1"/>
  <c r="X17" i="14"/>
  <c r="X16" i="14" s="1"/>
  <c r="D17" i="14"/>
  <c r="D16" i="14" s="1"/>
  <c r="AH17" i="14"/>
  <c r="AH16" i="14" s="1"/>
  <c r="AD17" i="14"/>
  <c r="AD16" i="14" s="1"/>
  <c r="AB17" i="14"/>
  <c r="AB16" i="14" s="1"/>
  <c r="Z17" i="14"/>
  <c r="Z16" i="14" s="1"/>
  <c r="U17" i="14"/>
  <c r="U16" i="14" s="1"/>
  <c r="T17" i="14"/>
  <c r="T16" i="14" s="1"/>
  <c r="R17" i="14"/>
  <c r="R16" i="14" s="1"/>
  <c r="Q17" i="14"/>
  <c r="Q16" i="14" s="1"/>
  <c r="O17" i="14"/>
  <c r="O16" i="14" s="1"/>
  <c r="K17" i="14"/>
  <c r="K16" i="14" s="1"/>
  <c r="N17" i="14"/>
  <c r="N16" i="14" s="1"/>
  <c r="CH48" i="13"/>
  <c r="CH21" i="13" s="1"/>
  <c r="CH19" i="13" s="1"/>
  <c r="BM48" i="13"/>
  <c r="BM21" i="13" s="1"/>
  <c r="BM19" i="13" s="1"/>
  <c r="BJ48" i="13"/>
  <c r="BJ21" i="13" s="1"/>
  <c r="BJ19" i="13" s="1"/>
  <c r="BH48" i="13"/>
  <c r="BH21" i="13" s="1"/>
  <c r="BH19" i="13" s="1"/>
  <c r="AV48" i="13"/>
  <c r="AV21" i="13" s="1"/>
  <c r="AV19" i="13" s="1"/>
  <c r="AM48" i="13"/>
  <c r="AM21" i="13" s="1"/>
  <c r="AM19" i="13" s="1"/>
  <c r="J48" i="13"/>
  <c r="J21" i="13" s="1"/>
  <c r="J19" i="13" s="1"/>
  <c r="DK48" i="13"/>
  <c r="DK21" i="13" s="1"/>
  <c r="DK19" i="13" s="1"/>
  <c r="BI48" i="13"/>
  <c r="BI21" i="13" s="1"/>
  <c r="BA48" i="13"/>
  <c r="BA21" i="13" s="1"/>
  <c r="BA19" i="13" s="1"/>
  <c r="AU48" i="13"/>
  <c r="AU21" i="13" s="1"/>
  <c r="AU19" i="13" s="1"/>
  <c r="CB22" i="13"/>
  <c r="CI48" i="13"/>
  <c r="CI21" i="13" s="1"/>
  <c r="CI19" i="13" s="1"/>
  <c r="CG48" i="13"/>
  <c r="CG21" i="13" s="1"/>
  <c r="CG19" i="13" s="1"/>
  <c r="CE48" i="13"/>
  <c r="CE21" i="13" s="1"/>
  <c r="CE19" i="13" s="1"/>
  <c r="CC48" i="13"/>
  <c r="CC21" i="13" s="1"/>
  <c r="CC19" i="13" s="1"/>
  <c r="CA48" i="13"/>
  <c r="CA21" i="13" s="1"/>
  <c r="BV48" i="13"/>
  <c r="BV21" i="13" s="1"/>
  <c r="BV19" i="13" s="1"/>
  <c r="BS48" i="13"/>
  <c r="BS21" i="13" s="1"/>
  <c r="BS19" i="13" s="1"/>
  <c r="BR48" i="13"/>
  <c r="BR21" i="13" s="1"/>
  <c r="BR19" i="13" s="1"/>
  <c r="BP48" i="13"/>
  <c r="BP21" i="13" s="1"/>
  <c r="BP19" i="13" s="1"/>
  <c r="BL48" i="13"/>
  <c r="BL21" i="13" s="1"/>
  <c r="BL19" i="13" s="1"/>
  <c r="BE48" i="13"/>
  <c r="BE21" i="13" s="1"/>
  <c r="BE19" i="13" s="1"/>
  <c r="AP48" i="13"/>
  <c r="AP21" i="13" s="1"/>
  <c r="AP19" i="13" s="1"/>
  <c r="AN48" i="13"/>
  <c r="AN21" i="13" s="1"/>
  <c r="AN19" i="13" s="1"/>
  <c r="I48" i="13"/>
  <c r="I21" i="13" s="1"/>
  <c r="I19" i="13" s="1"/>
  <c r="F48" i="13"/>
  <c r="F21" i="13" s="1"/>
  <c r="F19" i="13" s="1"/>
  <c r="DJ48" i="13"/>
  <c r="DJ21" i="13" s="1"/>
  <c r="DJ19" i="13" s="1"/>
  <c r="CV48" i="13"/>
  <c r="CV21" i="13" s="1"/>
  <c r="CV19" i="13" s="1"/>
  <c r="CJ48" i="13"/>
  <c r="CJ21" i="13" s="1"/>
  <c r="CJ19" i="13" s="1"/>
  <c r="BG48" i="13"/>
  <c r="BG21" i="13" s="1"/>
  <c r="BG19" i="13" s="1"/>
  <c r="BF48" i="13"/>
  <c r="BF21" i="13" s="1"/>
  <c r="BF19" i="13" s="1"/>
  <c r="BB48" i="13"/>
  <c r="BB21" i="13" s="1"/>
  <c r="BB19" i="13" s="1"/>
  <c r="AZ48" i="13"/>
  <c r="AZ21" i="13" s="1"/>
  <c r="AZ19" i="13" s="1"/>
  <c r="AW48" i="13"/>
  <c r="AW21" i="13" s="1"/>
  <c r="AW19" i="13" s="1"/>
  <c r="E48" i="13"/>
  <c r="E21" i="13" s="1"/>
  <c r="E19" i="13" s="1"/>
  <c r="AV49" i="12"/>
  <c r="AV22" i="12" s="1"/>
  <c r="AV20" i="12" s="1"/>
  <c r="BS49" i="12"/>
  <c r="BS22" i="12" s="1"/>
  <c r="BS20" i="12" s="1"/>
  <c r="BO49" i="12"/>
  <c r="BO22" i="12" s="1"/>
  <c r="BO20" i="12" s="1"/>
  <c r="BM49" i="12"/>
  <c r="BM22" i="12" s="1"/>
  <c r="BM20" i="12" s="1"/>
  <c r="BC49" i="12"/>
  <c r="BC22" i="12" s="1"/>
  <c r="AY49" i="12"/>
  <c r="AY22" i="12" s="1"/>
  <c r="AY20" i="12" s="1"/>
  <c r="AT49" i="12"/>
  <c r="AL49" i="12"/>
  <c r="AL22" i="12" s="1"/>
  <c r="AL20" i="12" s="1"/>
  <c r="AD49" i="12"/>
  <c r="AD22" i="12" s="1"/>
  <c r="AD20" i="12" s="1"/>
  <c r="AC49" i="12"/>
  <c r="AC22" i="12" s="1"/>
  <c r="AC20" i="12" s="1"/>
  <c r="Y49" i="12"/>
  <c r="Y22" i="12" s="1"/>
  <c r="Y20" i="12" s="1"/>
  <c r="BT49" i="12"/>
  <c r="BT22" i="12" s="1"/>
  <c r="BT20" i="12" s="1"/>
  <c r="BP49" i="12"/>
  <c r="BP22" i="12" s="1"/>
  <c r="BP20" i="12" s="1"/>
  <c r="BD49" i="12"/>
  <c r="BD22" i="12" s="1"/>
  <c r="BD20" i="12" s="1"/>
  <c r="AU49" i="12"/>
  <c r="AU22" i="12" s="1"/>
  <c r="AU20" i="12" s="1"/>
  <c r="V49" i="12"/>
  <c r="T49" i="11"/>
  <c r="T22" i="11" s="1"/>
  <c r="T20" i="11" s="1"/>
  <c r="R49" i="11"/>
  <c r="R22" i="11" s="1"/>
  <c r="R20" i="11" s="1"/>
  <c r="P49" i="11"/>
  <c r="P22" i="11" s="1"/>
  <c r="P20" i="11" s="1"/>
  <c r="N49" i="11"/>
  <c r="N22" i="11" s="1"/>
  <c r="N20" i="11" s="1"/>
  <c r="L49" i="11"/>
  <c r="L22" i="11" s="1"/>
  <c r="L20" i="11" s="1"/>
  <c r="AE49" i="11"/>
  <c r="AE22" i="11" s="1"/>
  <c r="AE20" i="11" s="1"/>
  <c r="AC49" i="11"/>
  <c r="AC22" i="11" s="1"/>
  <c r="AC20" i="11" s="1"/>
  <c r="AA49" i="11"/>
  <c r="AA22" i="11" s="1"/>
  <c r="AA20" i="11" s="1"/>
  <c r="H49" i="11"/>
  <c r="H22" i="11" s="1"/>
  <c r="H20" i="11" s="1"/>
  <c r="F49" i="11"/>
  <c r="F22" i="11" s="1"/>
  <c r="F20" i="11" s="1"/>
  <c r="D49" i="11"/>
  <c r="D22" i="11" s="1"/>
  <c r="D20" i="11" s="1"/>
  <c r="AD49" i="11"/>
  <c r="AD22" i="11" s="1"/>
  <c r="AD20" i="11" s="1"/>
  <c r="AB49" i="11"/>
  <c r="AB22" i="11" s="1"/>
  <c r="AB20" i="11" s="1"/>
  <c r="V49" i="11"/>
  <c r="V22" i="11" s="1"/>
  <c r="V20" i="11" s="1"/>
  <c r="M26" i="22"/>
  <c r="M25" i="22" s="1"/>
  <c r="M24" i="22" s="1"/>
  <c r="CB24" i="10"/>
  <c r="O47" i="9"/>
  <c r="O20" i="9" s="1"/>
  <c r="W47" i="9"/>
  <c r="W20" i="9" s="1"/>
  <c r="U47" i="9"/>
  <c r="U20" i="9" s="1"/>
  <c r="J18" i="9"/>
  <c r="L47" i="9"/>
  <c r="L20" i="9" s="1"/>
  <c r="D24" i="10"/>
  <c r="D94" i="10"/>
  <c r="AC92" i="9"/>
  <c r="AG90" i="9"/>
  <c r="AC90" i="9"/>
  <c r="AG93" i="9"/>
  <c r="AH93" i="9" s="1"/>
  <c r="AC93" i="9"/>
  <c r="AC91" i="9"/>
  <c r="AZ55" i="7"/>
  <c r="K90" i="9"/>
  <c r="K89" i="9" s="1"/>
  <c r="K88" i="9" s="1"/>
  <c r="K87" i="9" s="1"/>
  <c r="D95" i="10"/>
  <c r="AF48" i="13" l="1"/>
  <c r="AF21" i="13" s="1"/>
  <c r="AJ48" i="13"/>
  <c r="AJ21" i="13" s="1"/>
  <c r="AJ19" i="13" s="1"/>
  <c r="K47" i="9"/>
  <c r="AI90" i="9"/>
  <c r="AI89" i="9" s="1"/>
  <c r="AI88" i="9" s="1"/>
  <c r="AI87" i="9" s="1"/>
  <c r="AD91" i="9"/>
  <c r="AK91" i="9"/>
  <c r="AD93" i="9"/>
  <c r="AK93" i="9"/>
  <c r="AD92" i="9"/>
  <c r="AK92" i="9"/>
  <c r="AH90" i="9"/>
  <c r="AH89" i="9" s="1"/>
  <c r="AH88" i="9" s="1"/>
  <c r="AH87" i="9" s="1"/>
  <c r="AG89" i="9"/>
  <c r="AG88" i="9" s="1"/>
  <c r="AG87" i="9" s="1"/>
  <c r="AF89" i="9"/>
  <c r="AF88" i="9" s="1"/>
  <c r="AF87" i="9" s="1"/>
  <c r="AD90" i="9"/>
  <c r="AC89" i="9"/>
  <c r="AC88" i="9" s="1"/>
  <c r="AC87" i="9" s="1"/>
  <c r="AE89" i="9"/>
  <c r="AE88" i="9" s="1"/>
  <c r="AE87" i="9" s="1"/>
  <c r="AF19" i="13"/>
  <c r="J49" i="10"/>
  <c r="CI22" i="10" s="1"/>
  <c r="F49" i="10"/>
  <c r="F22" i="10" s="1"/>
  <c r="I49" i="10"/>
  <c r="CH49" i="10" s="1"/>
  <c r="CH22" i="10" s="1"/>
  <c r="AG48" i="13"/>
  <c r="AG21" i="13" s="1"/>
  <c r="AG19" i="13" s="1"/>
  <c r="AH48" i="13"/>
  <c r="AH21" i="13" s="1"/>
  <c r="AH19" i="13" s="1"/>
  <c r="AI48" i="13"/>
  <c r="AI21" i="13" s="1"/>
  <c r="AI19" i="13" s="1"/>
  <c r="AL48" i="13"/>
  <c r="AL21" i="13" s="1"/>
  <c r="AL19" i="13" s="1"/>
  <c r="I30" i="22"/>
  <c r="F30" i="22" s="1"/>
  <c r="L49" i="10"/>
  <c r="CK49" i="10" s="1"/>
  <c r="K49" i="10"/>
  <c r="K22" i="10" s="1"/>
  <c r="BX91" i="10"/>
  <c r="BX90" i="10" s="1"/>
  <c r="F26" i="10"/>
  <c r="CB91" i="10"/>
  <c r="CB90" i="10" s="1"/>
  <c r="CB26" i="10" s="1"/>
  <c r="J26" i="10"/>
  <c r="CF91" i="10"/>
  <c r="CF90" i="10" s="1"/>
  <c r="N26" i="10"/>
  <c r="CJ91" i="10"/>
  <c r="CJ90" i="10" s="1"/>
  <c r="R26" i="10"/>
  <c r="U26" i="10"/>
  <c r="AW26" i="10"/>
  <c r="I29" i="22"/>
  <c r="F29" i="22" s="1"/>
  <c r="CA91" i="10"/>
  <c r="CA90" i="10" s="1"/>
  <c r="I26" i="10"/>
  <c r="CE91" i="10"/>
  <c r="CE90" i="10" s="1"/>
  <c r="M26" i="10"/>
  <c r="CI91" i="10"/>
  <c r="CI90" i="10" s="1"/>
  <c r="Q26" i="10"/>
  <c r="Q20" i="10" s="1"/>
  <c r="BZ91" i="10"/>
  <c r="BZ90" i="10" s="1"/>
  <c r="H26" i="10"/>
  <c r="CD91" i="10"/>
  <c r="L26" i="10"/>
  <c r="CH91" i="10"/>
  <c r="CH90" i="10" s="1"/>
  <c r="P26" i="10"/>
  <c r="P20" i="10" s="1"/>
  <c r="AT53" i="3"/>
  <c r="AT52" i="3" s="1"/>
  <c r="CC91" i="10"/>
  <c r="CC90" i="10" s="1"/>
  <c r="K26" i="10"/>
  <c r="CG91" i="10"/>
  <c r="CG90" i="10" s="1"/>
  <c r="O26" i="10"/>
  <c r="O20" i="10" s="1"/>
  <c r="CK91" i="10"/>
  <c r="CK90" i="10" s="1"/>
  <c r="S26" i="10"/>
  <c r="S20" i="10" s="1"/>
  <c r="H22" i="10"/>
  <c r="CG76" i="10"/>
  <c r="BY91" i="10"/>
  <c r="BY90" i="10" s="1"/>
  <c r="DC75" i="13"/>
  <c r="DC48" i="13" s="1"/>
  <c r="DC21" i="13" s="1"/>
  <c r="DC19" i="13" s="1"/>
  <c r="AU80" i="3"/>
  <c r="AD76" i="9"/>
  <c r="AG76" i="9" s="1"/>
  <c r="AJ76" i="9" s="1"/>
  <c r="AJ78" i="9"/>
  <c r="D76" i="10"/>
  <c r="AU79" i="3"/>
  <c r="AU81" i="3"/>
  <c r="AA53" i="9"/>
  <c r="M48" i="13"/>
  <c r="M21" i="13" s="1"/>
  <c r="M19" i="13" s="1"/>
  <c r="L18" i="9"/>
  <c r="M18" i="9"/>
  <c r="O24" i="9"/>
  <c r="AC20" i="10"/>
  <c r="AP20" i="10"/>
  <c r="BC20" i="10"/>
  <c r="BO20" i="10"/>
  <c r="X20" i="10"/>
  <c r="AK20" i="10"/>
  <c r="AX20" i="10"/>
  <c r="BI20" i="10"/>
  <c r="BV20" i="10"/>
  <c r="R20" i="10"/>
  <c r="AE20" i="10"/>
  <c r="AR20" i="10"/>
  <c r="BJ20" i="10"/>
  <c r="BW20" i="10"/>
  <c r="T20" i="10"/>
  <c r="AG20" i="10"/>
  <c r="AT20" i="10"/>
  <c r="BF20" i="10"/>
  <c r="BS20" i="10"/>
  <c r="AB20" i="10"/>
  <c r="AO20" i="10"/>
  <c r="BB20" i="10"/>
  <c r="BN20" i="10"/>
  <c r="BL20" i="10"/>
  <c r="M20" i="10"/>
  <c r="AM20" i="10"/>
  <c r="AF20" i="10"/>
  <c r="W20" i="10"/>
  <c r="AJ20" i="10"/>
  <c r="AV20" i="10"/>
  <c r="BH20" i="10"/>
  <c r="BU20" i="10"/>
  <c r="AD20" i="10"/>
  <c r="AQ20" i="10"/>
  <c r="BD20" i="10"/>
  <c r="BP20" i="10"/>
  <c r="Y20" i="10"/>
  <c r="AL20" i="10"/>
  <c r="AY20" i="10"/>
  <c r="BQ20" i="10"/>
  <c r="AA20" i="10"/>
  <c r="AN20" i="10"/>
  <c r="BA20" i="10"/>
  <c r="BM20" i="10"/>
  <c r="AH20" i="10"/>
  <c r="AU20" i="10"/>
  <c r="BG20" i="10"/>
  <c r="BT20" i="10"/>
  <c r="BE20" i="10"/>
  <c r="Z20" i="10"/>
  <c r="AZ20" i="10"/>
  <c r="AS20" i="10"/>
  <c r="BR20" i="10"/>
  <c r="W18" i="9"/>
  <c r="AH49" i="11"/>
  <c r="AH22" i="11" s="1"/>
  <c r="AH20" i="11" s="1"/>
  <c r="AF49" i="11"/>
  <c r="AF22" i="11" s="1"/>
  <c r="AF20" i="11" s="1"/>
  <c r="CX48" i="13"/>
  <c r="CX21" i="13" s="1"/>
  <c r="CX19" i="13" s="1"/>
  <c r="AJ49" i="11"/>
  <c r="AJ22" i="11" s="1"/>
  <c r="AJ20" i="11" s="1"/>
  <c r="DD48" i="13"/>
  <c r="DD21" i="13" s="1"/>
  <c r="DD19" i="13" s="1"/>
  <c r="L48" i="13"/>
  <c r="L21" i="13" s="1"/>
  <c r="L19" i="13" s="1"/>
  <c r="P48" i="13"/>
  <c r="P21" i="13" s="1"/>
  <c r="P19" i="13" s="1"/>
  <c r="DB48" i="13"/>
  <c r="DB21" i="13" s="1"/>
  <c r="DB19" i="13" s="1"/>
  <c r="AL49" i="11"/>
  <c r="AL22" i="11" s="1"/>
  <c r="AL20" i="11" s="1"/>
  <c r="BZ49" i="10"/>
  <c r="BZ22" i="10" s="1"/>
  <c r="AI49" i="11"/>
  <c r="AI22" i="11" s="1"/>
  <c r="AI20" i="11" s="1"/>
  <c r="AE20" i="12"/>
  <c r="AK49" i="11"/>
  <c r="AK22" i="11" s="1"/>
  <c r="AK20" i="11" s="1"/>
  <c r="BC20" i="12"/>
  <c r="AI17" i="14"/>
  <c r="AI16" i="14" s="1"/>
  <c r="Q48" i="13"/>
  <c r="Q21" i="13" s="1"/>
  <c r="Q19" i="13" s="1"/>
  <c r="DA48" i="13"/>
  <c r="DA21" i="13" s="1"/>
  <c r="DA19" i="13" s="1"/>
  <c r="CY48" i="13"/>
  <c r="CY21" i="13" s="1"/>
  <c r="CY19" i="13" s="1"/>
  <c r="CA19" i="13"/>
  <c r="AL17" i="14"/>
  <c r="AL16" i="14" s="1"/>
  <c r="CZ48" i="13"/>
  <c r="CZ21" i="13" s="1"/>
  <c r="CZ19" i="13" s="1"/>
  <c r="K48" i="13"/>
  <c r="K21" i="13" s="1"/>
  <c r="K19" i="13" s="1"/>
  <c r="AJ17" i="14"/>
  <c r="AJ16" i="14" s="1"/>
  <c r="AZ53" i="7"/>
  <c r="BY76" i="10"/>
  <c r="N48" i="13"/>
  <c r="N21" i="13" s="1"/>
  <c r="N19" i="13" s="1"/>
  <c r="AK17" i="14"/>
  <c r="AK16" i="14" s="1"/>
  <c r="AI49" i="10"/>
  <c r="AI22" i="10" s="1"/>
  <c r="D56" i="10"/>
  <c r="BI19" i="13"/>
  <c r="O48" i="13"/>
  <c r="O21" i="13" s="1"/>
  <c r="O19" i="13" s="1"/>
  <c r="CC49" i="10"/>
  <c r="CC22" i="10" s="1"/>
  <c r="BX49" i="10"/>
  <c r="BX22" i="10" s="1"/>
  <c r="CD49" i="10"/>
  <c r="CD22" i="10" s="1"/>
  <c r="CA49" i="10"/>
  <c r="CA22" i="10" s="1"/>
  <c r="V49" i="10"/>
  <c r="V22" i="10" s="1"/>
  <c r="V20" i="10" s="1"/>
  <c r="CB49" i="10"/>
  <c r="CB22" i="10" s="1"/>
  <c r="AC55" i="9"/>
  <c r="AC54" i="9" s="1"/>
  <c r="AM17" i="14"/>
  <c r="AM16" i="14" s="1"/>
  <c r="CB19" i="13"/>
  <c r="AZ56" i="5"/>
  <c r="AZ48" i="5" s="1"/>
  <c r="AZ24" i="5" s="1"/>
  <c r="N59" i="6"/>
  <c r="N48" i="6" s="1"/>
  <c r="N24" i="6" s="1"/>
  <c r="N22" i="6" s="1"/>
  <c r="Z59" i="6"/>
  <c r="Z48" i="6" s="1"/>
  <c r="Z24" i="6" s="1"/>
  <c r="Z22" i="6" s="1"/>
  <c r="AF59" i="6"/>
  <c r="AF48" i="6" s="1"/>
  <c r="AF24" i="6" s="1"/>
  <c r="AF22" i="6" s="1"/>
  <c r="AL59" i="6"/>
  <c r="AL48" i="6" s="1"/>
  <c r="AL24" i="6" s="1"/>
  <c r="AL22" i="6" s="1"/>
  <c r="AN59" i="6"/>
  <c r="AN48" i="6" s="1"/>
  <c r="AN24" i="6" s="1"/>
  <c r="AN22" i="6" s="1"/>
  <c r="H59" i="6"/>
  <c r="H48" i="6" s="1"/>
  <c r="H24" i="6" s="1"/>
  <c r="H22" i="6" s="1"/>
  <c r="J59" i="6"/>
  <c r="J48" i="6" s="1"/>
  <c r="J24" i="6" s="1"/>
  <c r="J22" i="6" s="1"/>
  <c r="R59" i="6"/>
  <c r="R48" i="6" s="1"/>
  <c r="R24" i="6" s="1"/>
  <c r="R22" i="6" s="1"/>
  <c r="T59" i="6"/>
  <c r="T48" i="6" s="1"/>
  <c r="T24" i="6" s="1"/>
  <c r="T22" i="6" s="1"/>
  <c r="X59" i="6"/>
  <c r="X48" i="6" s="1"/>
  <c r="X24" i="6" s="1"/>
  <c r="X22" i="6" s="1"/>
  <c r="AB59" i="6"/>
  <c r="AB48" i="6" s="1"/>
  <c r="AB24" i="6" s="1"/>
  <c r="AB22" i="6" s="1"/>
  <c r="AJ59" i="6"/>
  <c r="AJ48" i="6" s="1"/>
  <c r="AJ24" i="6" s="1"/>
  <c r="AJ22" i="6" s="1"/>
  <c r="AP59" i="6"/>
  <c r="AP48" i="6" s="1"/>
  <c r="AP24" i="6" s="1"/>
  <c r="AP22" i="6" s="1"/>
  <c r="AT59" i="6"/>
  <c r="AT48" i="6" s="1"/>
  <c r="AT24" i="6" s="1"/>
  <c r="AT22" i="6" s="1"/>
  <c r="P59" i="6"/>
  <c r="P48" i="6" s="1"/>
  <c r="P24" i="6" s="1"/>
  <c r="P22" i="6" s="1"/>
  <c r="AD59" i="6"/>
  <c r="AD48" i="6" s="1"/>
  <c r="AD24" i="6" s="1"/>
  <c r="AD22" i="6" s="1"/>
  <c r="AR59" i="6"/>
  <c r="AR48" i="6" s="1"/>
  <c r="AR24" i="6" s="1"/>
  <c r="AR22" i="6" s="1"/>
  <c r="BB59" i="6"/>
  <c r="BB48" i="6" s="1"/>
  <c r="BB24" i="6" s="1"/>
  <c r="BB22" i="6" s="1"/>
  <c r="AH59" i="6"/>
  <c r="AH48" i="6" s="1"/>
  <c r="AH24" i="6" s="1"/>
  <c r="AH22" i="6" s="1"/>
  <c r="AV59" i="6"/>
  <c r="AV48" i="6" s="1"/>
  <c r="AV24" i="6" s="1"/>
  <c r="AV22" i="6" s="1"/>
  <c r="H57" i="4"/>
  <c r="H48" i="4" s="1"/>
  <c r="H24" i="4" s="1"/>
  <c r="H22" i="4" s="1"/>
  <c r="J57" i="4"/>
  <c r="J48" i="4" s="1"/>
  <c r="J24" i="4" s="1"/>
  <c r="J22" i="4" s="1"/>
  <c r="R57" i="4"/>
  <c r="R48" i="4" s="1"/>
  <c r="R24" i="4" s="1"/>
  <c r="R22" i="4" s="1"/>
  <c r="Z57" i="4"/>
  <c r="Z48" i="4" s="1"/>
  <c r="Z24" i="4" s="1"/>
  <c r="Z22" i="4" s="1"/>
  <c r="AF57" i="4"/>
  <c r="AF48" i="4" s="1"/>
  <c r="AF24" i="4" s="1"/>
  <c r="AF22" i="4" s="1"/>
  <c r="AR57" i="4"/>
  <c r="AR48" i="4" s="1"/>
  <c r="AR24" i="4" s="1"/>
  <c r="AR22" i="4" s="1"/>
  <c r="AT57" i="4"/>
  <c r="AT48" i="4" s="1"/>
  <c r="AT24" i="4" s="1"/>
  <c r="AT22" i="4" s="1"/>
  <c r="F57" i="4"/>
  <c r="F48" i="4" s="1"/>
  <c r="F24" i="4" s="1"/>
  <c r="F22" i="4" s="1"/>
  <c r="L57" i="4"/>
  <c r="L48" i="4" s="1"/>
  <c r="L24" i="4" s="1"/>
  <c r="L22" i="4" s="1"/>
  <c r="P57" i="4"/>
  <c r="P48" i="4" s="1"/>
  <c r="P24" i="4" s="1"/>
  <c r="P22" i="4" s="1"/>
  <c r="X57" i="4"/>
  <c r="X48" i="4" s="1"/>
  <c r="X24" i="4" s="1"/>
  <c r="X22" i="4" s="1"/>
  <c r="AB57" i="4"/>
  <c r="AB48" i="4" s="1"/>
  <c r="AB24" i="4" s="1"/>
  <c r="AB22" i="4" s="1"/>
  <c r="AD57" i="4"/>
  <c r="AD48" i="4" s="1"/>
  <c r="AD24" i="4" s="1"/>
  <c r="AD22" i="4" s="1"/>
  <c r="AV57" i="4"/>
  <c r="AV48" i="4" s="1"/>
  <c r="AV24" i="4" s="1"/>
  <c r="AV22" i="4" s="1"/>
  <c r="BB57" i="4"/>
  <c r="BB48" i="4" s="1"/>
  <c r="BB24" i="4" s="1"/>
  <c r="BB22" i="4" s="1"/>
  <c r="T57" i="4"/>
  <c r="T48" i="4" s="1"/>
  <c r="T24" i="4" s="1"/>
  <c r="T22" i="4" s="1"/>
  <c r="AH57" i="4"/>
  <c r="AH48" i="4" s="1"/>
  <c r="AH24" i="4" s="1"/>
  <c r="AH22" i="4" s="1"/>
  <c r="AN57" i="4"/>
  <c r="AN48" i="4" s="1"/>
  <c r="AN24" i="4" s="1"/>
  <c r="AN22" i="4" s="1"/>
  <c r="N57" i="4"/>
  <c r="N48" i="4" s="1"/>
  <c r="N24" i="4" s="1"/>
  <c r="N22" i="4" s="1"/>
  <c r="AJ57" i="4"/>
  <c r="AJ48" i="4" s="1"/>
  <c r="AJ24" i="4" s="1"/>
  <c r="AJ22" i="4" s="1"/>
  <c r="AL57" i="4"/>
  <c r="AL48" i="4" s="1"/>
  <c r="AL24" i="4" s="1"/>
  <c r="AL22" i="4" s="1"/>
  <c r="AP57" i="4"/>
  <c r="AP48" i="4" s="1"/>
  <c r="AP24" i="4" s="1"/>
  <c r="AP22" i="4" s="1"/>
  <c r="AZ79" i="6"/>
  <c r="AZ78" i="6" s="1"/>
  <c r="D26" i="22"/>
  <c r="D93" i="10"/>
  <c r="D92" i="10" s="1"/>
  <c r="I22" i="10" l="1"/>
  <c r="AD89" i="9"/>
  <c r="AD88" i="9" s="1"/>
  <c r="AD87" i="9" s="1"/>
  <c r="AJ90" i="9"/>
  <c r="AJ89" i="9" s="1"/>
  <c r="AJ88" i="9" s="1"/>
  <c r="AJ87" i="9" s="1"/>
  <c r="AK90" i="9"/>
  <c r="AK89" i="9" s="1"/>
  <c r="AK88" i="9" s="1"/>
  <c r="AK87" i="9" s="1"/>
  <c r="CD90" i="10"/>
  <c r="CD26" i="10" s="1"/>
  <c r="CD20" i="10" s="1"/>
  <c r="CJ49" i="10"/>
  <c r="CJ22" i="10" s="1"/>
  <c r="J22" i="10"/>
  <c r="J20" i="10" s="1"/>
  <c r="I27" i="22"/>
  <c r="F27" i="22" s="1"/>
  <c r="F26" i="22" s="1"/>
  <c r="F25" i="22" s="1"/>
  <c r="F24" i="22" s="1"/>
  <c r="O28" i="9"/>
  <c r="F20" i="10"/>
  <c r="CE49" i="10"/>
  <c r="CE22" i="10" s="1"/>
  <c r="L22" i="10"/>
  <c r="L20" i="10" s="1"/>
  <c r="I20" i="10"/>
  <c r="H20" i="10"/>
  <c r="CC26" i="10"/>
  <c r="CC20" i="10" s="1"/>
  <c r="CA26" i="10"/>
  <c r="CA20" i="10" s="1"/>
  <c r="BZ26" i="10"/>
  <c r="BZ20" i="10" s="1"/>
  <c r="BX26" i="10"/>
  <c r="BX20" i="10" s="1"/>
  <c r="AK55" i="9"/>
  <c r="AK54" i="9" s="1"/>
  <c r="AI28" i="9"/>
  <c r="P50" i="30" s="1"/>
  <c r="AC28" i="9"/>
  <c r="J50" i="30" s="1"/>
  <c r="AZ32" i="4"/>
  <c r="AZ31" i="4" s="1"/>
  <c r="AZ28" i="6"/>
  <c r="K20" i="10"/>
  <c r="AG28" i="9"/>
  <c r="AT31" i="3"/>
  <c r="AB28" i="9"/>
  <c r="AZ32" i="5"/>
  <c r="AZ31" i="5" s="1"/>
  <c r="AZ30" i="5" s="1"/>
  <c r="AE28" i="9"/>
  <c r="L50" i="30" s="1"/>
  <c r="AF24" i="9"/>
  <c r="AF18" i="9" s="1"/>
  <c r="CG49" i="10"/>
  <c r="CG22" i="10" s="1"/>
  <c r="AL93" i="9"/>
  <c r="K30" i="22" s="1"/>
  <c r="AL91" i="9"/>
  <c r="K28" i="22" s="1"/>
  <c r="D25" i="22"/>
  <c r="D24" i="22" s="1"/>
  <c r="G26" i="10"/>
  <c r="AI26" i="10"/>
  <c r="AT56" i="3"/>
  <c r="AT48" i="3" s="1"/>
  <c r="AT24" i="3" s="1"/>
  <c r="AU78" i="3"/>
  <c r="AT76" i="3"/>
  <c r="CK22" i="10"/>
  <c r="AC53" i="9"/>
  <c r="U58" i="10"/>
  <c r="U57" i="10" s="1"/>
  <c r="K24" i="9"/>
  <c r="AE24" i="9"/>
  <c r="AG24" i="9"/>
  <c r="AC24" i="9"/>
  <c r="CB20" i="10"/>
  <c r="AZ32" i="6"/>
  <c r="AZ31" i="6" s="1"/>
  <c r="AZ59" i="6"/>
  <c r="AZ48" i="6" s="1"/>
  <c r="AZ24" i="6" s="1"/>
  <c r="CH26" i="10"/>
  <c r="CH20" i="10" s="1"/>
  <c r="CE26" i="10"/>
  <c r="CI26" i="10"/>
  <c r="CI20" i="10" s="1"/>
  <c r="CJ26" i="10"/>
  <c r="CK26" i="10"/>
  <c r="CG26" i="10"/>
  <c r="AZ32" i="7"/>
  <c r="AZ31" i="7" s="1"/>
  <c r="BA57" i="4"/>
  <c r="BA56" i="5"/>
  <c r="BA48" i="5" s="1"/>
  <c r="BA24" i="5" s="1"/>
  <c r="BA59" i="6"/>
  <c r="U76" i="10"/>
  <c r="CF76" i="10" s="1"/>
  <c r="AU53" i="3"/>
  <c r="AU52" i="3" s="1"/>
  <c r="BA69" i="6"/>
  <c r="X53" i="9"/>
  <c r="X47" i="9" s="1"/>
  <c r="X20" i="9" s="1"/>
  <c r="E91" i="10"/>
  <c r="E90" i="10" s="1"/>
  <c r="D53" i="7"/>
  <c r="D53" i="4"/>
  <c r="D52" i="3"/>
  <c r="D53" i="6"/>
  <c r="D48" i="6" s="1"/>
  <c r="D24" i="6" s="1"/>
  <c r="D22" i="6" s="1"/>
  <c r="D52" i="5"/>
  <c r="D48" i="5" s="1"/>
  <c r="D24" i="5" s="1"/>
  <c r="D22" i="5" s="1"/>
  <c r="AZ59" i="7"/>
  <c r="AZ48" i="7" s="1"/>
  <c r="AZ24" i="7" s="1"/>
  <c r="AZ57" i="4"/>
  <c r="AT30" i="3" l="1"/>
  <c r="AT23" i="3" s="1"/>
  <c r="AZ30" i="7"/>
  <c r="AZ23" i="7" s="1"/>
  <c r="AZ30" i="6"/>
  <c r="AZ23" i="6" s="1"/>
  <c r="AZ22" i="6" s="1"/>
  <c r="AZ30" i="4"/>
  <c r="AZ23" i="4" s="1"/>
  <c r="CJ20" i="10"/>
  <c r="AU77" i="3"/>
  <c r="AU76" i="3" s="1"/>
  <c r="AU75" i="3" s="1"/>
  <c r="AU28" i="3" s="1"/>
  <c r="U30" i="10"/>
  <c r="U29" i="10" s="1"/>
  <c r="U28" i="10" s="1"/>
  <c r="U21" i="10" s="1"/>
  <c r="AC27" i="9"/>
  <c r="AC26" i="9" s="1"/>
  <c r="AC19" i="9" s="1"/>
  <c r="AG27" i="9"/>
  <c r="AG26" i="9" s="1"/>
  <c r="AG19" i="9" s="1"/>
  <c r="N50" i="30"/>
  <c r="AZ23" i="5"/>
  <c r="AZ22" i="5" s="1"/>
  <c r="AT75" i="3"/>
  <c r="AT28" i="3" s="1"/>
  <c r="N30" i="10"/>
  <c r="AB27" i="9"/>
  <c r="AK28" i="9"/>
  <c r="AE27" i="9"/>
  <c r="AE26" i="9" s="1"/>
  <c r="AE19" i="9" s="1"/>
  <c r="AE18" i="9" s="1"/>
  <c r="AI30" i="10"/>
  <c r="AI29" i="10" s="1"/>
  <c r="AI28" i="10" s="1"/>
  <c r="AI21" i="10" s="1"/>
  <c r="AI20" i="10" s="1"/>
  <c r="AH24" i="9"/>
  <c r="AH18" i="9" s="1"/>
  <c r="Y24" i="9"/>
  <c r="Y18" i="9" s="1"/>
  <c r="AD24" i="9"/>
  <c r="AD18" i="9" s="1"/>
  <c r="G56" i="10"/>
  <c r="D91" i="10"/>
  <c r="D90" i="10" s="1"/>
  <c r="BY58" i="10"/>
  <c r="AL92" i="9"/>
  <c r="K29" i="22" s="1"/>
  <c r="U56" i="10"/>
  <c r="CK20" i="10"/>
  <c r="AL90" i="9"/>
  <c r="AL89" i="9" s="1"/>
  <c r="AL88" i="9" s="1"/>
  <c r="AL87" i="9" s="1"/>
  <c r="AC47" i="9"/>
  <c r="AC20" i="9" s="1"/>
  <c r="AI47" i="9"/>
  <c r="AI20" i="9" s="1"/>
  <c r="AG20" i="9"/>
  <c r="AW49" i="10"/>
  <c r="AW22" i="10" s="1"/>
  <c r="Z24" i="9"/>
  <c r="Z18" i="9" s="1"/>
  <c r="U24" i="9"/>
  <c r="U18" i="9" s="1"/>
  <c r="E26" i="10"/>
  <c r="AW30" i="10"/>
  <c r="AW29" i="10" s="1"/>
  <c r="AW28" i="10" s="1"/>
  <c r="AW21" i="10" s="1"/>
  <c r="CG20" i="10"/>
  <c r="AL27" i="9"/>
  <c r="AU32" i="3"/>
  <c r="AU31" i="3" s="1"/>
  <c r="AI27" i="9"/>
  <c r="AI26" i="9" s="1"/>
  <c r="AI19" i="9" s="1"/>
  <c r="BK30" i="10"/>
  <c r="BK29" i="10" s="1"/>
  <c r="BK28" i="10" s="1"/>
  <c r="BK21" i="10" s="1"/>
  <c r="G30" i="10"/>
  <c r="Z30" i="11" s="1"/>
  <c r="AG30" i="11" s="1"/>
  <c r="AA27" i="9"/>
  <c r="AA26" i="9" s="1"/>
  <c r="AA19" i="9" s="1"/>
  <c r="AK53" i="9"/>
  <c r="AK47" i="9" s="1"/>
  <c r="AK20" i="9" s="1"/>
  <c r="V27" i="9"/>
  <c r="V26" i="9" s="1"/>
  <c r="V19" i="9" s="1"/>
  <c r="BA32" i="4"/>
  <c r="BA31" i="4" s="1"/>
  <c r="V47" i="9"/>
  <c r="V20" i="9" s="1"/>
  <c r="BA54" i="4"/>
  <c r="BA53" i="4" s="1"/>
  <c r="BA48" i="4" s="1"/>
  <c r="BA24" i="4" s="1"/>
  <c r="BA59" i="7"/>
  <c r="BA48" i="7" s="1"/>
  <c r="BA24" i="7" s="1"/>
  <c r="BA48" i="6"/>
  <c r="BA24" i="6" s="1"/>
  <c r="AL53" i="9"/>
  <c r="D48" i="7"/>
  <c r="D24" i="7" s="1"/>
  <c r="D22" i="7" s="1"/>
  <c r="D48" i="4"/>
  <c r="D24" i="4" s="1"/>
  <c r="D22" i="4" s="1"/>
  <c r="D48" i="3"/>
  <c r="D24" i="3" s="1"/>
  <c r="D22" i="3" s="1"/>
  <c r="AG26" i="11"/>
  <c r="AT22" i="3" l="1"/>
  <c r="BA30" i="4"/>
  <c r="BA23" i="4" s="1"/>
  <c r="BA22" i="4" s="1"/>
  <c r="AU30" i="3"/>
  <c r="AU23" i="3" s="1"/>
  <c r="BY57" i="10"/>
  <c r="BY56" i="10" s="1"/>
  <c r="AG18" i="9"/>
  <c r="AC18" i="9"/>
  <c r="D26" i="10"/>
  <c r="N47" i="9"/>
  <c r="N20" i="9" s="1"/>
  <c r="N18" i="9" s="1"/>
  <c r="CF30" i="10"/>
  <c r="N29" i="10"/>
  <c r="N28" i="10" s="1"/>
  <c r="N21" i="10" s="1"/>
  <c r="N20" i="10" s="1"/>
  <c r="AK27" i="9"/>
  <c r="AK26" i="9" s="1"/>
  <c r="AK19" i="9" s="1"/>
  <c r="O27" i="9"/>
  <c r="G29" i="10"/>
  <c r="G28" i="10" s="1"/>
  <c r="G21" i="10" s="1"/>
  <c r="BY30" i="10"/>
  <c r="BY29" i="10" s="1"/>
  <c r="BY28" i="10" s="1"/>
  <c r="BY21" i="10" s="1"/>
  <c r="AW20" i="10"/>
  <c r="K27" i="22"/>
  <c r="K26" i="22" s="1"/>
  <c r="K25" i="22" s="1"/>
  <c r="K24" i="22" s="1"/>
  <c r="BA32" i="5"/>
  <c r="BA31" i="5" s="1"/>
  <c r="BA30" i="5" s="1"/>
  <c r="CE29" i="10"/>
  <c r="CE28" i="10" s="1"/>
  <c r="CE21" i="10" s="1"/>
  <c r="CE20" i="10" s="1"/>
  <c r="X27" i="9"/>
  <c r="X26" i="9" s="1"/>
  <c r="X19" i="9" s="1"/>
  <c r="V24" i="9"/>
  <c r="V18" i="9" s="1"/>
  <c r="X24" i="9"/>
  <c r="I26" i="22"/>
  <c r="AU56" i="3"/>
  <c r="AU48" i="3" s="1"/>
  <c r="AU24" i="3" s="1"/>
  <c r="AL26" i="9"/>
  <c r="AL19" i="9" s="1"/>
  <c r="BA32" i="6"/>
  <c r="BA31" i="6" s="1"/>
  <c r="BA30" i="6" s="1"/>
  <c r="BA32" i="7"/>
  <c r="BA31" i="7" s="1"/>
  <c r="BK49" i="10"/>
  <c r="BK22" i="10" s="1"/>
  <c r="U49" i="10"/>
  <c r="U22" i="10" s="1"/>
  <c r="U20" i="10" s="1"/>
  <c r="Z49" i="11"/>
  <c r="Z22" i="11" s="1"/>
  <c r="K20" i="9"/>
  <c r="BA30" i="7" l="1"/>
  <c r="BA23" i="7" s="1"/>
  <c r="BY49" i="10"/>
  <c r="BY22" i="10" s="1"/>
  <c r="BA23" i="6"/>
  <c r="BA22" i="6" s="1"/>
  <c r="BA23" i="5"/>
  <c r="BA22" i="5" s="1"/>
  <c r="AU22" i="3"/>
  <c r="AA24" i="9"/>
  <c r="AB47" i="9"/>
  <c r="AB20" i="9" s="1"/>
  <c r="AL47" i="9"/>
  <c r="AL20" i="9" s="1"/>
  <c r="AA47" i="9"/>
  <c r="AA20" i="9" s="1"/>
  <c r="I25" i="22"/>
  <c r="I24" i="22" s="1"/>
  <c r="S47" i="9"/>
  <c r="S20" i="9" s="1"/>
  <c r="S18" i="9" s="1"/>
  <c r="AG53" i="11"/>
  <c r="AG49" i="11" s="1"/>
  <c r="AG22" i="11" s="1"/>
  <c r="X18" i="9"/>
  <c r="AG29" i="11"/>
  <c r="AG28" i="11" s="1"/>
  <c r="AG21" i="11" s="1"/>
  <c r="K28" i="9"/>
  <c r="K27" i="9" s="1"/>
  <c r="K26" i="9" s="1"/>
  <c r="K19" i="9" s="1"/>
  <c r="K18" i="9" s="1"/>
  <c r="T28" i="9"/>
  <c r="T27" i="9" s="1"/>
  <c r="CF29" i="10"/>
  <c r="O26" i="9"/>
  <c r="O19" i="9" s="1"/>
  <c r="O18" i="9" s="1"/>
  <c r="D49" i="10" l="1"/>
  <c r="D22" i="10" s="1"/>
  <c r="AA18" i="9"/>
  <c r="G49" i="10"/>
  <c r="AB24" i="9"/>
  <c r="AB18" i="9" s="1"/>
  <c r="E49" i="10"/>
  <c r="E22" i="10" s="1"/>
  <c r="E20" i="10" s="1"/>
  <c r="P47" i="9"/>
  <c r="P20" i="9" s="1"/>
  <c r="Z29" i="11"/>
  <c r="Z28" i="11" s="1"/>
  <c r="Z21" i="11" s="1"/>
  <c r="Z20" i="11" s="1"/>
  <c r="D30" i="10"/>
  <c r="D29" i="10" s="1"/>
  <c r="D28" i="10" s="1"/>
  <c r="D21" i="10" s="1"/>
  <c r="CF28" i="10"/>
  <c r="CF21" i="10" s="1"/>
  <c r="AG20" i="11"/>
  <c r="T26" i="9"/>
  <c r="T19" i="9" s="1"/>
  <c r="T18" i="9" s="1"/>
  <c r="P28" i="9"/>
  <c r="D20" i="10" l="1"/>
  <c r="G22" i="10"/>
  <c r="G20" i="10" s="1"/>
  <c r="CF22" i="10"/>
  <c r="P27" i="9"/>
  <c r="P26" i="9" s="1"/>
  <c r="P19" i="9" s="1"/>
  <c r="P18" i="9" s="1"/>
  <c r="AZ28" i="7" l="1"/>
  <c r="AZ22" i="7" s="1"/>
  <c r="BA28" i="7" l="1"/>
  <c r="BA22" i="7" s="1"/>
  <c r="AI24" i="9" l="1"/>
  <c r="AI18" i="9" s="1"/>
  <c r="AK24" i="9"/>
  <c r="AK18" i="9" s="1"/>
  <c r="BY26" i="10" l="1"/>
  <c r="BY20" i="10" s="1"/>
  <c r="BK26" i="10"/>
  <c r="BK20" i="10" s="1"/>
  <c r="AJ24" i="9"/>
  <c r="AJ18" i="9" s="1"/>
  <c r="AL24" i="9"/>
  <c r="AL18" i="9" s="1"/>
  <c r="CF26" i="10"/>
  <c r="CF20" i="10" s="1"/>
  <c r="AZ54" i="4" l="1"/>
  <c r="AZ53" i="4" s="1"/>
  <c r="AZ48" i="4" s="1"/>
  <c r="AZ24" i="4" s="1"/>
  <c r="AZ22" i="4" s="1"/>
  <c r="J19" i="38"/>
  <c r="I19" i="38"/>
  <c r="K19" i="38"/>
  <c r="L19" i="38"/>
  <c r="D10" i="38"/>
  <c r="H19" i="38"/>
  <c r="D6" i="38" l="1"/>
  <c r="G6" i="38"/>
  <c r="G18" i="38" l="1"/>
  <c r="G19" i="38" s="1"/>
  <c r="D18" i="38"/>
  <c r="D19" i="38" l="1"/>
</calcChain>
</file>

<file path=xl/sharedStrings.xml><?xml version="1.0" encoding="utf-8"?>
<sst xmlns="http://schemas.openxmlformats.org/spreadsheetml/2006/main" count="12557" uniqueCount="1751">
  <si>
    <t>Форма 1. Перечни инвестиционных проектов</t>
  </si>
  <si>
    <t>Инвестиционная программа Акционерного общества «Мордовская электросетевая компания»</t>
  </si>
  <si>
    <t xml:space="preserve">                                                         полное наименование субъекта электроэнергетики</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</si>
  <si>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</si>
  <si>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</si>
  <si>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</si>
  <si>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</si>
  <si>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</si>
  <si>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</si>
  <si>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</si>
  <si>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</si>
  <si>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</si>
  <si>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</si>
  <si>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</si>
  <si>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</si>
  <si>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</si>
  <si>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трансформаторов на подстанциях, не связанного с осуществлением технологического присоединения к электрическим сетям (Δртр.n), МВА</t>
  </si>
  <si>
    <t>Показатель увеличения мощности силовых трансформаторов на подстанциях в рамках осуществления технологического присоединения к электрическим сетям (Δртп_тр.n)</t>
  </si>
  <si>
    <t>Показатель увеличения протяженности линий электропередачи, не связанного с осуществлением технологического присоединения к электрическим сеям (Δlлэп.n), км</t>
  </si>
  <si>
    <t>Показатель увеличения протяженности линий электропередачи в рамках осуществления технологического присоединения к электрическим сеям (Δlтп_лэп.n)</t>
  </si>
  <si>
    <t>Показатель максимальной мощности присоединяемых потребителей электрической эенергии (Sпотр.тп)</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</si>
  <si>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(Sэх.тп)</t>
  </si>
  <si>
    <t>Показатель степени загрузки трансформаторной подстанции (Кзагр.)</t>
  </si>
  <si>
    <t>Показатель замены силовых трансформаторов (Рз_тр.n)</t>
  </si>
  <si>
    <t>Показатель замены линий электропередачи (Lз_лэп.n), км</t>
  </si>
  <si>
    <t>Показатель замены выключателей (Вз.n), шт</t>
  </si>
  <si>
    <t>Показатель замены устройств компенсации реактивной мощности (Рз_укрм.n)</t>
  </si>
  <si>
    <t>Показатель оценки изменения доли полезного отпуска электрической энергии, который формируется посредством приборов учета электричекой энергии, включенных в систему сбора и передачи данных (ΔПОдист)</t>
  </si>
  <si>
    <t>Показатель оценки изменения средней продолжительности прекращения передачи электрической энергии потребителям услуг (Δпsaidi)</t>
  </si>
  <si>
    <t>Показатель оценки изменения средней частоты прекращения передачи электрической энергии потребителям услуг (Δпsaifi)</t>
  </si>
  <si>
    <t>Показатель оценки изменения объема недоотпущенной электрической энергии (Δпens)</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</si>
  <si>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</si>
  <si>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(Nсд_тпр.нс)</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</si>
  <si>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</si>
  <si>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Показатель объема финансовых потребностей, необходимых для реализации мероприятий, напрвленных на выполнение приедписаний органов исполнительной власти (Фоив)</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</si>
  <si>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</si>
  <si>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</si>
  <si>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млн.руб</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</si>
  <si>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t>
  </si>
  <si>
    <t>План</t>
  </si>
  <si>
    <t>Предложение по корректировке утвержденного плана</t>
  </si>
  <si>
    <t>Класс напряжения, кВ</t>
  </si>
  <si>
    <t>6-10</t>
  </si>
  <si>
    <t>4.1</t>
  </si>
  <si>
    <t>4.2</t>
  </si>
  <si>
    <t>4.3</t>
  </si>
  <si>
    <t>4.4</t>
  </si>
  <si>
    <t>4.5</t>
  </si>
  <si>
    <t>4.6</t>
  </si>
  <si>
    <t>4.7</t>
  </si>
  <si>
    <t>4.8</t>
  </si>
  <si>
    <t>4.9</t>
  </si>
  <si>
    <t>4.10</t>
  </si>
  <si>
    <t>4.12</t>
  </si>
  <si>
    <t>4.14</t>
  </si>
  <si>
    <t>4.16</t>
  </si>
  <si>
    <t>5.1</t>
  </si>
  <si>
    <t>5.2</t>
  </si>
  <si>
    <t>5.3</t>
  </si>
  <si>
    <t>5.4</t>
  </si>
  <si>
    <t>5.5</t>
  </si>
  <si>
    <t>5.6</t>
  </si>
  <si>
    <t>5.7</t>
  </si>
  <si>
    <t>5.8</t>
  </si>
  <si>
    <t>5.10</t>
  </si>
  <si>
    <t>5.12</t>
  </si>
  <si>
    <t>5.14</t>
  </si>
  <si>
    <t>6.1</t>
  </si>
  <si>
    <t>6.2</t>
  </si>
  <si>
    <t>6.3</t>
  </si>
  <si>
    <t>6.4</t>
  </si>
  <si>
    <t>6.6</t>
  </si>
  <si>
    <t>7.1</t>
  </si>
  <si>
    <t>7.2</t>
  </si>
  <si>
    <t>7.4</t>
  </si>
  <si>
    <t>8.1</t>
  </si>
  <si>
    <t>8.2</t>
  </si>
  <si>
    <t>8.3</t>
  </si>
  <si>
    <t>8.4</t>
  </si>
  <si>
    <t>8.6</t>
  </si>
  <si>
    <t>9.1</t>
  </si>
  <si>
    <t>9.2</t>
  </si>
  <si>
    <t>9.4</t>
  </si>
  <si>
    <t>10.2</t>
  </si>
  <si>
    <t>ВСЕГО по инвестиционной программе, в том числе:</t>
  </si>
  <si>
    <t>нд</t>
  </si>
  <si>
    <t>0.1</t>
  </si>
  <si>
    <t>Технологическое присоединение, всего</t>
  </si>
  <si>
    <t>0.2</t>
  </si>
  <si>
    <t>Реконструкция, модернизация,техническое перевооружение, всего</t>
  </si>
  <si>
    <t>0</t>
  </si>
  <si>
    <t>0.3</t>
  </si>
  <si>
    <t>Инвестиционные проекты,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</si>
  <si>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</si>
  <si>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</si>
  <si>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</si>
  <si>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</si>
  <si>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</si>
  <si>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</si>
  <si>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Республика Мордовия</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</si>
  <si>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</si>
  <si>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</si>
  <si>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</si>
  <si>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</si>
  <si>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1.1.1.1.1</t>
  </si>
  <si>
    <t>H_МЭК_052</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</si>
  <si>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</si>
  <si>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</si>
  <si>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</si>
  <si>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</si>
  <si>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</si>
  <si>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</si>
  <si>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</si>
  <si>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</si>
  <si>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</si>
  <si>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</si>
  <si>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</si>
  <si>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в пересечении производству электрической энергии всего, в том числе:</t>
  </si>
  <si>
    <t>1.1.3.1</t>
  </si>
  <si>
    <t>Наименование объекта в пересечении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</si>
  <si>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в пересечении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</si>
  <si>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</si>
  <si>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</si>
  <si>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</si>
  <si>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</si>
  <si>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</si>
  <si>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</si>
  <si>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</si>
  <si>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</si>
  <si>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</si>
  <si>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</si>
  <si>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</si>
  <si>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</si>
  <si>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</si>
  <si>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</si>
  <si>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H_МЭК_001</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</si>
  <si>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</si>
  <si>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</si>
  <si>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</si>
  <si>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</si>
  <si>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</si>
  <si>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</si>
  <si>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линии электропередачи напряжением 0,4 кВ от ТП 10/0,4 кВ №203 по  ул.1-ый Первомайский переулок, ул.Красноармейская, ул.Ломоносова, ул.Байкузова ГП Рузаевка протяженностью 3,64 км</t>
  </si>
  <si>
    <t>H_МЭК_002</t>
  </si>
  <si>
    <t>Реконструкция линии электропередачи напряжением 0,4 кВ от ТП 10/0,4 кВ №201 по ул.1-ый Первомайский переулок, ул.Петрова ГП Рузаевка протяженностью 1,4 км</t>
  </si>
  <si>
    <t>H_МЭК_003</t>
  </si>
  <si>
    <t>Реконструкция линии электропередачи напряжением 0,4 кВ от ТП 10/0,4 кВ №208 по ул.Беднодемьяновская, ул.1-ый Первомайский переулок, ул.Красноармейский переулок, ул.Ст.Разина ГП Рузаевка протяженностью 2,95 км</t>
  </si>
  <si>
    <t>H_МЭК_004</t>
  </si>
  <si>
    <t>Реконструкция линии электропередачи напряжением 0,4 кВ от ТП 10/0,4 кВ №210 по ул.Комсомольская, ул.Ломоносова, ул.Байкузова, ул.Ст.Разина ГП Рузаевка протяженностью 3,7 км</t>
  </si>
  <si>
    <t>H_МЭК_005</t>
  </si>
  <si>
    <t>Реконструкция линии электропередачи напряжением 0,4 кВ от ТП 10/0,4 кВ №211 по ул.Куйбышева, ул.Лермонтова. Ул.Беднодемьяносвкая, ул.Кольцова, ул.Некрасова, ул.Луначарского ГП Рузаевка протяженностью 8,2 км</t>
  </si>
  <si>
    <t>H_МЭК_006</t>
  </si>
  <si>
    <t>Реконструкция линии электропередачи напряжением 0,4 кВ от ТП 10/0,4 кВ №205 по ул.Байкузова, ул.Чехова, ул.Пер.Байкузова, ул.Горького ГП Рузаевка протяженностью 2,9 км</t>
  </si>
  <si>
    <t>H_МЭК_007</t>
  </si>
  <si>
    <t>Реконструкция линии электропередачи напряжением 0,4 кВ от ТП 10/0,4 кВ №226 по ул.Горького ГП Рузаевка протяженностью 1 км</t>
  </si>
  <si>
    <t>H_МЭК_008</t>
  </si>
  <si>
    <t>Реконструкция линии электропередачи напряжением 0,4 кВ от ТП 10/0,4 кВ №314 по ул.Горького, ул.Кутузова. Ул.Суворова, ул.Байкузова, ул.Полежаева ГП Рузаевка протяженностью 4,2 км</t>
  </si>
  <si>
    <t>H_МЭК_009</t>
  </si>
  <si>
    <t>Реконструкция линии электропередачи напряжением 0,4 кВ от ТП 10/0,4 кВ №304 по ул.Ставского, ул.Нагорная. ул.Ухтомского, ул.Гагарига, ул.Куйбышева ГП Рузаевка протяженностью 3,55 км</t>
  </si>
  <si>
    <t>H_МЭК_010</t>
  </si>
  <si>
    <t>Реконструкция линии электропередачи напряжением 0,4 кВ от ТП 10/0,4 кВ №308 по ул.Ново-Базарная ГП Рузаевка протяженностью 0,8 км</t>
  </si>
  <si>
    <t>H_МЭК_011</t>
  </si>
  <si>
    <t>Реконструкция линии электропередачи напряжением 0,4 кВ от ТП 10/0,4 кВ №311 по ул.Зеленая, ул.Пионерская ГП Рузаевка протяженностью 1,6 км</t>
  </si>
  <si>
    <t>H_МЭК_012</t>
  </si>
  <si>
    <t>Реконструкция линии электропередачи напряжением 0,4 кВ от ТП 10/0,4 кВ №313 по ул.Зеленая, ул.Красноармейская ГП Рузаевка протяженностью 2,4 км</t>
  </si>
  <si>
    <t>H_МЭК_013</t>
  </si>
  <si>
    <t>Реконструкция линии электропередачи напряжением 0,4 кВ от ТП 10/0,4 кВ №103 по ул. 1-ая Инсарская, ул.2-ая Инсарская ГП Рузаевка протяженностью 3,3 км</t>
  </si>
  <si>
    <t>H_МЭК_014</t>
  </si>
  <si>
    <t>Реконструкция линии электропередачи напряжением 0,4 кВ от ТП 10/0,4 кВ №117 по ул. Пролетарская ГП Рузаевка протяженностью 1,2 км</t>
  </si>
  <si>
    <t>H_МЭК_015</t>
  </si>
  <si>
    <t>H_МЭК_016</t>
  </si>
  <si>
    <t>H_МЭК_017</t>
  </si>
  <si>
    <t>H_МЭК_018</t>
  </si>
  <si>
    <t>H_МЭК_019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</si>
  <si>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</si>
  <si>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</si>
  <si>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</si>
  <si>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</si>
  <si>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</si>
  <si>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</si>
  <si>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H_МЭК_053</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</si>
  <si>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</si>
  <si>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</si>
  <si>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</si>
  <si>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</si>
  <si>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</si>
  <si>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</si>
  <si>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</si>
  <si>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</si>
  <si>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</si>
  <si>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</si>
  <si>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</si>
  <si>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</si>
  <si>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</si>
  <si>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</si>
  <si>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</si>
  <si>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</si>
  <si>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</si>
  <si>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</si>
  <si>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H_МЭК_020</t>
  </si>
  <si>
    <t>Устройство шатровой крыши здания ГПП «ЛАЛ»</t>
  </si>
  <si>
    <t>H_МЭК_021</t>
  </si>
  <si>
    <t>H_МЭК_022</t>
  </si>
  <si>
    <t>Реконструкция отопления здания на ГПП 110/10 кВ ЛАЛ</t>
  </si>
  <si>
    <t>H_МЭК_023</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</si>
  <si>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</si>
  <si>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</si>
  <si>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</si>
  <si>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</si>
  <si>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</si>
  <si>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</si>
  <si>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</si>
  <si>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</si>
  <si>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</si>
  <si>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H_МЭК_024</t>
  </si>
  <si>
    <t>H_МЭК_025</t>
  </si>
  <si>
    <t>H_МЭК_026</t>
  </si>
  <si>
    <t>H_МЭК_027</t>
  </si>
  <si>
    <t>H_МЭК_028</t>
  </si>
  <si>
    <t>H_МЭК_029</t>
  </si>
  <si>
    <t>H_МЭК_030</t>
  </si>
  <si>
    <t>H_МЭК_031</t>
  </si>
  <si>
    <t>H_МЭК_032</t>
  </si>
  <si>
    <t>H_МЭК_033</t>
  </si>
  <si>
    <t>H_МЭК_034</t>
  </si>
  <si>
    <t>H_МЭК_035</t>
  </si>
  <si>
    <t>H_МЭК_036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</si>
  <si>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</si>
  <si>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</si>
  <si>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</si>
  <si>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</si>
  <si>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Использование лизинга:</t>
  </si>
  <si>
    <t>1.6.1</t>
  </si>
  <si>
    <t>H_МЭК_037</t>
  </si>
  <si>
    <t>финансовая аренда (лизинг) автотранспортных средств и спецтехники:</t>
  </si>
  <si>
    <t>финансовая аренда (лизинг) транспортных средств УАЗ – 390995-460-04 (7 мест) в количестве 5 ед.</t>
  </si>
  <si>
    <t>H_МЭК_038</t>
  </si>
  <si>
    <t>финансовая аренда (лизинг) транспортных средств УАЗ – 390945-480 (5 мест) в количестве 1 ед.</t>
  </si>
  <si>
    <t>H_МЭК_039</t>
  </si>
  <si>
    <t>H_МЭК_040</t>
  </si>
  <si>
    <t>финансовая аренда (лизинг) транспортных средств КАМАЗ 43-118-46 в количестве 1 ед.</t>
  </si>
  <si>
    <t>H_МЭК_041</t>
  </si>
  <si>
    <t>финансовая аренда (лизинг)  спецтехники автогидроподъемника ВС-18Т телескопического типа в количестве 1 ед.</t>
  </si>
  <si>
    <t>H_МЭК_042</t>
  </si>
  <si>
    <t>H_МЭК_043</t>
  </si>
  <si>
    <t>H_МЭК_044</t>
  </si>
  <si>
    <t>H_МЭК_045</t>
  </si>
  <si>
    <t>H_МЭК_046</t>
  </si>
  <si>
    <t>H_МЭК_047</t>
  </si>
  <si>
    <t>H_МЭК_048</t>
  </si>
  <si>
    <t>H_МЭК_049</t>
  </si>
  <si>
    <t>H_МЭК_050</t>
  </si>
  <si>
    <t>H_МЭК_051</t>
  </si>
  <si>
    <t xml:space="preserve"> на год 2020 год</t>
  </si>
  <si>
    <t xml:space="preserve"> на год 2021 год</t>
  </si>
  <si>
    <t xml:space="preserve"> на год 2022 год</t>
  </si>
  <si>
    <t xml:space="preserve"> на год 2023 год</t>
  </si>
  <si>
    <t xml:space="preserve"> на год 2024 год</t>
  </si>
  <si>
    <t>к приказу Минэнерго России</t>
  </si>
  <si>
    <t>от 5 мая 2016 г. № 380</t>
  </si>
  <si>
    <t>Идентификатор инвестиционного проекта</t>
  </si>
  <si>
    <t>Год начала  реализации инвестиционного проекта</t>
  </si>
  <si>
    <t>Год окончания реализации инвестиционного проекта</t>
  </si>
  <si>
    <t xml:space="preserve">Оценка полной стоимости инвестиционного проекта в прогнозных ценах соответствующих лет, млн рублей (с НДС) </t>
  </si>
  <si>
    <t>Краткое обоснование  корректировки утвержденного плана</t>
  </si>
  <si>
    <t xml:space="preserve">План </t>
  </si>
  <si>
    <t>Итого за период реализации инвестиционной программы
(план)</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</si>
  <si>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</si>
  <si>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</si>
  <si>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</si>
  <si>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</si>
  <si>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</si>
  <si>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1П,2С</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</si>
  <si>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</si>
  <si>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</si>
  <si>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</si>
  <si>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Оценка полной стоимости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</si>
  <si>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</si>
  <si>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</si>
  <si>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2020 год</t>
  </si>
  <si>
    <t>2021 год</t>
  </si>
  <si>
    <t>2022 год</t>
  </si>
  <si>
    <t>2023 год</t>
  </si>
  <si>
    <t>2024 год</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</si>
  <si>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</si>
  <si>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</si>
  <si>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</si>
  <si>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</si>
  <si>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</si>
  <si>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</si>
  <si>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</si>
  <si>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</si>
  <si>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
План</t>
  </si>
  <si>
    <t xml:space="preserve">
Предложение по корректировке утвержденного плана </t>
  </si>
  <si>
    <t>29.14</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</si>
  <si>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</si>
  <si>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</si>
  <si>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</si>
  <si>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</si>
  <si>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</si>
  <si>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</si>
  <si>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</si>
  <si>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</si>
  <si>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</si>
  <si>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</si>
  <si>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</si>
  <si>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</si>
  <si>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</si>
  <si>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</si>
  <si>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</si>
  <si>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</si>
  <si>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</si>
  <si>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</si>
  <si>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</si>
  <si>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</si>
  <si>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</si>
  <si>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</si>
  <si>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</si>
  <si>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</si>
  <si>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</si>
  <si>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</si>
  <si>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</si>
  <si>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</si>
  <si>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</si>
  <si>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</si>
  <si>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</si>
  <si>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</si>
  <si>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</si>
  <si>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</si>
  <si>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</si>
  <si>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</si>
  <si>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</si>
  <si>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</si>
  <si>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</si>
  <si>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</si>
  <si>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7.6.1</t>
  </si>
  <si>
    <t>7.6.2</t>
  </si>
  <si>
    <t>7.6.3</t>
  </si>
  <si>
    <t>7.6.4</t>
  </si>
  <si>
    <t>7.6.5</t>
  </si>
  <si>
    <t>7.6.6</t>
  </si>
  <si>
    <t>7.6.7</t>
  </si>
  <si>
    <t>7.10.1</t>
  </si>
  <si>
    <t>7.10.2</t>
  </si>
  <si>
    <t>7.10.3</t>
  </si>
  <si>
    <t>7.10.4</t>
  </si>
  <si>
    <t>7.10.5</t>
  </si>
  <si>
    <t>7.10.6</t>
  </si>
  <si>
    <t>7.10.7</t>
  </si>
  <si>
    <t>7.14.1</t>
  </si>
  <si>
    <t>7.14.2</t>
  </si>
  <si>
    <t>7.14.3</t>
  </si>
  <si>
    <t>7.14.4</t>
  </si>
  <si>
    <t>7.14.5</t>
  </si>
  <si>
    <t>7.14.6</t>
  </si>
  <si>
    <t>7.14.7</t>
  </si>
  <si>
    <t>9</t>
  </si>
  <si>
    <t>Приложение  № 5</t>
  </si>
  <si>
    <t>Форма 5. План ввода основных средств (с распределением по кварталам)</t>
  </si>
  <si>
    <t>I кв.</t>
  </si>
  <si>
    <t>II кв.</t>
  </si>
  <si>
    <t>III кв.</t>
  </si>
  <si>
    <t>IV кв.</t>
  </si>
  <si>
    <t>Итого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</si>
  <si>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</si>
  <si>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</si>
  <si>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</si>
  <si>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</si>
  <si>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</si>
  <si>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</si>
  <si>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</si>
  <si>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</si>
  <si>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</si>
  <si>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</si>
  <si>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</si>
  <si>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</si>
  <si>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</si>
  <si>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</si>
  <si>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</si>
  <si>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</si>
  <si>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</si>
  <si>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</si>
  <si>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</si>
  <si>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</si>
  <si>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</si>
  <si>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</si>
  <si>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</si>
  <si>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</si>
  <si>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</si>
  <si>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</si>
  <si>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</si>
  <si>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</si>
  <si>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</si>
  <si>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</si>
  <si>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</si>
  <si>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</si>
  <si>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</si>
  <si>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</si>
  <si>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</si>
  <si>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</si>
  <si>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</si>
  <si>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5.3.1</t>
  </si>
  <si>
    <t>5.3.2</t>
  </si>
  <si>
    <t>5.3.3</t>
  </si>
  <si>
    <t>5.3.4</t>
  </si>
  <si>
    <t>5.3.5</t>
  </si>
  <si>
    <t>5.4.1</t>
  </si>
  <si>
    <t>5.4.2</t>
  </si>
  <si>
    <t>5.4.3</t>
  </si>
  <si>
    <t>5.4.4</t>
  </si>
  <si>
    <t>5.4.5</t>
  </si>
  <si>
    <t>5.5.1</t>
  </si>
  <si>
    <t>5.5.2</t>
  </si>
  <si>
    <t>5.5.3</t>
  </si>
  <si>
    <t>5.5.4</t>
  </si>
  <si>
    <t>5.5.5</t>
  </si>
  <si>
    <t>5.5.6</t>
  </si>
  <si>
    <t>5.6.1</t>
  </si>
  <si>
    <t>5.6.2</t>
  </si>
  <si>
    <t>5.6.3</t>
  </si>
  <si>
    <t>5.6.4</t>
  </si>
  <si>
    <t>5.6.5</t>
  </si>
  <si>
    <t>5.6.6</t>
  </si>
  <si>
    <t>5.7.1</t>
  </si>
  <si>
    <t>5.7.2</t>
  </si>
  <si>
    <t>5.7.3</t>
  </si>
  <si>
    <t>5.7.4</t>
  </si>
  <si>
    <t>5.7.5</t>
  </si>
  <si>
    <t>5.7.6</t>
  </si>
  <si>
    <t>5.8.1</t>
  </si>
  <si>
    <t>5.8.2</t>
  </si>
  <si>
    <t>5.8.3</t>
  </si>
  <si>
    <t>5.8.4</t>
  </si>
  <si>
    <t>5.8.5</t>
  </si>
  <si>
    <t>5.8.6</t>
  </si>
  <si>
    <t>5.9.1</t>
  </si>
  <si>
    <t>5.9.2</t>
  </si>
  <si>
    <t>5.9.3</t>
  </si>
  <si>
    <t>5.9.4</t>
  </si>
  <si>
    <t>5.9.5</t>
  </si>
  <si>
    <t>5.9.6</t>
  </si>
  <si>
    <t>5.10.1</t>
  </si>
  <si>
    <t>5.10.2</t>
  </si>
  <si>
    <t>5.10.3</t>
  </si>
  <si>
    <t>5.10.4</t>
  </si>
  <si>
    <t>5.10.5</t>
  </si>
  <si>
    <t>5.10.6</t>
  </si>
  <si>
    <t>5.12.1</t>
  </si>
  <si>
    <t>5.12.2</t>
  </si>
  <si>
    <t>5.12.3</t>
  </si>
  <si>
    <t>5.12.4</t>
  </si>
  <si>
    <t>5.12.5</t>
  </si>
  <si>
    <t>5.12.6</t>
  </si>
  <si>
    <t>4 кв.</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</si>
  <si>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</si>
  <si>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</si>
  <si>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 xml:space="preserve">Итого за период реализации инвестиционной программы </t>
  </si>
  <si>
    <t>км ВЛ
 1-цеп</t>
  </si>
  <si>
    <t>км ВЛ
 2-цеп</t>
  </si>
  <si>
    <t>км КЛ</t>
  </si>
  <si>
    <t>6.4.1</t>
  </si>
  <si>
    <t>6.4.2</t>
  </si>
  <si>
    <t>6.4.3</t>
  </si>
  <si>
    <t>6.4.4</t>
  </si>
  <si>
    <t>6.4.5</t>
  </si>
  <si>
    <t>6.4.6</t>
  </si>
  <si>
    <t>6.4.7</t>
  </si>
  <si>
    <t>6.5.1</t>
  </si>
  <si>
    <t>6.5.2</t>
  </si>
  <si>
    <t>6.5.3</t>
  </si>
  <si>
    <t>6.5.4</t>
  </si>
  <si>
    <t>6.5.5</t>
  </si>
  <si>
    <t>6.5.6</t>
  </si>
  <si>
    <t>6.5.7</t>
  </si>
  <si>
    <t>6.6.1</t>
  </si>
  <si>
    <t>6.6.2</t>
  </si>
  <si>
    <t>6.6.3</t>
  </si>
  <si>
    <t>6.6.4</t>
  </si>
  <si>
    <t>6.6.5</t>
  </si>
  <si>
    <t>6.6.6</t>
  </si>
  <si>
    <t>6.6.7</t>
  </si>
  <si>
    <t>6.7.1</t>
  </si>
  <si>
    <t>6.7.2</t>
  </si>
  <si>
    <t>6.7.3</t>
  </si>
  <si>
    <t>6.7.4</t>
  </si>
  <si>
    <t>6.7.5</t>
  </si>
  <si>
    <t>6.7.6</t>
  </si>
  <si>
    <t>6.7.7</t>
  </si>
  <si>
    <t>6.8.1</t>
  </si>
  <si>
    <t>6.8.2</t>
  </si>
  <si>
    <t>6.8.3</t>
  </si>
  <si>
    <t>6.8.4</t>
  </si>
  <si>
    <t>6.8.5</t>
  </si>
  <si>
    <t>6.8.6</t>
  </si>
  <si>
    <t>6.8.7</t>
  </si>
  <si>
    <t>6.9.1</t>
  </si>
  <si>
    <t>6.9.2</t>
  </si>
  <si>
    <t>6.9.3</t>
  </si>
  <si>
    <t>6.9.4</t>
  </si>
  <si>
    <t>6.9.5</t>
  </si>
  <si>
    <t>6.9.6</t>
  </si>
  <si>
    <t>6.9.7</t>
  </si>
  <si>
    <t>6.10.1</t>
  </si>
  <si>
    <t>6.10.2</t>
  </si>
  <si>
    <t>6.10.3</t>
  </si>
  <si>
    <t>6.10.4</t>
  </si>
  <si>
    <t>6.10.5</t>
  </si>
  <si>
    <t>6.10.6</t>
  </si>
  <si>
    <t>6.10.7</t>
  </si>
  <si>
    <t>6.12.1</t>
  </si>
  <si>
    <t>6.12.2</t>
  </si>
  <si>
    <t>6.12.3</t>
  </si>
  <si>
    <t>6.12.4</t>
  </si>
  <si>
    <t>6.12.5</t>
  </si>
  <si>
    <t>6.12.6</t>
  </si>
  <si>
    <t>6.12.7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</si>
  <si>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</si>
  <si>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</si>
  <si>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</si>
  <si>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Приложение  № 9</t>
  </si>
  <si>
    <t>Форма 9. Краткое описание инвестиционной программы. Показатели энергетической эффективности</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</si>
  <si>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</si>
  <si>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______________________________________________________________________________________________________________________________________________________________________________________________________________</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</si>
  <si>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</si>
  <si>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</si>
  <si>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</si>
  <si>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</si>
  <si>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t>
  </si>
  <si>
    <t>Наименование вида объекта (оборудования, группы оборудования)</t>
  </si>
  <si>
    <t>4.1. …</t>
  </si>
  <si>
    <t>4.2. …</t>
  </si>
  <si>
    <t>4. …</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</si>
  <si>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</si>
  <si>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</si>
  <si>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</si>
  <si>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</si>
  <si>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</si>
  <si>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</si>
  <si>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</si>
  <si>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</si>
  <si>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</si>
  <si>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</si>
  <si>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</si>
  <si>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</si>
  <si>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</si>
  <si>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</si>
  <si>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</si>
  <si>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</si>
  <si>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</si>
  <si>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Приволжский ФО</t>
  </si>
  <si>
    <t>ГП Рузаевка</t>
  </si>
  <si>
    <t>АО "МЭК"</t>
  </si>
  <si>
    <t>не требуется</t>
  </si>
  <si>
    <t>местный</t>
  </si>
  <si>
    <t>-</t>
  </si>
  <si>
    <t>Приложение  № 11</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</si>
  <si>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</si>
  <si>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</si>
  <si>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</si>
  <si>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</si>
  <si>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</si>
  <si>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</si>
  <si>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</si>
  <si>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</si>
  <si>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</si>
  <si>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</si>
  <si>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</si>
  <si>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</si>
  <si>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</si>
  <si>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Схема и программа развития электроэнергетики субъекта Российской Федерации, утвержденные в год (X–1)</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</si>
  <si>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</si>
  <si>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</si>
  <si>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</si>
  <si>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</si>
  <si>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</si>
  <si>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</si>
  <si>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</si>
  <si>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</si>
  <si>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</si>
  <si>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</si>
  <si>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</si>
  <si>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</si>
  <si>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</si>
  <si>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</si>
  <si>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</si>
  <si>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</si>
  <si>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Дата</t>
  </si>
  <si>
    <t>Номер</t>
  </si>
  <si>
    <t>год</t>
  </si>
  <si>
    <t>квартал</t>
  </si>
  <si>
    <t>до</t>
  </si>
  <si>
    <t>после</t>
  </si>
  <si>
    <t>МВхА</t>
  </si>
  <si>
    <t>Дата контрольного замерного дня</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</si>
  <si>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</si>
  <si>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</si>
  <si>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 п/п</t>
  </si>
  <si>
    <t>Наименование показателя</t>
  </si>
  <si>
    <t>Единица измерения</t>
  </si>
  <si>
    <t xml:space="preserve">Среднее за 3 года значение фактических данных о реализации мероприятий по технологическому присоединению </t>
  </si>
  <si>
    <t>год 2017</t>
  </si>
  <si>
    <t>год 2020</t>
  </si>
  <si>
    <t>Факт 
(Предложение по корректировке плана)</t>
  </si>
  <si>
    <t>Наименование субъекта Российской Федерации</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</si>
  <si>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</si>
  <si>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</si>
  <si>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</si>
  <si>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 xml:space="preserve">          в том числе не предусматривающие выполнение работ со стороны сетевой организации</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</si>
  <si>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</si>
  <si>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</si>
  <si>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</si>
  <si>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</si>
  <si>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</si>
  <si>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1.1.2.3</t>
  </si>
  <si>
    <t>1.1.2.4</t>
  </si>
  <si>
    <t>Исполнено обязательств по договорам об осуществлении технологического присоединения к электрическим сетям за планируемый (истекший) год</t>
  </si>
  <si>
    <t>1.1.3.3</t>
  </si>
  <si>
    <t>1.1.3.4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</si>
  <si>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</si>
  <si>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</si>
  <si>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</si>
  <si>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</si>
  <si>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</si>
  <si>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</si>
  <si>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</si>
  <si>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</si>
  <si>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</si>
  <si>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</si>
  <si>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</si>
  <si>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</si>
  <si>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</si>
  <si>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</si>
  <si>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</si>
  <si>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</si>
  <si>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</si>
  <si>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</si>
  <si>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</si>
  <si>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</si>
  <si>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</si>
  <si>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1.2.1.3</t>
  </si>
  <si>
    <t>1.2.1.4</t>
  </si>
  <si>
    <t>1.2.2.3</t>
  </si>
  <si>
    <t>1.2.2.4</t>
  </si>
  <si>
    <t xml:space="preserve">          в том числе затраты на проектно-изыскательские работы</t>
  </si>
  <si>
    <t>1.2.4.3</t>
  </si>
  <si>
    <t>1.2.4.4</t>
  </si>
  <si>
    <t>1.2.5</t>
  </si>
  <si>
    <t>1.2.5.1</t>
  </si>
  <si>
    <t>1.2.5.2</t>
  </si>
  <si>
    <t>1.2.5.3</t>
  </si>
  <si>
    <t>1.2.6</t>
  </si>
  <si>
    <t>1.2.6.1</t>
  </si>
  <si>
    <t>1.2.6.2</t>
  </si>
  <si>
    <t>1.2.6.3</t>
  </si>
  <si>
    <r>
      <rPr>
        <vertAlign val="superscript"/>
        <sz val="11"/>
        <color indexed="8"/>
        <rFont val="Times New Roman"/>
        <family val="1"/>
        <charset val="204"/>
      </rP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</si>
  <si>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rPr>
        <vertAlign val="superscript"/>
        <sz val="11"/>
        <color indexed="8"/>
        <rFont val="Times New Roman"/>
        <family val="1"/>
        <charset val="204"/>
      </rPr>
      <t xml:space="preserve">2) </t>
    </r>
    <r>
      <rPr>
        <sz val="11"/>
        <color indexed="8"/>
        <rFont val="Times New Roman"/>
        <family val="1"/>
        <charset val="204"/>
      </rPr>
      <t>МВт максимальной мощности энергопринимающих устройств потребителей.</t>
    </r>
  </si>
  <si>
    <r>
      <rPr>
        <vertAlign val="superscript"/>
        <sz val="11"/>
        <color indexed="8"/>
        <rFont val="Times New Roman"/>
        <family val="1"/>
        <charset val="204"/>
      </rPr>
      <t xml:space="preserve">3) </t>
    </r>
    <r>
      <rPr>
        <sz val="11"/>
        <color indexed="8"/>
        <rFont val="Times New Roman"/>
        <family val="1"/>
        <charset val="204"/>
      </rPr>
      <t>Ячейки, в которых указано слово «нд», заполнению не подлежат.</t>
    </r>
  </si>
  <si>
    <r>
      <rPr>
        <vertAlign val="superscript"/>
        <sz val="11"/>
        <color indexed="8"/>
        <rFont val="Times New Roman"/>
        <family val="1"/>
        <charset val="204"/>
      </rP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</si>
  <si>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rPr>
        <vertAlign val="superscript"/>
        <sz val="11"/>
        <color indexed="8"/>
        <rFont val="Times New Roman"/>
        <family val="1"/>
        <charset val="204"/>
      </rP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</si>
  <si>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</si>
  <si>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</si>
  <si>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t>Индекс сметной стоимости</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</si>
  <si>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</si>
  <si>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</si>
  <si>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</si>
  <si>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</si>
  <si>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rPr>
        <vertAlign val="superscript"/>
        <sz val="11"/>
        <color indexed="8"/>
        <rFont val="Times New Roman"/>
        <family val="1"/>
        <charset val="204"/>
      </rPr>
      <t xml:space="preserve">1) </t>
    </r>
    <r>
      <rPr>
        <sz val="11"/>
        <color indexed="8"/>
        <rFont val="Times New Roman"/>
        <family val="1"/>
        <charset val="204"/>
      </rPr>
      <t>Определяется как (столбец ст. 3+ст. 4+ст. 5)/3.</t>
    </r>
  </si>
  <si>
    <r>
      <rPr>
        <vertAlign val="superscript"/>
        <sz val="11"/>
        <color indexed="8"/>
        <rFont val="Times New Roman"/>
        <family val="1"/>
        <charset val="204"/>
      </rP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</si>
  <si>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indexed="8"/>
        <rFont val="Times New Roman"/>
        <family val="1"/>
        <charset val="204"/>
      </rP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</si>
  <si>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rPr>
        <vertAlign val="superscript"/>
        <sz val="11"/>
        <color indexed="8"/>
        <rFont val="Times New Roman"/>
        <family val="1"/>
        <charset val="204"/>
      </rP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</si>
  <si>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rPr>
        <vertAlign val="superscript"/>
        <sz val="11"/>
        <color indexed="8"/>
        <rFont val="Times New Roman"/>
        <family val="1"/>
        <charset val="204"/>
      </rP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</si>
  <si>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rPr>
        <vertAlign val="superscript"/>
        <sz val="11"/>
        <color indexed="8"/>
        <rFont val="Times New Roman"/>
        <family val="1"/>
        <charset val="204"/>
      </rP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</si>
  <si>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Приложение  № 12</t>
  </si>
  <si>
    <t>Форма 12. Краткое описание инвестиционной программы. Обоснование необходимости реализации инвестиционных проектов</t>
  </si>
  <si>
    <t>Идентифика-
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</si>
  <si>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</si>
  <si>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</si>
  <si>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</si>
  <si>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</si>
  <si>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</si>
  <si>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</si>
  <si>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</si>
  <si>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</si>
  <si>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</si>
  <si>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</si>
  <si>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</si>
  <si>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</si>
  <si>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</si>
  <si>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</si>
  <si>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</si>
  <si>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</si>
  <si>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</si>
  <si>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</si>
  <si>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</si>
  <si>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</si>
  <si>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</si>
  <si>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</si>
  <si>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 –)</t>
  </si>
  <si>
    <t>регламентов рынков электрической энергии  (+; –)</t>
  </si>
  <si>
    <t>До</t>
  </si>
  <si>
    <t>После</t>
  </si>
  <si>
    <t>технического освидетельст-вования (+; –)</t>
  </si>
  <si>
    <t>технического обследования (+; –)</t>
  </si>
  <si>
    <t>Технологических нарушений не было</t>
  </si>
  <si>
    <t>Предписаний не было</t>
  </si>
  <si>
    <t>–</t>
  </si>
  <si>
    <t>+</t>
  </si>
  <si>
    <t>Замена неизолированного  провода на СИП, замена деревянных опор на ж/б</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</si>
  <si>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</si>
  <si>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</si>
  <si>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</si>
  <si>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</si>
  <si>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</si>
  <si>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r>
      <rPr>
        <sz val="10"/>
        <rFont val="Times New Roman"/>
        <family val="1"/>
        <charset val="204"/>
      </rP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r>
    <r>
      <rPr>
        <vertAlign val="superscript"/>
        <sz val="10"/>
        <rFont val="Times New Roman"/>
        <family val="1"/>
        <charset val="204"/>
      </rPr>
      <t xml:space="preserve">1)
</t>
    </r>
    <r>
      <rPr>
        <sz val="10"/>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</si>
  <si>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rPr>
        <sz val="10"/>
        <rFont val="Times New Roman"/>
        <family val="1"/>
        <charset val="204"/>
      </rPr>
      <t>Схема и программа развития электроэнергетики субъекта Российской Федерации, утвержденные в год (X–1)</t>
    </r>
    <r>
      <rPr>
        <vertAlign val="superscript"/>
        <sz val="10"/>
        <rFont val="Times New Roman"/>
        <family val="1"/>
        <charset val="204"/>
      </rPr>
      <t xml:space="preserve">1) </t>
    </r>
    <r>
      <rPr>
        <sz val="10"/>
        <rFont val="Times New Roman"/>
        <family val="1"/>
        <charset val="204"/>
      </rPr>
      <t>(схема теплоснабжения поселения (городского округа), утвержденная органом местного самоуправления)</t>
    </r>
  </si>
  <si>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</si>
  <si>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r>
      <rPr>
        <sz val="10"/>
        <rFont val="Times New Roman"/>
        <family val="1"/>
        <charset val="204"/>
      </rPr>
      <t>Срок ввода объекта в эксплуатацию, предусмотренный схемой и программой развития электроэнергетики субъекта Российской Федерации, утвержденные в год (X–1)</t>
    </r>
    <r>
      <rPr>
        <vertAlign val="superscript"/>
        <sz val="10"/>
        <rFont val="Times New Roman"/>
        <family val="1"/>
        <charset val="204"/>
      </rPr>
      <t>1)</t>
    </r>
    <r>
      <rPr>
        <sz val="10"/>
        <rFont val="Times New Roman"/>
        <family val="1"/>
        <charset val="204"/>
      </rPr>
      <t xml:space="preserve"> 
(схемой теплоснабжения поселения (городского округа), утвержденной органом местного самоуправления), год</t>
    </r>
  </si>
  <si>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</si>
  <si>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</si>
  <si>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</si>
  <si>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Наименование инвестиционного проекта</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</si>
  <si>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</si>
  <si>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</si>
  <si>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</si>
  <si>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</si>
  <si>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</si>
  <si>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</si>
  <si>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</si>
  <si>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</si>
  <si>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</si>
  <si>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Мощность трансформаторной подстанции, МВА</t>
  </si>
  <si>
    <t>Протяженность линии электропередач, км</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</si>
  <si>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</si>
  <si>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</si>
  <si>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</si>
  <si>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</si>
  <si>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</si>
  <si>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</si>
  <si>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</si>
  <si>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</si>
  <si>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</si>
  <si>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Обновление автотранспортного парка</t>
  </si>
  <si>
    <t>Обновление парка спецтехики</t>
  </si>
  <si>
    <t>договор финансовой аренды (лизинга) №004-17 от 13.03.2017</t>
  </si>
  <si>
    <t>договор финансовой аренды (лизинга) №005-17 от 13.03.2017</t>
  </si>
  <si>
    <t>договор финансовой аренды (лизинга) №018-17 от 04.05.2017</t>
  </si>
  <si>
    <t>договор финансовой аренды (лизинга) №019-17 от 04.05.2017</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</si>
  <si>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</si>
  <si>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</si>
  <si>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</si>
  <si>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</si>
  <si>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</si>
  <si>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</si>
  <si>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</si>
  <si>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</si>
  <si>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</si>
  <si>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</si>
  <si>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</si>
  <si>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</si>
  <si>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</si>
  <si>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</si>
  <si>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</si>
  <si>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</si>
  <si>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</si>
  <si>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</si>
  <si>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</si>
  <si>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</si>
  <si>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</si>
  <si>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</si>
  <si>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</si>
  <si>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</si>
  <si>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</si>
  <si>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</si>
  <si>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Инвестиционная программа _______________________________________________</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</si>
  <si>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</si>
  <si>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</si>
  <si>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</si>
  <si>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</si>
  <si>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</si>
  <si>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</si>
  <si>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</si>
  <si>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</si>
  <si>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ВСЕГО в пересечении инвестиционной программе, в том числе:</t>
  </si>
  <si>
    <t>Замена ОД КЗ на вакуумные выключатели в ячейке 110 кВ ГПП «Висмут» в количестве 2 шт.</t>
  </si>
  <si>
    <t>Реконструкция линии электропередачи напряжением 0,4 кВ от ТП 10/0,4 кВ №324 по ул. Крупской ГП Рузаевка протяженностью 1,2 км</t>
  </si>
  <si>
    <t>Реконструкция линии электропередачи напряжением 0,4 кВ от ТП 10/0,4 кВ №222 по ул. 5-ый Закирпичный переулок ГП Рузаевка протяженностью 0,54 км</t>
  </si>
  <si>
    <t>Реконструкция линии электропередачи напряжением 0,4 кВ от ТП 10/0,4 кВ №309 по ул.Октябрьская ГП Рузаевка протяженностью 0,9 км</t>
  </si>
  <si>
    <t>Реконструкция линии электропередачи напряжением 0,4 кВ от ТП 10/0,4 кВ №1201 по ул.Мира ГП Рузаевка протяженностью 0,9 км</t>
  </si>
  <si>
    <t>Реконструкция линии электропередачи напряжением 0,4 кВ от ТП 10/0,4 кВ №32 по ул.Пер.Титова ГП Рузаевка протяженностью 0,7 км</t>
  </si>
  <si>
    <t>Реконструкция линии электропередачи напряжением 10кВ №311 (отпайка на ТП 10/0,4 кВ №309) и перевод ее в кабельную линию протяженностью 0,17 км</t>
  </si>
  <si>
    <t>Реконструкция линии электропередачи напряжением 10кВ №114, от ТП 10/0,4 кВ №110 до ТП 10/0,4 кВ №114 протяженностью 0,4 км</t>
  </si>
  <si>
    <t>Реконструкция линии электропередачи напряжением 10кВ №311, от ТП 10/0,4 кВ №332 до ТП 10/0,4 кВ №311 протяженностью 0,8 км</t>
  </si>
  <si>
    <t xml:space="preserve">Устройство шатровой крыши здания РПБ РЭС </t>
  </si>
  <si>
    <t>Реконструкция здания «Маслохозяйства» ГПП «ЛАЛ»</t>
  </si>
  <si>
    <t>Строительство КТП 10/0,4 кВ по ул.Тургенева ГП Рузаевка мощностью 250 кВА</t>
  </si>
  <si>
    <t>Строительство КТП 10/0,4 кВ по ул.Лермонтова, 18 ГП Рузаевка мощностью 250 кВА</t>
  </si>
  <si>
    <t>Строительство КТП 10/0,4 кВ по ул.Лермонтова, 71 ГП Рузаевка мощностью 250 кВА</t>
  </si>
  <si>
    <t>Строительство КТП 10/0,4 кВ по ул.Байкузова, 5 ГП Рузаевка мощностью 250 кВА</t>
  </si>
  <si>
    <t>Строительство КТП 10/0,4 кВ в пересечении ул.Луначарского – ул. Пушкина ГП Рузаевка мощностью 250 кВА</t>
  </si>
  <si>
    <t>Строительство КТП 10/0,4 кВ в пересечении ул. Зеленая – ул. Беднодемьяновская ГП Рузаевка мощностью 250 кВА</t>
  </si>
  <si>
    <t>Строительство КТП 10/0,4 кВ по ул.2-ой Закирпичный переулок, 16 ГП Рузаевка мощностью 250 кВА</t>
  </si>
  <si>
    <t>Строительство КТП 10/0,4 кВ по ул.Мельничная 48 ГП Рузаевка мощностью 250 кВА</t>
  </si>
  <si>
    <t>Строительство КТП 10/0,4 кВ в пересечении ул. Ленина – ул. Кирова ГП Рузаевка  мощностью 250 кВА</t>
  </si>
  <si>
    <t>Строительство КТП 10/0,4 кВ по ул.Толбухина ГП Рузаевка мощностью 100 кВА</t>
  </si>
  <si>
    <t>Строительство КТП 10/0,4 кВ в пересечении ул.Фадеева – ул. Макаренко ГП Рузаевка мощностью 250 кВА</t>
  </si>
  <si>
    <t>Строительство КТП 10/0,4 кВ в пересечении ул.Первомайская – ул. Закирпичная ГП Рузаевка мощностью 250 кВА</t>
  </si>
  <si>
    <t>Строительство КТП 10/0,4 кВ в пересечении ул. Октябрьская – ул. Интернациональная ГП Рузаевка мощностью 250 кВА</t>
  </si>
  <si>
    <t>Строительство КТП 10/0,4 кВ в пересечении ул.Полежаева – ул. Чапаева ГП Рузаевка мощностью 250 кВА</t>
  </si>
  <si>
    <t>Строительство КТП 10/0,4 кВ в пересечении ул.Локомотивная – ул. Царева ГП Рузаевка мощностью 250 кВА</t>
  </si>
  <si>
    <t>Строительство КТП 10/0,4 кВ в пересечении ул. Пугачевская – ул. Октябрьская ГП Рузаевка мощностью 250 кВА</t>
  </si>
  <si>
    <t>Строительство КТП 10/0,4 кВ в пересечении ул. Петрова – ул. Зеленая ГП Рузаевка мощностью 250 кВА</t>
  </si>
  <si>
    <t>Строительство кабельной линии напряжением 10 кВ до  КТП 10/0,4 кВ по ул.Тургенева ГП Рузаевка протяженностью 0,05 км</t>
  </si>
  <si>
    <t>Строительство кабельной линии напряжением 10 кВ до  КТП 10/0,4 кВ по ул.Лермонтова, 18 ГП Рузаевка протяженностью 0,35 км</t>
  </si>
  <si>
    <t>Строительство кабельной линии напряжением 10 кВ до  КТП 10/0,4 кВ по ул.Лермонтова, 71 ГП Рузаевка протяженностью 0,45 км</t>
  </si>
  <si>
    <t>Строительство кабельной линии напряжением 10 кВ до  КТП 10/0,4 кВ по ул.Байкузова, 5 ГП Рузаевка протяженностью 0,15 км</t>
  </si>
  <si>
    <t>Строительство кабельной линии напряжением 10 кВ до  КТП 10/0,4 кВ в пересечении ул.Луначарского – ул. Пушкина ГП Рузаевка протяженностью 0,05 км</t>
  </si>
  <si>
    <t>Строительство кабельной линии напряжением 10 кВ до  КТП 10/0,4 кВ в пересечении ул. Зеленая – ул. Беднодемьяновская ГП Рузаевка протяженностью 0,15 км</t>
  </si>
  <si>
    <t>Строительство кабельной линии напряжением 10 кВ до  КТП 10/0,4 кВ по ул.2-ой Закирпичный переулок, 16 ГП Рузаевка протяженностью 0,12 км</t>
  </si>
  <si>
    <t>Строительство кабельной линии напряжением 10 кВ до  КТП 10/0,4 кВ по ул.2-ая Мельничная 48 ГП Рузаевка протяженностью 0,2 км</t>
  </si>
  <si>
    <t>Строительство кабельной линии напряжением 10 кВ до  КТП 10/0,4 кВ в пересечении ул. Ленина – ул. Кирова ГП Рузаевка протяженностью 0,12 км</t>
  </si>
  <si>
    <t>Строительство кабельной линии напряжением 10 кВ до  КТП 10/0,4 кВ по ул.Толбухина ГП Рузаевка протяженностью 0,1 км</t>
  </si>
  <si>
    <t>H_МЭК_054</t>
  </si>
  <si>
    <t>Строительство кабельной линии напряжением 10 кВ до  КТП 10/0,4 кВ в пересечении ул.Фадеева – ул. Макаренко ГП Рузаевка протяженностью 0,22 км</t>
  </si>
  <si>
    <t>H_МЭК_055</t>
  </si>
  <si>
    <t>Строительство кабельной линии напряжением 10 кВ до  КТП 10/0,4 кВ в пересечении ул.Первомайская – ул. Закирпичная ГП Рузаевка протяженностью 0,5 км</t>
  </si>
  <si>
    <t>H_МЭК_056</t>
  </si>
  <si>
    <t>Строительство кабельной линии напряжением 10 кВ до  КТП 10/0,4 кВ в пересечении ул. Октябрьская – ул. Интернациональная ГП Рузаевка протяженностью 0,05 км</t>
  </si>
  <si>
    <t>H_МЭК_057</t>
  </si>
  <si>
    <t>Строительство кабельной линии напряжением 10 кВ до  КТП 10/0,4 кВ в пересечении ул.Полежаева – ул. Чапаева ГП Рузаевка протяженностью 0,05 км</t>
  </si>
  <si>
    <t>H_МЭК_058</t>
  </si>
  <si>
    <t>Строительство кабельной линии напряжением 10 кВ до  КТП 10/0,4 кВ в пересечении ул.Локомотивная – ул. Царева ГП Рузаевка протяженностью 0,25 км</t>
  </si>
  <si>
    <t>H_МЭК_059</t>
  </si>
  <si>
    <t>Строительство кабельной линии напряжением 10 кВ до  КТП 10/0,4 кВ в пересечении ул. Пугачевская – ул. Октябрьская ГП Рузаевка протяженностью 0,05 км</t>
  </si>
  <si>
    <t>H_МЭК_060</t>
  </si>
  <si>
    <t>Строительство кабельной линии напряжением 10 кВ до  КТП 10/0,4 кВ в пересечении ул. Петрова– ул. Зеленая ГП Рузаевка протяженностью 0,05 км</t>
  </si>
  <si>
    <t>H_МЭК_061</t>
  </si>
  <si>
    <t>Строительство кабельной линии напряжением 10 кВ до  КТП 10/0,4 кВ по ул. 1-ый Запрудный переулок ГП Рузаевка протяженностью 0,4 км</t>
  </si>
  <si>
    <t>H_МЭК_062</t>
  </si>
  <si>
    <t>Строительство воздушной линии электропередачи с самонесущими изолированными проводами напряжением 0,4кВ от КТП 10/0,4кВ по ул. Тургенева ГП Рузаевка протяженностью 0,26 км</t>
  </si>
  <si>
    <t>H_МЭК_063</t>
  </si>
  <si>
    <t>Строительство воздушной линии электропередачи с самонесущими изолированными проводами напряжением 0,4кВ от КТП 10/0,4кВ по ул.Лермонтова,18 ГП Рузаевка протяженностью 0,25 км</t>
  </si>
  <si>
    <t>H_МЭК_064</t>
  </si>
  <si>
    <t>Строительство воздушной линии электропередачи с самонесущими изолированными проводами напряжением 0,4кВ от КТП 10/0,4кВ по ул.Лермонтова,71 ГП Рузаевка протяженностью 0,2 км</t>
  </si>
  <si>
    <t>H_МЭК_065</t>
  </si>
  <si>
    <t>Строительство воздушной линии электропередачи с самонесущими изолированными проводами напряжением 0,4кВ от КТП 10/0,4кВ по ул.Байкузова, 5 ГП Рузаевка протяженностью 0,12 км</t>
  </si>
  <si>
    <t>H_МЭК_066</t>
  </si>
  <si>
    <t>Строительство воздушной линии электропередачи с самонесущими изолированными проводами напряжением 0,4кВ от КТП 10/0,4кВ в пересечении ул.Луначарского - ул.Пушкина ГП Рузаевка протяженностью 0,12 км</t>
  </si>
  <si>
    <t>H_МЭК_067</t>
  </si>
  <si>
    <t>Строительство воздушной линии электропередачи с самонесущими изолированными проводами напряжением 0,4кВ от КТП 10/0,4кВ в пересечении ул.Зеленая - ул.Беднодемьяновская ГП Рузаевка протяженностью 0,12 км</t>
  </si>
  <si>
    <t>H_МЭК_068</t>
  </si>
  <si>
    <t>Строительство воздушной линии электропередачи с самонесущими изолированными проводами напряжением 0,4кВ от КТП 10/0,4кВ по ул.2-ой Закирпичный переулок,16 ГП Рузаевка протяженностью 0,2 км</t>
  </si>
  <si>
    <t>H_МЭК_069</t>
  </si>
  <si>
    <t>Строительство воздушной линии электропередачи с самонесущими изолированными проводами напряжением 0,4кВ от КТП 10/0,4кВ по ул.2-ая Мельничная ГП Рузаевка протяженностью 0,12 км</t>
  </si>
  <si>
    <t>H_МЭК_070</t>
  </si>
  <si>
    <t>Строительство воздушной линии электропередачи с самонесущими изолированными проводами напряжением 0,4кВ от КТП 10/0,4кВ в пересечении ул.Ленина - ул.Кирова ГП Рузаевка протяженностью 0,2 км</t>
  </si>
  <si>
    <t>H_МЭК_071</t>
  </si>
  <si>
    <t>Строительство воздушной линии электропередачи с самонесущими изолированными проводами напряжением 0,4кВ от КТП 10/0,4кВ по ул.Толбухина ГП Рузаевка протяженностью 0,2 км</t>
  </si>
  <si>
    <t>H_МЭК_072</t>
  </si>
  <si>
    <t>Строительство воздушной линии электропередачи с самонесущими изолированными проводами напряжением 0,4кВ от КТП 10/0,4кВ в пересечении ул.Фадеева - ул.Макаренко ГП Рузаевка протяженностью 0,12 км</t>
  </si>
  <si>
    <t>H_МЭК_073</t>
  </si>
  <si>
    <t>Строительство воздушной линии электропередачи с самонесущими изолированными проводами напряжением 0,4кВ от КТП 10/0,4кВ в пересечении ул.Первомайская - ул.Закирпичная ГП Рузаевка протяженностью 0,12 км</t>
  </si>
  <si>
    <t>H_МЭК_074</t>
  </si>
  <si>
    <t>Строительство воздушной линии электропередачи с самонесущими изолированными проводами напряжением 0,4кВ от КТП 10/0,4кВ в пересечении ул.Октябрьская - ул.Интернациональная ГП Рузаевка протяженностью 0,12 км</t>
  </si>
  <si>
    <t>H_МЭК_075</t>
  </si>
  <si>
    <t>Строительство воздушной линии электропередачи с самонесущими изолированными проводами напряжением 0,4кВ от КТП 10/0,4кВ в пересечении ул.Полежаева — ул.Чапаева ГП Рузаевка протяженностью 0,12 км</t>
  </si>
  <si>
    <t>H_МЭК_076</t>
  </si>
  <si>
    <t>Строительство воздушной линии электропередачи с самонесущими изолированными проводами напряжением 0,4кВ от КТП 10/0,4кВ в пересечении ул.Локомотивная - ул.Царева ГП Рузаевка протяженностью 0,12 км</t>
  </si>
  <si>
    <t>H_МЭК_077</t>
  </si>
  <si>
    <t>Строительство воздушной линии электропередачи с самонесущими изолированными проводами напряжением 0,4кВ от КТП 10/0,4кВ в пересечении ул.Пугачевская - ул.Октябрьская ГП Рузаевка протяженностью 0,12 км</t>
  </si>
  <si>
    <t>H_МЭК_078</t>
  </si>
  <si>
    <t>Строительство воздушной линии электропередачи с самонесущими изолированными проводами напряжением 0,4кВ от КТП 10/0,4кВ в пересечении ул.Петрова - ул.Зеленая ГП Рузаевка протяженностью 0,15 км</t>
  </si>
  <si>
    <t>H_МЭК_079</t>
  </si>
  <si>
    <t>Лизинг</t>
  </si>
  <si>
    <t>H_МЭК_080</t>
  </si>
  <si>
    <t>Приложение  № 17</t>
  </si>
  <si>
    <t>Форма 17. Краткое описание инвестиционной программы. Индексы-дефляторы инвестиций в основной капитал (капитальных вложений)</t>
  </si>
  <si>
    <t>Наименование</t>
  </si>
  <si>
    <t xml:space="preserve">Наименование документа — источника данных </t>
  </si>
  <si>
    <t>Реквизиты документа</t>
  </si>
  <si>
    <t>Годы</t>
  </si>
  <si>
    <t xml:space="preserve"> 2017 год</t>
  </si>
  <si>
    <t xml:space="preserve"> 2018 год</t>
  </si>
  <si>
    <t xml:space="preserve"> 2019 год</t>
  </si>
  <si>
    <t xml:space="preserve"> 2020 год</t>
  </si>
  <si>
    <t xml:space="preserve"> 2021 год</t>
  </si>
  <si>
    <t xml:space="preserve"> 2022 год</t>
  </si>
  <si>
    <t xml:space="preserve"> 2023 год</t>
  </si>
  <si>
    <t xml:space="preserve"> 2024 год</t>
  </si>
  <si>
    <t>Индексы-дефляторы, предусмотренные прогнозом социально-экономического развития Российской Федерации на среднесрочный период (в %, к предыдущему году)</t>
  </si>
  <si>
    <t>Приложение  № 18</t>
  </si>
  <si>
    <t>Форма 18. Значения целевых показателей, установленные для целей формирования инвестиционной программы</t>
  </si>
  <si>
    <t>Наименование  субъекта Российской Федерации __________________________________________________</t>
  </si>
  <si>
    <t>_______________________________________________________________________________________________________________________________________</t>
  </si>
  <si>
    <t>Наименование целевого показателя</t>
  </si>
  <si>
    <t>Единицы измерения</t>
  </si>
  <si>
    <t>к-т</t>
  </si>
  <si>
    <t>Показатель уровня качества осуществляемого технологического присоединения</t>
  </si>
  <si>
    <t xml:space="preserve">                                                                  </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</si>
  <si>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</si>
  <si>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</si>
  <si>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</si>
  <si>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млн рублей</t>
  </si>
  <si>
    <t>Показатель</t>
  </si>
  <si>
    <t>3.3</t>
  </si>
  <si>
    <t>3.4</t>
  </si>
  <si>
    <t>3.5</t>
  </si>
  <si>
    <t>3.6</t>
  </si>
  <si>
    <t>3.7</t>
  </si>
  <si>
    <t>I</t>
  </si>
  <si>
    <t>Собственные средства всего, в том числе:</t>
  </si>
  <si>
    <t>Прибыль, направляемая на инвестиции, в том числе:</t>
  </si>
  <si>
    <t>прочая прибыль</t>
  </si>
  <si>
    <t>Амортизация основных средств всего, в том числе:</t>
  </si>
  <si>
    <t>оказание услуг по передаче электрической энергии</t>
  </si>
  <si>
    <t>недоиспользованная амортизация прошлых лет всего, в том числе:</t>
  </si>
  <si>
    <t>1.4.1</t>
  </si>
  <si>
    <t>II</t>
  </si>
  <si>
    <t>2.1</t>
  </si>
  <si>
    <t>Кредиты</t>
  </si>
  <si>
    <t>2.2</t>
  </si>
  <si>
    <t>Облигационные займы</t>
  </si>
  <si>
    <t>2.3</t>
  </si>
  <si>
    <t>2.4</t>
  </si>
  <si>
    <t>Займы организаций</t>
  </si>
  <si>
    <t>2.5</t>
  </si>
  <si>
    <t>2.5.1</t>
  </si>
  <si>
    <t>2.5.1.1</t>
  </si>
  <si>
    <t>2.5.2</t>
  </si>
  <si>
    <t>2.5.2.1</t>
  </si>
  <si>
    <t>2.6</t>
  </si>
  <si>
    <t>Использование лизинга</t>
  </si>
  <si>
    <t>2.7</t>
  </si>
  <si>
    <t>год 2021</t>
  </si>
  <si>
    <t>год 2022</t>
  </si>
  <si>
    <t>год 2023</t>
  </si>
  <si>
    <t>год 2024</t>
  </si>
  <si>
    <t>строительство воздушных линий, на уровне напряжения 0.4-10 кВ</t>
  </si>
  <si>
    <t>строительство воздушных линий, на уровне напряжения 10 кВ (сечение СИП 3 3х95 мм²)</t>
  </si>
  <si>
    <t>27.5</t>
  </si>
  <si>
    <t>27.6</t>
  </si>
  <si>
    <t>27.7</t>
  </si>
  <si>
    <t>27.8</t>
  </si>
  <si>
    <t>27.9</t>
  </si>
  <si>
    <t>27.10</t>
  </si>
  <si>
    <t>27.12</t>
  </si>
  <si>
    <t>21.38</t>
  </si>
  <si>
    <t>21.39</t>
  </si>
  <si>
    <t>21.40</t>
  </si>
  <si>
    <t>6.6.8</t>
  </si>
  <si>
    <t>6.6.9</t>
  </si>
  <si>
    <t>6.6.10</t>
  </si>
  <si>
    <t>6.6.11</t>
  </si>
  <si>
    <t>6.6.12</t>
  </si>
  <si>
    <t>6.6.13</t>
  </si>
  <si>
    <t>6.6.14</t>
  </si>
  <si>
    <t>6.8.8</t>
  </si>
  <si>
    <t>6.8.9</t>
  </si>
  <si>
    <t>6.8.10</t>
  </si>
  <si>
    <t>6.8.11</t>
  </si>
  <si>
    <t>6.8.12</t>
  </si>
  <si>
    <t>6.8.13</t>
  </si>
  <si>
    <t>6.8.14</t>
  </si>
  <si>
    <t>4.5.1</t>
  </si>
  <si>
    <t>4.5.2</t>
  </si>
  <si>
    <t>4.5.3</t>
  </si>
  <si>
    <t>4.5.4</t>
  </si>
  <si>
    <t>4.5.5</t>
  </si>
  <si>
    <t>4.5.6</t>
  </si>
  <si>
    <t>4.6.1</t>
  </si>
  <si>
    <t>4.6.2</t>
  </si>
  <si>
    <t>4.6.3</t>
  </si>
  <si>
    <t>4.6.4</t>
  </si>
  <si>
    <t>4.6.5</t>
  </si>
  <si>
    <t>4.6.6</t>
  </si>
  <si>
    <t>4.7.1</t>
  </si>
  <si>
    <t>4.7.2</t>
  </si>
  <si>
    <t>4.7.3</t>
  </si>
  <si>
    <t>4.7.4</t>
  </si>
  <si>
    <t>4.7.5</t>
  </si>
  <si>
    <t>4.7.6</t>
  </si>
  <si>
    <t>4.8.1</t>
  </si>
  <si>
    <t>4.8.2</t>
  </si>
  <si>
    <t>4.8.3</t>
  </si>
  <si>
    <t>4.8.4</t>
  </si>
  <si>
    <t>4.8.5</t>
  </si>
  <si>
    <t>4.8.6</t>
  </si>
  <si>
    <t>4.9.1</t>
  </si>
  <si>
    <t>4.9.2</t>
  </si>
  <si>
    <t>4.9.3</t>
  </si>
  <si>
    <t>4.9.4</t>
  </si>
  <si>
    <t>4.9.5</t>
  </si>
  <si>
    <t>4.9.6</t>
  </si>
  <si>
    <t>4.9.7</t>
  </si>
  <si>
    <t>4.9.8</t>
  </si>
  <si>
    <t>4.9.9</t>
  </si>
  <si>
    <t>4.9.10</t>
  </si>
  <si>
    <t>4.9.11</t>
  </si>
  <si>
    <t>4.9.12</t>
  </si>
  <si>
    <t>5.5.7</t>
  </si>
  <si>
    <t>5.6.7</t>
  </si>
  <si>
    <t>5.7.7</t>
  </si>
  <si>
    <t>5.8.7</t>
  </si>
  <si>
    <t>5.9.7</t>
  </si>
  <si>
    <t>1.6.1.2</t>
  </si>
  <si>
    <t>1.6.1.2.1</t>
  </si>
  <si>
    <t>1.6.1.2.2</t>
  </si>
  <si>
    <t>1.6.1.2.3</t>
  </si>
  <si>
    <t>1.6.1.2.4</t>
  </si>
  <si>
    <t>1.1.3.1.1</t>
  </si>
  <si>
    <t>1.1.3.1.2</t>
  </si>
  <si>
    <t>1.1.3.1.3</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</si>
  <si>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</si>
  <si>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r>
      <t>нд</t>
    </r>
    <r>
      <rPr>
        <vertAlign val="superscript"/>
        <sz val="10"/>
        <color indexed="8"/>
        <rFont val="Times New Roman"/>
        <family val="1"/>
        <charset val="204"/>
      </rPr>
      <t>3)</t>
    </r>
  </si>
  <si>
    <r>
      <t>шт.</t>
    </r>
    <r>
      <rPr>
        <vertAlign val="superscript"/>
        <sz val="10"/>
        <color indexed="8"/>
        <rFont val="Times New Roman"/>
        <family val="1"/>
        <charset val="204"/>
      </rPr>
      <t>1)</t>
    </r>
  </si>
  <si>
    <r>
      <t>МВт</t>
    </r>
    <r>
      <rPr>
        <vertAlign val="superscript"/>
        <sz val="10"/>
        <color indexed="8"/>
        <rFont val="Times New Roman"/>
        <family val="1"/>
        <charset val="204"/>
      </rPr>
      <t>2)</t>
    </r>
  </si>
  <si>
    <r>
      <t>Другое</t>
    </r>
    <r>
      <rPr>
        <vertAlign val="superscript"/>
        <sz val="10"/>
        <color indexed="8"/>
        <rFont val="Times New Roman"/>
        <family val="1"/>
        <charset val="204"/>
      </rPr>
      <t>5)</t>
    </r>
  </si>
  <si>
    <r>
      <t>…</t>
    </r>
    <r>
      <rPr>
        <vertAlign val="superscript"/>
        <sz val="10"/>
        <color indexed="8"/>
        <rFont val="Times New Roman"/>
        <family val="1"/>
        <charset val="204"/>
      </rPr>
      <t>4)</t>
    </r>
  </si>
  <si>
    <t>строительство воздушных линий, на уровне напряжения 0,4-10 кВ</t>
  </si>
  <si>
    <t>строительство кабельных линий, на уровне напряжения 0,4-10 кВ</t>
  </si>
  <si>
    <t>строительство кабельных линий, на уровне напряжения 0,4 кВ (кабелем 4х120 мм2)</t>
  </si>
  <si>
    <t>строительство кабельных линий, на уровне напряжения 10 кВ (кабелем 3х70)</t>
  </si>
  <si>
    <r>
      <t>Среднее за 3 года значение фактических показателей мощности, протяженности, кВт (км)</t>
    </r>
    <r>
      <rPr>
        <vertAlign val="superscript"/>
        <sz val="10"/>
        <color indexed="8"/>
        <rFont val="Times New Roman"/>
        <family val="1"/>
        <charset val="204"/>
      </rPr>
      <t>1)</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</si>
  <si>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0"/>
        <color indexed="8"/>
        <rFont val="Times New Roman"/>
        <family val="1"/>
        <charset val="204"/>
      </rPr>
      <t>4)</t>
    </r>
    <r>
      <rPr>
        <sz val="10"/>
        <color indexed="8"/>
        <rFont val="Times New Roman"/>
        <family val="1"/>
        <charset val="204"/>
      </rPr>
      <t xml:space="preserve"> [п. 1.1.1+п. 1.1.2+п. 1.1.3+
п. 1.1.4+п. 1.1.5]:</t>
    </r>
  </si>
  <si>
    <r>
      <t>строительство воздушных линий, на уровне напряжения 0.4 кВ (сечение СИП 4 4х16 мм</t>
    </r>
    <r>
      <rPr>
        <sz val="10"/>
        <color indexed="8"/>
        <rFont val="Calibri"/>
        <family val="2"/>
        <charset val="204"/>
      </rPr>
      <t>²</t>
    </r>
    <r>
      <rPr>
        <sz val="10"/>
        <color indexed="8"/>
        <rFont val="Times New Roman"/>
        <family val="1"/>
        <charset val="204"/>
      </rPr>
      <t>)</t>
    </r>
  </si>
  <si>
    <r>
      <t>строительство воздушных линий, на уровне напряжения 0.4 кВ (сечение СИП 2 4х70 мм</t>
    </r>
    <r>
      <rPr>
        <sz val="10"/>
        <color indexed="8"/>
        <rFont val="Calibri"/>
        <family val="2"/>
        <charset val="204"/>
      </rPr>
      <t>²</t>
    </r>
    <r>
      <rPr>
        <sz val="10"/>
        <color indexed="8"/>
        <rFont val="Times New Roman"/>
        <family val="1"/>
        <charset val="204"/>
      </rPr>
      <t>)</t>
    </r>
  </si>
  <si>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0"/>
        <color indexed="8"/>
        <rFont val="Times New Roman"/>
        <family val="1"/>
        <charset val="204"/>
      </rPr>
      <t>5)</t>
    </r>
    <r>
      <rPr>
        <sz val="10"/>
        <color indexed="8"/>
        <rFont val="Times New Roman"/>
        <family val="1"/>
        <charset val="204"/>
      </rPr>
      <t xml:space="preserve"> [п. 1.2.1+п. 1.2.2+п. 1.2.3+
п. 1.2.4+п. 1.2.5]</t>
    </r>
  </si>
  <si>
    <r>
      <t>строительство воздушных линий, на уровне напряжения 0.4 кВ (сечение СИП 2 4х95 мм</t>
    </r>
    <r>
      <rPr>
        <sz val="10"/>
        <color indexed="8"/>
        <rFont val="Calibri"/>
        <family val="2"/>
        <charset val="204"/>
      </rPr>
      <t>²</t>
    </r>
    <r>
      <rPr>
        <sz val="10"/>
        <color indexed="8"/>
        <rFont val="Times New Roman"/>
        <family val="1"/>
        <charset val="204"/>
      </rPr>
      <t>)</t>
    </r>
  </si>
  <si>
    <r>
      <t>…</t>
    </r>
    <r>
      <rPr>
        <vertAlign val="superscript"/>
        <sz val="10"/>
        <color indexed="8"/>
        <rFont val="Times New Roman"/>
        <family val="1"/>
        <charset val="204"/>
      </rPr>
      <t>7)</t>
    </r>
  </si>
  <si>
    <r>
      <t>Полная сметная стоимость инвестиционного проекта в соответствии с утвержденной проектной документацией</t>
    </r>
    <r>
      <rPr>
        <vertAlign val="superscript"/>
        <sz val="10"/>
        <rFont val="Times New Roman"/>
        <family val="1"/>
        <charset val="204"/>
      </rPr>
      <t xml:space="preserve"> </t>
    </r>
    <r>
      <rPr>
        <sz val="10"/>
        <rFont val="Times New Roman"/>
        <family val="1"/>
        <charset val="204"/>
      </rPr>
      <t>в базисном уровне цен, млн рублей (без НДС)</t>
    </r>
  </si>
  <si>
    <t>Остаток освоения капитальных вложений, млн рублей (без НДС</t>
  </si>
  <si>
    <t xml:space="preserve">План принятия основных средств и нематериальных активов к бухгалтерскому учету на 2020 год </t>
  </si>
  <si>
    <t>Год раскрытия информации: 2019 год</t>
  </si>
  <si>
    <t>год 2018</t>
  </si>
  <si>
    <t>План 
на 01.01.2020 года</t>
  </si>
  <si>
    <t>Предложение по корректировке утвержденного плана 
на 01.01.2020 года</t>
  </si>
  <si>
    <t>ВЛ-0,4 кВ от ТП 10/0,4 кВ №203 по ул.Беднодемьяновская, ул.1-ый Первомайский переулок, ул.Красноармейский переулок, ул.Ст.Разина</t>
  </si>
  <si>
    <t>Вывод объектов инвестиционной деятельности (мощностей) из эксплуатации</t>
  </si>
  <si>
    <t xml:space="preserve">Фактический объем освоения капитальных вложений на 01.01.2020 года , млн рублей 
(без НДС) </t>
  </si>
  <si>
    <t>Освоение капитальных вложений в прогнозных ценах соответствующих лет, млн рублей  (без НДС)</t>
  </si>
  <si>
    <t>на 2020 год</t>
  </si>
  <si>
    <r>
      <t>строительство воздушных линий, на уровне напряжения 0.4 кВ (сечение СИП 2 3х50+1х70 мм</t>
    </r>
    <r>
      <rPr>
        <sz val="10"/>
        <color indexed="8"/>
        <rFont val="Calibri"/>
        <family val="2"/>
        <charset val="204"/>
      </rPr>
      <t>²</t>
    </r>
    <r>
      <rPr>
        <sz val="10"/>
        <color indexed="8"/>
        <rFont val="Times New Roman"/>
        <family val="1"/>
        <charset val="204"/>
      </rPr>
      <t>)</t>
    </r>
  </si>
  <si>
    <r>
      <t>строительство воздушных линий, на уровне напряжения 0.4 кВ (сечение СИП 2 2х16 мм</t>
    </r>
    <r>
      <rPr>
        <sz val="10"/>
        <color indexed="8"/>
        <rFont val="Calibri"/>
        <family val="2"/>
        <charset val="204"/>
      </rPr>
      <t>²</t>
    </r>
    <r>
      <rPr>
        <sz val="10"/>
        <color indexed="8"/>
        <rFont val="Times New Roman"/>
        <family val="1"/>
        <charset val="204"/>
      </rPr>
      <t>)</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</si>
  <si>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</si>
  <si>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Локальная смета</t>
  </si>
  <si>
    <t>Значения целевых показателей, годы</t>
  </si>
  <si>
    <t>1.4.2</t>
  </si>
  <si>
    <t>1.4.3</t>
  </si>
  <si>
    <t>1.4.4</t>
  </si>
  <si>
    <t>Принятие основных средств и нематериальных активов к бухгалтерскому учету</t>
  </si>
  <si>
    <t>7 шт.</t>
  </si>
  <si>
    <t>Ввод объектов инвестиционной деятельности (мощностей) в эксплуатацию</t>
  </si>
  <si>
    <t>Освоение капитальных вложений  2019 года в прогнозных ценах соответствующих лет, млн рублей (без НДС)</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</si>
  <si>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2019год </t>
  </si>
  <si>
    <t>2019 год</t>
  </si>
  <si>
    <t xml:space="preserve">Ввод объектов инвестиционной деятельности (мощностей) в эксплуатацию в 2019 году </t>
  </si>
  <si>
    <t xml:space="preserve">Вывод объектов инвестиционной деятельности (мощностей) из эксплуатации в 2019 год </t>
  </si>
  <si>
    <t xml:space="preserve"> КЛ-0,4 кВ №4 от ТП 10/0,4 кВ №32 в ВЛИ-0,4 кВ по  ул. Менделеева, ул. Тухачевского</t>
  </si>
  <si>
    <t>КЛ-0,4 кВ №4 от ТП 10/0,4 кВ №32 в ВЛИ-0,4 кВ по  ул. Менделеева, ул. Тухачевского</t>
  </si>
  <si>
    <t>ВЛ-10 кВ №321 в КЛ-10 кВ от ТП 10/0,4 кВ №320Н до ТП 10/0,4 кВ №321 по  ул. Ленина</t>
  </si>
  <si>
    <t>4 шт.</t>
  </si>
  <si>
    <t>6 шт.</t>
  </si>
  <si>
    <t>6 шт</t>
  </si>
  <si>
    <t xml:space="preserve"> ВЛ-10 кВ №207 в КЛ-10 кВ от ТП 10/0,4 кВ №213 до ТП 10/0,4 кВ №207 и замена ячеек КСО в ТП 10/0,4 кВ №207, РУ-10 кВ</t>
  </si>
  <si>
    <t>ВЛ-10 кВ №313 в КЛ-10 кВ от ТП 10/0,4 кВ №207 до ТП 10/0,4 кВ №313 и замена ячеек КСО в ТП 10/0,4 кВ №313, РУ-10 кВ</t>
  </si>
  <si>
    <t>ВЛ-10 кВ №207 в КЛ-10 кВ от ТП 10/0,4 кВ №213 до ТП 10/0,4 кВ №207 и замена ячеек КСО в ТП 10/0,4 кВ №207, РУ-10 кВ</t>
  </si>
  <si>
    <t>ВЛ-10 кВ №111 в КЛ-10 кВ от ТП 10/0,4 кВ №110 до ТП 10/0,4 кВ №111 и замена ячеек КСО в РУ-10 кВ</t>
  </si>
  <si>
    <t>3 шт.</t>
  </si>
  <si>
    <t>ВЛ-10 кВ №111 в КЛ-10 кВ от ТП 10/0,4 кВ №111 до ТП 10/0,4 кВ №114 и замена ВНА-10-630А в КТП 10/0,4 №114, РУ-10 кВ</t>
  </si>
  <si>
    <t>1.2.1.1.1</t>
  </si>
  <si>
    <t>ГПП 110/10 кВ ЛАЛ</t>
  </si>
  <si>
    <t>Передача телеметрической информации по системе СОТИАССО в соответствие с требованиями Пензенского РДУ</t>
  </si>
  <si>
    <t>Демонтаж КЛ-0,4 кВ с фасадов МКД по ул.Титова</t>
  </si>
  <si>
    <t>Резервирование трансформаторной подстанции с односторонним кабельным питанием</t>
  </si>
  <si>
    <t>Резервирование и реконструкция ВЛ-10кВ №313 и ВЛ-10кВ №207 в КЛ-10кВ</t>
  </si>
  <si>
    <t>Реконструкция ВЛ-10кВ №313 по ул.Маяковского в КЛ-10кВ</t>
  </si>
  <si>
    <t>Резервирование трансформаторной подстанции с односторонним кабельным питанием и реконструкция ВЛ-10кВ №111 по ул.Зои Космодемьянской в КЛ-10кВ</t>
  </si>
  <si>
    <t>Резервирование главной канализационной насосной станции и ВЛ-10кВ Ф-1</t>
  </si>
  <si>
    <t>Резервирование трансформаторной подстанции с односторонним кабельным питанием и реконструкция ВЛ-10кВ №313 по ул.Маяковского в КЛ-10кВ</t>
  </si>
  <si>
    <t>Индексы-дефляторы Министерства экономического развития РФ по строке «Инвестиции в основной капитал (Капитальные вложения)» (от 28.11.2018г.)</t>
  </si>
  <si>
    <t>1.6.2</t>
  </si>
  <si>
    <t>Перевод электроснабжения котельной "ШТФ" от сетей АО "Рузтекс" на сети АО "МЭК"</t>
  </si>
  <si>
    <t>1.2.1.1.2</t>
  </si>
  <si>
    <t>год 2016</t>
  </si>
  <si>
    <t>Значения стандартизированных ставок за 2020 год,  (не установлены) тыс. рублей</t>
  </si>
  <si>
    <r>
      <t xml:space="preserve">Плановые значения стоимости на 2020 год      </t>
    </r>
    <r>
      <rPr>
        <vertAlign val="superscript"/>
        <sz val="10"/>
        <color indexed="8"/>
        <rFont val="Times New Roman"/>
        <family val="1"/>
        <charset val="204"/>
      </rPr>
      <t>6)</t>
    </r>
    <r>
      <rPr>
        <sz val="10"/>
        <color indexed="8"/>
        <rFont val="Times New Roman"/>
        <family val="1"/>
        <charset val="204"/>
      </rPr>
      <t>, 
тыс. рублей</t>
    </r>
    <r>
      <rPr>
        <vertAlign val="superscript"/>
        <sz val="10"/>
        <color indexed="8"/>
        <rFont val="Times New Roman"/>
        <family val="1"/>
        <charset val="204"/>
      </rPr>
      <t>2)</t>
    </r>
  </si>
  <si>
    <t>1.6.3</t>
  </si>
  <si>
    <t>ГПП 110/10 кВ "Висмут"</t>
  </si>
  <si>
    <t>1.2.3.5.1</t>
  </si>
  <si>
    <t>Приведение электроустановки к требованиям нормативно-технической документации</t>
  </si>
  <si>
    <t xml:space="preserve">Фактические данные о реализации мероприятий по технологическому присоединению  
</t>
  </si>
  <si>
    <t>1.2.2.1.1</t>
  </si>
  <si>
    <t>1.2.2.1.2</t>
  </si>
  <si>
    <t>1.2.2.1.3</t>
  </si>
  <si>
    <t>1.2.2.1.4</t>
  </si>
  <si>
    <t>1.2.2.1.5</t>
  </si>
  <si>
    <t>1.2.2.1.6</t>
  </si>
  <si>
    <t>1.2.2.1.7</t>
  </si>
  <si>
    <t>1.42</t>
  </si>
  <si>
    <t>1.4.5</t>
  </si>
  <si>
    <t>1.4.6</t>
  </si>
  <si>
    <t>1.6.1.1</t>
  </si>
  <si>
    <t>1.6.1.1.1</t>
  </si>
  <si>
    <t>1.6.1.1.2</t>
  </si>
  <si>
    <t>1.6.1.1.3</t>
  </si>
  <si>
    <t>1.6.1.1.4</t>
  </si>
  <si>
    <t>1.6.1.1.5</t>
  </si>
  <si>
    <t>1.2.1.1.3</t>
  </si>
  <si>
    <t>1.6.1.3</t>
  </si>
  <si>
    <t>1.6.1.4</t>
  </si>
  <si>
    <t>1.6.1.5</t>
  </si>
  <si>
    <t>1.6.1.6</t>
  </si>
  <si>
    <t>ЦРП-1 10кВ</t>
  </si>
  <si>
    <t>Предварительный лизинговый расчет</t>
  </si>
  <si>
    <t>Коммерческое предложение</t>
  </si>
  <si>
    <t>Форма № ___ Финансовый план субъекта электроэнергетики</t>
  </si>
  <si>
    <r>
      <rPr>
        <sz val="14"/>
        <color rgb="FF000000"/>
        <rFont val="Times New Roman"/>
        <family val="1"/>
        <charset val="204"/>
      </rPr>
      <t xml:space="preserve">Инвестиционная программа </t>
    </r>
    <r>
      <rPr>
        <u/>
        <sz val="14"/>
        <color rgb="FF000000"/>
        <rFont val="Times New Roman"/>
        <family val="1"/>
        <charset val="204"/>
      </rPr>
      <t>_Акционерное общество "Мордовская электросетевая компания"</t>
    </r>
  </si>
  <si>
    <t xml:space="preserve">                          полное наименование субъекта электроэнергетики</t>
  </si>
  <si>
    <r>
      <rPr>
        <sz val="14"/>
        <color rgb="FF000000"/>
        <rFont val="Times New Roman"/>
        <family val="1"/>
        <charset val="204"/>
      </rPr>
      <t xml:space="preserve">Субъект Российской Федерации: </t>
    </r>
    <r>
      <rPr>
        <u/>
        <sz val="14"/>
        <color rgb="FF000000"/>
        <rFont val="Times New Roman"/>
        <family val="1"/>
        <charset val="204"/>
      </rPr>
      <t>Республика Мордовия</t>
    </r>
  </si>
  <si>
    <r>
      <t xml:space="preserve">                    Год раскрытия (предоставления) информации: </t>
    </r>
    <r>
      <rPr>
        <u/>
        <sz val="14"/>
        <color rgb="FF000000"/>
        <rFont val="Times New Roman"/>
        <family val="1"/>
        <charset val="204"/>
      </rPr>
      <t xml:space="preserve">2019 </t>
    </r>
    <r>
      <rPr>
        <sz val="14"/>
        <color rgb="FF000000"/>
        <rFont val="Times New Roman"/>
        <family val="1"/>
        <charset val="204"/>
      </rPr>
      <t xml:space="preserve"> год</t>
    </r>
  </si>
  <si>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</si>
  <si>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</si>
  <si>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Ед. изм.</t>
  </si>
  <si>
    <t>12</t>
  </si>
  <si>
    <t>БЮДЖЕТ ДОХОДОВ И РАСХОДОВ</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</si>
  <si>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</si>
  <si>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</si>
  <si>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</si>
  <si>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</si>
  <si>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производство и поставка электрической энергии (мощности) на розничных рынках электрической энергии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</si>
  <si>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</si>
  <si>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</si>
  <si>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</si>
  <si>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Оказание услуг по технологическому присоединению</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</si>
  <si>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</si>
  <si>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</si>
  <si>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</si>
  <si>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</si>
  <si>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</si>
  <si>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</si>
  <si>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 xml:space="preserve">в части управления технологическими режимами </t>
  </si>
  <si>
    <t>1.8.2</t>
  </si>
  <si>
    <t>в части обеспечения надежности</t>
  </si>
  <si>
    <t>1.9</t>
  </si>
  <si>
    <t>Прочая деятельность</t>
  </si>
  <si>
    <t>Себестоимость товаров (работ, услуг), коммерческие и управленческие расходы всего, в том числе:</t>
  </si>
  <si>
    <t>2.1.1</t>
  </si>
  <si>
    <t>2.1.2</t>
  </si>
  <si>
    <t>2.1.3</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</si>
  <si>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</si>
  <si>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</si>
  <si>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</si>
  <si>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</si>
  <si>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</si>
  <si>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</si>
  <si>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</si>
  <si>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</si>
  <si>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</si>
  <si>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</si>
  <si>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</si>
  <si>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</si>
  <si>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</si>
  <si>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</si>
  <si>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</si>
  <si>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</si>
  <si>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</si>
  <si>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</si>
  <si>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</si>
  <si>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</si>
  <si>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</si>
  <si>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</si>
  <si>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</si>
  <si>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</si>
  <si>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</si>
  <si>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</si>
  <si>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</si>
  <si>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</si>
  <si>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</si>
  <si>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</si>
  <si>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</si>
  <si>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</si>
  <si>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</si>
  <si>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</si>
  <si>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</si>
  <si>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</si>
  <si>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</si>
  <si>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налог на имущество организации</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</si>
  <si>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</si>
  <si>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</si>
  <si>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</si>
  <si>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</si>
  <si>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</si>
  <si>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</si>
  <si>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</si>
  <si>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</si>
  <si>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</si>
  <si>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</si>
  <si>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</si>
  <si>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</si>
  <si>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</si>
  <si>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</si>
  <si>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</si>
  <si>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</si>
  <si>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</si>
  <si>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</si>
  <si>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</si>
  <si>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</si>
  <si>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</si>
  <si>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</si>
  <si>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</si>
  <si>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</si>
  <si>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3.8</t>
  </si>
  <si>
    <t>3.8.1</t>
  </si>
  <si>
    <t>3.8.2</t>
  </si>
  <si>
    <t>3.9</t>
  </si>
  <si>
    <t>IV</t>
  </si>
  <si>
    <t>Прочие доходы и расходы (сальдо) (строка 4.1 – строка 4.2)</t>
  </si>
  <si>
    <t>Прочие доходы всего, в том числе:</t>
  </si>
  <si>
    <t>доходы от участия в других организациях</t>
  </si>
  <si>
    <t>проценты к получению</t>
  </si>
  <si>
    <t>восстановление резервов всего, в том числе:</t>
  </si>
  <si>
    <t>4.1.3.1</t>
  </si>
  <si>
    <t>по сомнительным долгам</t>
  </si>
  <si>
    <t>прочие внереализационные доходы</t>
  </si>
  <si>
    <t>расходы, связанные с персоналом</t>
  </si>
  <si>
    <t>проценты к уплате</t>
  </si>
  <si>
    <t>создание резервов всего, в том числе:</t>
  </si>
  <si>
    <t>4.2.3.1</t>
  </si>
  <si>
    <t xml:space="preserve"> по сомнительным долгам</t>
  </si>
  <si>
    <t>прочие внереализационные расходы</t>
  </si>
  <si>
    <t>V</t>
  </si>
  <si>
    <t>Прибыль (убыток) до налогообложения (строка III + строка IV) всего, в том числе:</t>
  </si>
  <si>
    <t>Производство и поставка электрической энергии на оптовом рынке электрической энергии и мощности</t>
  </si>
  <si>
    <t>5.1.1</t>
  </si>
  <si>
    <t>5.1.2</t>
  </si>
  <si>
    <t>5.1.3</t>
  </si>
  <si>
    <t>5.9</t>
  </si>
  <si>
    <t>VI</t>
  </si>
  <si>
    <t>Налог на прибыль всего, в том числе:</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</si>
  <si>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</si>
  <si>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</si>
  <si>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</si>
  <si>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6.5</t>
  </si>
  <si>
    <t>Оказание услуг по технологическому присоединению;</t>
  </si>
  <si>
    <t>Реализация электрической энергии и мощности;</t>
  </si>
  <si>
    <t>6.7</t>
  </si>
  <si>
    <t>Реализации тепловой энергии (мощности);</t>
  </si>
  <si>
    <t>6.8</t>
  </si>
  <si>
    <t>в части управления технологическими режимами</t>
  </si>
  <si>
    <t>6.9</t>
  </si>
  <si>
    <t>Прочая деятельность;</t>
  </si>
  <si>
    <t>VII</t>
  </si>
  <si>
    <t>Чистая прибыль (убыток) всего, в том числе:</t>
  </si>
  <si>
    <t>7.3</t>
  </si>
  <si>
    <t>7.5</t>
  </si>
  <si>
    <t>7.6</t>
  </si>
  <si>
    <t>7.7</t>
  </si>
  <si>
    <t>7.8</t>
  </si>
  <si>
    <t>7.8.1</t>
  </si>
  <si>
    <t>7.8.2</t>
  </si>
  <si>
    <t>7.9</t>
  </si>
  <si>
    <t>VIII</t>
  </si>
  <si>
    <t>Направления использования чистой прибыли</t>
  </si>
  <si>
    <t>На инвестиции</t>
  </si>
  <si>
    <t>Резервный фонд</t>
  </si>
  <si>
    <t>Выплата дивидендов</t>
  </si>
  <si>
    <t>Остаток на развитие</t>
  </si>
  <si>
    <t>8.5</t>
  </si>
  <si>
    <t>Результат деятельности</t>
  </si>
  <si>
    <t>IX</t>
  </si>
  <si>
    <t>Прибыль до налогообложения без учета процентов к уплате и амортизации (строкаV + строка 4.2.2 + строка II.IV)</t>
  </si>
  <si>
    <t>Долг (кредиты и займы) на начало периода всего, в том числе:</t>
  </si>
  <si>
    <t>9.2.1</t>
  </si>
  <si>
    <t>краткосрочные кредиты и займы на начало периода</t>
  </si>
  <si>
    <t>9.3</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</si>
  <si>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</si>
  <si>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</si>
  <si>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</si>
  <si>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</si>
  <si>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</si>
  <si>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</si>
  <si>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</si>
  <si>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t>
  </si>
  <si>
    <t>10.1.1</t>
  </si>
  <si>
    <t>10.1.2</t>
  </si>
  <si>
    <t>10.1.3</t>
  </si>
  <si>
    <t>10.3</t>
  </si>
  <si>
    <t>10.4</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</si>
  <si>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</si>
  <si>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</si>
  <si>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</si>
  <si>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</si>
  <si>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</si>
  <si>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</si>
  <si>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</si>
  <si>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</si>
  <si>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</si>
  <si>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</si>
  <si>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</si>
  <si>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</si>
  <si>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</si>
  <si>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</si>
  <si>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</si>
  <si>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</si>
  <si>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</si>
  <si>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</si>
  <si>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</si>
  <si>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</si>
  <si>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</si>
  <si>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</si>
  <si>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</si>
  <si>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</si>
  <si>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</si>
  <si>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</si>
  <si>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</si>
  <si>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</si>
  <si>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</si>
  <si>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</si>
  <si>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</si>
  <si>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</si>
  <si>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</si>
  <si>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</si>
  <si>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</si>
  <si>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</si>
  <si>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</si>
  <si>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</si>
  <si>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</si>
  <si>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</si>
  <si>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</si>
  <si>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</si>
  <si>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</si>
  <si>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</si>
  <si>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</si>
  <si>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</si>
  <si>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</si>
  <si>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</si>
  <si>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</si>
  <si>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</si>
  <si>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</si>
  <si>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</si>
  <si>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</si>
  <si>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</si>
  <si>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</si>
  <si>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</si>
  <si>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</si>
  <si>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</si>
  <si>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средства федерального бюджета</t>
  </si>
  <si>
    <t>12.2.1.2</t>
  </si>
  <si>
    <t>средства консолидированного бюджета субъекта Российской Федерации</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</si>
  <si>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</si>
  <si>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</si>
  <si>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</si>
  <si>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</si>
  <si>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</si>
  <si>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</si>
  <si>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</si>
  <si>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</si>
  <si>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</si>
  <si>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</si>
  <si>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</si>
  <si>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</si>
  <si>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</si>
  <si>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</si>
  <si>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</si>
  <si>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</si>
  <si>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</si>
  <si>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</si>
  <si>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</si>
  <si>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</si>
  <si>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</si>
  <si>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</si>
  <si>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</si>
  <si>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</si>
  <si>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</si>
  <si>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</si>
  <si>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</si>
  <si>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</si>
  <si>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</si>
  <si>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</si>
  <si>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</si>
  <si>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</si>
  <si>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</si>
  <si>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</si>
  <si>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</si>
  <si>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</si>
  <si>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</si>
  <si>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</si>
  <si>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</si>
  <si>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</si>
  <si>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</si>
  <si>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</si>
  <si>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</si>
  <si>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</si>
  <si>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</si>
  <si>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</si>
  <si>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</si>
  <si>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</si>
  <si>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</si>
  <si>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</si>
  <si>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</si>
  <si>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</si>
  <si>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</si>
  <si>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</si>
  <si>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</si>
  <si>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</si>
  <si>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</si>
  <si>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</si>
  <si>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</si>
  <si>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</si>
  <si>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</si>
  <si>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</si>
  <si>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</si>
  <si>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</si>
  <si>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</si>
  <si>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</si>
  <si>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</si>
  <si>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</si>
  <si>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</si>
  <si>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</si>
  <si>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</si>
  <si>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</si>
  <si>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</si>
  <si>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</si>
  <si>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</si>
  <si>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</si>
  <si>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</si>
  <si>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</si>
  <si>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</si>
  <si>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</si>
  <si>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</si>
  <si>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</si>
  <si>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</si>
  <si>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</si>
  <si>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</si>
  <si>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</si>
  <si>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</si>
  <si>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</si>
  <si>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</si>
  <si>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</si>
  <si>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</si>
  <si>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</si>
  <si>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</si>
  <si>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</si>
  <si>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</si>
  <si>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</si>
  <si>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</si>
  <si>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</si>
  <si>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</si>
  <si>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</si>
  <si>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</si>
  <si>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</si>
  <si>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</si>
  <si>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</si>
  <si>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</si>
  <si>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</si>
  <si>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</si>
  <si>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</si>
  <si>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23.1.6</t>
  </si>
  <si>
    <t>реализация электрической энергии и мощности</t>
  </si>
  <si>
    <t>23.1.6.а</t>
  </si>
  <si>
    <t>23.1.7</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</si>
  <si>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</si>
  <si>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</si>
  <si>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</si>
  <si>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</si>
  <si>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</si>
  <si>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</si>
  <si>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</si>
  <si>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</si>
  <si>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</si>
  <si>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</si>
  <si>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</si>
  <si>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</si>
  <si>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</si>
  <si>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</si>
  <si>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</si>
  <si>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</si>
  <si>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</si>
  <si>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</si>
  <si>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</si>
  <si>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</si>
  <si>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</si>
  <si>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</si>
  <si>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</si>
  <si>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</si>
  <si>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</si>
  <si>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</si>
  <si>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</si>
  <si>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</si>
  <si>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</si>
  <si>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</si>
  <si>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</si>
  <si>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</si>
  <si>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</si>
  <si>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</si>
  <si>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</si>
  <si>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</si>
  <si>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</si>
  <si>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</si>
  <si>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</si>
  <si>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</si>
  <si>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</si>
  <si>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</si>
  <si>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</si>
  <si>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</si>
  <si>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</si>
  <si>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</si>
  <si>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</si>
  <si>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</si>
  <si>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</si>
  <si>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</si>
  <si>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</si>
  <si>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</si>
  <si>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</si>
  <si>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</si>
  <si>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</si>
  <si>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</si>
  <si>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</si>
  <si>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</si>
  <si>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</si>
  <si>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</si>
  <si>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</si>
  <si>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</si>
  <si>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</si>
  <si>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</si>
  <si>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</si>
  <si>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</si>
  <si>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</si>
  <si>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</si>
  <si>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</si>
  <si>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</si>
  <si>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</si>
  <si>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</si>
  <si>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</si>
  <si>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x</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</si>
  <si>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</si>
  <si>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</si>
  <si>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</si>
  <si>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</si>
  <si>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</si>
  <si>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</si>
  <si>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</si>
  <si>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</si>
  <si>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</si>
  <si>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</si>
  <si>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</si>
  <si>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</si>
  <si>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</si>
  <si>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</si>
  <si>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</si>
  <si>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</si>
  <si>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</si>
  <si>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</si>
  <si>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</si>
  <si>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</si>
  <si>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</si>
  <si>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</si>
  <si>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</si>
  <si>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</si>
  <si>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</si>
  <si>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</si>
  <si>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</si>
  <si>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</si>
  <si>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</si>
  <si>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</si>
  <si>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</si>
  <si>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</si>
  <si>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</si>
  <si>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</si>
  <si>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</si>
  <si>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</si>
  <si>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</si>
  <si>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</si>
  <si>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</si>
  <si>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</si>
  <si>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</si>
  <si>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</si>
  <si>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</si>
  <si>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</si>
  <si>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</si>
  <si>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</si>
  <si>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</si>
  <si>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</si>
  <si>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</si>
  <si>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</si>
  <si>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</si>
  <si>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</si>
  <si>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</si>
  <si>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</si>
  <si>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</si>
  <si>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</si>
  <si>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</si>
  <si>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</si>
  <si>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</si>
  <si>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</si>
  <si>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</si>
  <si>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</si>
  <si>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</si>
  <si>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</si>
  <si>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</si>
  <si>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</si>
  <si>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</si>
  <si>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</si>
  <si>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</si>
  <si>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</si>
  <si>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</si>
  <si>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</si>
  <si>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</si>
  <si>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</si>
  <si>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</si>
  <si>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</si>
  <si>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</si>
  <si>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</si>
  <si>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</si>
  <si>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</si>
  <si>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</si>
  <si>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</si>
  <si>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</si>
  <si>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</si>
  <si>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</si>
  <si>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</si>
  <si>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</si>
  <si>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</si>
  <si>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</si>
  <si>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</si>
  <si>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чел</t>
  </si>
  <si>
    <t xml:space="preserve">2 Источники финансирования инвестиционной программы субъекта электроэнергетики </t>
  </si>
  <si>
    <t>з</t>
  </si>
  <si>
    <t>Утвержденный план</t>
  </si>
  <si>
    <t>Источники финансирования инвестиционной программы всего (строка I+строка II) всего, в том числе:</t>
  </si>
  <si>
    <t>полученная от реализации продукции и оказанных услуг по регулируемым ценам (тарифам):</t>
  </si>
  <si>
    <t>производства и поставки электрической энергии и мощности</t>
  </si>
  <si>
    <t>1.1.1.1.2</t>
  </si>
  <si>
    <t>1.1.1.1.3</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</si>
  <si>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</si>
  <si>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</si>
  <si>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</si>
  <si>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1.1.1.5</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</si>
  <si>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</si>
  <si>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</si>
  <si>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</si>
  <si>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</si>
  <si>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</si>
  <si>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</si>
  <si>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от технологического присоединения потребителей</t>
  </si>
  <si>
    <t>1.1.1.5.2.а</t>
  </si>
  <si>
    <t>1.1.1.6</t>
  </si>
  <si>
    <t>реализации электрической энергии и мощности</t>
  </si>
  <si>
    <t>1.1.1.7</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</si>
  <si>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</si>
  <si>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</si>
  <si>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</si>
  <si>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</si>
  <si>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</si>
  <si>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текущая амортизация, учтенная в ценах (тарифах) всего, в том числе:</t>
  </si>
  <si>
    <t>производство и поставка электрической энергии и мощности</t>
  </si>
  <si>
    <t>1.2.1.5</t>
  </si>
  <si>
    <t>1.2.1.6</t>
  </si>
  <si>
    <t>1.2.1.7</t>
  </si>
  <si>
    <t>1.2.1.7.1</t>
  </si>
  <si>
    <t>1.2.1.7.2</t>
  </si>
  <si>
    <t>прочая текущая амортизация</t>
  </si>
  <si>
    <t>1.2.3.1.1</t>
  </si>
  <si>
    <t>1.2.3.1.2.</t>
  </si>
  <si>
    <t>1.2.3.1.2</t>
  </si>
  <si>
    <t>1.2.3.7.1</t>
  </si>
  <si>
    <t>1.2.3.7.2</t>
  </si>
  <si>
    <t>Возврат налога на добавленную стоимость****</t>
  </si>
  <si>
    <t>Прочие собственные средства всего, в том числе:</t>
  </si>
  <si>
    <t>средства от эмиссии акций</t>
  </si>
  <si>
    <t>остаток собственных средств на начало года</t>
  </si>
  <si>
    <t>Привлеченные средства всего, в том числе:</t>
  </si>
  <si>
    <t>Вексели</t>
  </si>
  <si>
    <t>Бюджетное финансирование</t>
  </si>
  <si>
    <t>в том числе средства федерального бюджета, недоиспользованные в прошлых периодах</t>
  </si>
  <si>
    <t>в том числе средства консолидированного бюджета субъекта Российской Федерации, недоиспользованные в прошлых периодах</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</si>
  <si>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</si>
  <si>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</si>
  <si>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</si>
  <si>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</si>
  <si>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</si>
  <si>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</si>
  <si>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</si>
  <si>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</si>
  <si>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</si>
  <si>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</si>
  <si>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</si>
  <si>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</si>
  <si>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</si>
  <si>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</si>
  <si>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</si>
  <si>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</si>
  <si>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</si>
  <si>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</si>
  <si>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Предварительный расчет</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</si>
  <si>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до 2036 года от 28.11.2018 г.</t>
  </si>
  <si>
    <t>Показатель средней продолжительности прекращений передачи электрической энергии на точку поставки</t>
  </si>
  <si>
    <t>Показатель средней частоты прекращений передачи электрической энергии на точку поставки</t>
  </si>
  <si>
    <t>шт</t>
  </si>
  <si>
    <t>час</t>
  </si>
  <si>
    <t>1.6.1.2.5</t>
  </si>
  <si>
    <t>№                       п/п</t>
  </si>
  <si>
    <t>Капитальные вложения производственного характера из прибыли</t>
  </si>
  <si>
    <t>Финансовая аренда (лизинговые платежи)</t>
  </si>
  <si>
    <t>Выпадающие доходы сетевой организации от присоединения энергопринимающих устройств, максимальной мощностью, не превышающей 15 кВт включительно.</t>
  </si>
  <si>
    <t>Расходы по мероприятиям "последней мили", связанные с осуществлением технологического присоединения заявителей с присоединяемой мощностью, не превышающей 150 кВт включительно</t>
  </si>
  <si>
    <t>4</t>
  </si>
  <si>
    <t xml:space="preserve">Итого </t>
  </si>
  <si>
    <t xml:space="preserve">Генеральный директор </t>
  </si>
  <si>
    <t>1.2.1.1.6</t>
  </si>
  <si>
    <t>J_ets_006</t>
  </si>
  <si>
    <t>1.2.2.21</t>
  </si>
  <si>
    <t>Реконструкция линии электропередач ВЛ-0,4 кВ ул. Калинина п.Известь протяженностью 0,6 км</t>
  </si>
  <si>
    <t>J_ets_027</t>
  </si>
  <si>
    <t>1.2.2.22</t>
  </si>
  <si>
    <t>Реконструкция линии электропередачи ВЛ-0,4 кВ №2  ул.Центральная п.Озерный протяженностью 1 км</t>
  </si>
  <si>
    <t>J_ets_028</t>
  </si>
  <si>
    <t>1.2.2.23</t>
  </si>
  <si>
    <t>Реконструкция линии электропередачи ВЛ-0,4 кВ ул. Ленина с.Ширингуши протяженностью 2,2 км</t>
  </si>
  <si>
    <t>J_ets_029</t>
  </si>
  <si>
    <t>1.2.2.24</t>
  </si>
  <si>
    <t>Реконструкция линии электропередачи ВЛ-0,4 кВ №1 ул.Центральная п.Озерный протяженностью 0,8 км</t>
  </si>
  <si>
    <t>J_ets_030</t>
  </si>
  <si>
    <t>1.2.2.25</t>
  </si>
  <si>
    <t>Реконструкция линии электропередачи ВЛ-0,4 кВ №1 ул.Песочная п.Леплей протяженностью 0,94 км</t>
  </si>
  <si>
    <t>J_ets_031</t>
  </si>
  <si>
    <t>Реконструкция, модернизация, техническое перевооружение, всего, в том числе:</t>
  </si>
  <si>
    <t>Финансовая аренда (лизинг) транспортных средств КАМАЗ с прицепом-роспуском в количестве 1 шт.</t>
  </si>
  <si>
    <t>J_ets_037</t>
  </si>
  <si>
    <t>Расшифровка источников финансирования в соответствии со статьями затрат в НВВ ООО "электротеплосеть" в разрезе каждого мероприятия</t>
  </si>
  <si>
    <t>Источники финансирования в соответствии со статьями затрат в необходимой валовой выручке ООО "электротеплосеть" на 2023 год</t>
  </si>
  <si>
    <t>Источники финансирования в соответствии со статьями затрат в необходимой валовой выручке ООО "электротеплосеть" на 2024 год</t>
  </si>
  <si>
    <t>J_ets</t>
  </si>
  <si>
    <t>Технологическое присоединение, всего, в том числе:</t>
  </si>
  <si>
    <t>инженер ПТГ</t>
  </si>
  <si>
    <t>И.И. Беляев</t>
  </si>
  <si>
    <t>Реконструкция Т2-6300  кВА 110/10кВ Явас в количестве 1 шт</t>
  </si>
  <si>
    <t xml:space="preserve">                                                                                                                              </t>
  </si>
  <si>
    <t>Реконструкция КЛ-10 кВ. Ф-6 Дубитель (Проколкабеля под ж/д) протяженность 450 м.</t>
  </si>
  <si>
    <t>А.А.Чиняев</t>
  </si>
  <si>
    <t>Реконструкция ячеек 10 кВПС110/10кВ Явас в количестве 8 шт</t>
  </si>
  <si>
    <t>Технологическое присоединение энергопринимающих устройств заявителей до 15 кВт (Строительство ВЛЗ, ВЛИ,КТП, уст.опор)  РМ, Зубово-Полянский район</t>
  </si>
  <si>
    <t>Технологическое присоединение энергопринимающих устройств заявителей до 150 кВт (Строительство ВЛЗ, ВЛИ,КТП, уст.опор)  РМ, Зубово-Полянский район</t>
  </si>
  <si>
    <t>Реконструкция ячеек 10 кВПС110/10кВ Ударный в количестве 8шт</t>
  </si>
  <si>
    <t>J_ets_068</t>
  </si>
  <si>
    <t>J_ets_069</t>
  </si>
  <si>
    <t>J_ets_007</t>
  </si>
  <si>
    <t>J_ets_008</t>
  </si>
  <si>
    <r>
      <t xml:space="preserve">Всего: </t>
    </r>
    <r>
      <rPr>
        <sz val="14"/>
        <rFont val="Arial Cyr"/>
        <charset val="204"/>
      </rPr>
      <t>с НДС</t>
    </r>
  </si>
  <si>
    <t>без НДС</t>
  </si>
  <si>
    <t>НДС</t>
  </si>
  <si>
    <t>J_ets_004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</si>
</sst>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 _₽_-;\-* #,##0.00\ _₽_-;_-* &quot;-&quot;??\ _₽_-;_-@_-"/>
    <numFmt numFmtId="164" formatCode="_-* #,##0.00_р_._-;\-* #,##0.00_р_._-;_-* &quot;-&quot;??_р_._-;_-@_-"/>
    <numFmt numFmtId="165" formatCode="\ #,##0.00&quot;    &quot;;\-#,##0.00&quot;    &quot;;&quot; -&quot;#&quot;    &quot;;@\ "/>
    <numFmt numFmtId="166" formatCode="_-* #,##0.00_р_._-;\-* #,##0.00_р_._-;_-* \-??_р_._-;_-@_-"/>
    <numFmt numFmtId="167" formatCode="#,##0.00&quot;    &quot;;#,##0.00&quot;    &quot;;\-#&quot;    &quot;;@\ "/>
    <numFmt numFmtId="168" formatCode="#,##0\ ;\-#,##0\ "/>
    <numFmt numFmtId="169" formatCode="#,##0_ ;\-#,##0\ "/>
    <numFmt numFmtId="170" formatCode="\ #,##0.00&quot;     &quot;;\-#,##0.00&quot;     &quot;;&quot; -&quot;#&quot;     &quot;;@\ "/>
    <numFmt numFmtId="171" formatCode="_-* #,##0.00\ _р_._-;\-* #,##0.00\ _р_._-;_-* \-??\ _р_._-;_-@_-"/>
    <numFmt numFmtId="172" formatCode="#,##0.00&quot;     &quot;;#,##0.00&quot;     &quot;;\-#&quot;     &quot;;@\ "/>
    <numFmt numFmtId="173" formatCode="0.000"/>
    <numFmt numFmtId="174" formatCode="0.0000"/>
    <numFmt numFmtId="175" formatCode="#,##0.000"/>
    <numFmt numFmtId="176" formatCode="#,##0.0"/>
    <numFmt numFmtId="177" formatCode="_-* #,##0.00\ _р_._-;\-* #,##0.00\ _р_._-;_-* &quot;-&quot;??\ _р_._-;_-@_-"/>
    <numFmt numFmtId="178" formatCode="0.000000"/>
    <numFmt numFmtId="179" formatCode="#,##0_);[Red]\(#,##0\)"/>
    <numFmt numFmtId="180" formatCode="_-* #,##0.00\ &quot;р.&quot;_-;\-* #,##0.00\ &quot;р.&quot;_-;_-* &quot;-&quot;??\ &quot;р.&quot;_-;_-@_-"/>
    <numFmt numFmtId="181" formatCode="0.0"/>
    <numFmt numFmtId="182" formatCode="_-* #,##0.00\ _₽_-;\-* #,##0.00\ _₽_-;_-* \-??\ _₽_-;_-@_-"/>
    <numFmt numFmtId="183" formatCode="#,##0.00000"/>
  </numFmts>
  <fonts count="145">
    <font>
      <sz val="10"/>
      <name val="Arial"/>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b/>
      <sz val="24"/>
      <color indexed="8"/>
      <name val="Arial"/>
      <family val="2"/>
      <charset val="204"/>
    </font>
    <font>
      <sz val="18"/>
      <color indexed="8"/>
      <name val="Arial"/>
      <family val="2"/>
      <charset val="204"/>
    </font>
    <font>
      <sz val="12"/>
      <color indexed="8"/>
      <name val="Arial"/>
      <family val="2"/>
      <charset val="204"/>
    </font>
    <font>
      <sz val="10"/>
      <color indexed="63"/>
      <name val="Arial"/>
      <family val="2"/>
      <charset val="204"/>
    </font>
    <font>
      <i/>
      <sz val="10"/>
      <color indexed="23"/>
      <name val="Arial"/>
      <family val="2"/>
      <charset val="204"/>
    </font>
    <font>
      <sz val="10"/>
      <color indexed="58"/>
      <name val="Arial"/>
      <family val="2"/>
      <charset val="204"/>
    </font>
    <font>
      <sz val="10"/>
      <color indexed="19"/>
      <name val="Arial"/>
      <family val="2"/>
      <charset val="204"/>
    </font>
    <font>
      <sz val="10"/>
      <color indexed="16"/>
      <name val="Arial"/>
      <family val="2"/>
      <charset val="204"/>
    </font>
    <font>
      <b/>
      <sz val="10"/>
      <color indexed="9"/>
      <name val="Arial"/>
      <family val="2"/>
      <charset val="204"/>
    </font>
    <font>
      <b/>
      <sz val="10"/>
      <color indexed="8"/>
      <name val="Arial"/>
      <family val="2"/>
      <charset val="204"/>
    </font>
    <font>
      <sz val="10"/>
      <color indexed="9"/>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Times New Roman"/>
      <family val="1"/>
      <charset val="204"/>
    </font>
    <font>
      <sz val="10"/>
      <name val="Arial Cyr"/>
      <family val="2"/>
      <charset val="204"/>
    </font>
    <font>
      <sz val="10"/>
      <name val="Arial Cyr"/>
      <charset val="204"/>
    </font>
    <font>
      <sz val="11"/>
      <color indexed="8"/>
      <name val="SimSun"/>
      <family val="2"/>
      <charset val="204"/>
    </font>
    <font>
      <sz val="11"/>
      <color indexed="8"/>
      <name val="Times New Roman"/>
      <family val="1"/>
      <charset val="204"/>
    </font>
    <font>
      <sz val="11"/>
      <color indexed="20"/>
      <name val="Calibri"/>
      <family val="2"/>
      <charset val="204"/>
    </font>
    <font>
      <i/>
      <sz val="11"/>
      <color indexed="23"/>
      <name val="Calibri"/>
      <family val="2"/>
      <charset val="204"/>
    </font>
    <font>
      <sz val="10"/>
      <name val="Mang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color indexed="8"/>
      <name val="Times New Roman"/>
      <family val="1"/>
      <charset val="204"/>
    </font>
    <font>
      <b/>
      <sz val="14"/>
      <color indexed="8"/>
      <name val="Times New Roman"/>
      <family val="1"/>
      <charset val="204"/>
    </font>
    <font>
      <sz val="8"/>
      <color indexed="8"/>
      <name val="Times New Roman"/>
      <family val="1"/>
      <charset val="204"/>
    </font>
    <font>
      <u/>
      <sz val="14"/>
      <color indexed="8"/>
      <name val="Times New Roman"/>
      <family val="1"/>
      <charset val="204"/>
    </font>
    <font>
      <sz val="12"/>
      <color indexed="8"/>
      <name val="Times New Roman"/>
      <family val="1"/>
      <charset val="204"/>
    </font>
    <font>
      <sz val="14"/>
      <color indexed="8"/>
      <name val="Times New Roman"/>
      <family val="1"/>
      <charset val="204"/>
    </font>
    <font>
      <sz val="14"/>
      <name val="Times New Roman"/>
      <family val="1"/>
      <charset val="204"/>
    </font>
    <font>
      <sz val="10"/>
      <color indexed="8"/>
      <name val="Times New Roman"/>
      <family val="1"/>
      <charset val="204"/>
    </font>
    <font>
      <sz val="8"/>
      <name val="Times New Roman"/>
      <family val="1"/>
      <charset val="204"/>
    </font>
    <font>
      <sz val="10"/>
      <color indexed="8"/>
      <name val="Times New Roman"/>
      <family val="1"/>
      <charset val="1"/>
    </font>
    <font>
      <b/>
      <sz val="10"/>
      <color indexed="8"/>
      <name val="Times New Roman"/>
      <family val="1"/>
      <charset val="204"/>
    </font>
    <font>
      <b/>
      <sz val="10"/>
      <name val="Times New Roman"/>
      <family val="1"/>
      <charset val="204"/>
    </font>
    <font>
      <b/>
      <sz val="10"/>
      <color indexed="8"/>
      <name val="Times New Roman"/>
      <family val="1"/>
      <charset val="1"/>
    </font>
    <font>
      <sz val="10"/>
      <color indexed="10"/>
      <name val="Times New Roman"/>
      <family val="1"/>
      <charset val="204"/>
    </font>
    <font>
      <sz val="10"/>
      <name val="Times New Roman"/>
      <family val="1"/>
      <charset val="204"/>
    </font>
    <font>
      <sz val="9"/>
      <name val="Times New Roman"/>
      <family val="1"/>
      <charset val="1"/>
    </font>
    <font>
      <sz val="8"/>
      <name val="Arial Cyr"/>
      <family val="2"/>
      <charset val="204"/>
    </font>
    <font>
      <b/>
      <sz val="14"/>
      <name val="Times New Roman"/>
      <family val="1"/>
      <charset val="204"/>
    </font>
    <font>
      <sz val="11"/>
      <name val="Times New Roman"/>
      <family val="1"/>
      <charset val="204"/>
    </font>
    <font>
      <b/>
      <sz val="12"/>
      <name val="Times New Roman"/>
      <family val="1"/>
      <charset val="204"/>
    </font>
    <font>
      <vertAlign val="superscript"/>
      <sz val="10"/>
      <name val="Times New Roman"/>
      <family val="1"/>
      <charset val="204"/>
    </font>
    <font>
      <b/>
      <sz val="10"/>
      <color indexed="10"/>
      <name val="Times New Roman"/>
      <family val="1"/>
      <charset val="204"/>
    </font>
    <font>
      <b/>
      <sz val="12"/>
      <color indexed="8"/>
      <name val="Times New Roman"/>
      <family val="1"/>
      <charset val="204"/>
    </font>
    <font>
      <sz val="10"/>
      <color indexed="54"/>
      <name val="Times New Roman"/>
      <family val="1"/>
      <charset val="204"/>
    </font>
    <font>
      <sz val="9"/>
      <color indexed="54"/>
      <name val="Times New Roman"/>
      <family val="1"/>
      <charset val="1"/>
    </font>
    <font>
      <b/>
      <sz val="11"/>
      <color indexed="8"/>
      <name val="Times New Roman"/>
      <family val="1"/>
      <charset val="204"/>
    </font>
    <font>
      <b/>
      <sz val="13"/>
      <color indexed="8"/>
      <name val="Times New Roman"/>
      <family val="1"/>
      <charset val="204"/>
    </font>
    <font>
      <vertAlign val="superscript"/>
      <sz val="11"/>
      <color indexed="8"/>
      <name val="Times New Roman"/>
      <family val="1"/>
      <charset val="204"/>
    </font>
    <font>
      <sz val="9"/>
      <color indexed="8"/>
      <name val="Arial"/>
      <family val="2"/>
      <charset val="204"/>
    </font>
    <font>
      <sz val="8"/>
      <name val="Arial"/>
      <family val="2"/>
      <charset val="204"/>
    </font>
    <font>
      <sz val="8"/>
      <color indexed="8"/>
      <name val="Arial"/>
      <family val="2"/>
      <charset val="204"/>
    </font>
    <font>
      <b/>
      <sz val="8"/>
      <color indexed="8"/>
      <name val="Arial"/>
      <family val="2"/>
      <charset val="204"/>
    </font>
    <font>
      <b/>
      <sz val="13"/>
      <color indexed="8"/>
      <name val="Arial"/>
      <family val="2"/>
      <charset val="204"/>
    </font>
    <font>
      <b/>
      <sz val="12"/>
      <name val="Arial"/>
      <family val="2"/>
      <charset val="204"/>
    </font>
    <font>
      <b/>
      <sz val="12"/>
      <color indexed="8"/>
      <name val="Arial"/>
      <family val="2"/>
      <charset val="204"/>
    </font>
    <font>
      <sz val="12"/>
      <name val="Arial"/>
      <family val="2"/>
      <charset val="204"/>
    </font>
    <font>
      <b/>
      <sz val="14"/>
      <name val="Arial"/>
      <family val="2"/>
      <charset val="204"/>
    </font>
    <font>
      <sz val="10"/>
      <color indexed="8"/>
      <name val="Arial"/>
      <family val="2"/>
      <charset val="204"/>
    </font>
    <font>
      <sz val="11"/>
      <color indexed="8"/>
      <name val="Arial"/>
      <family val="2"/>
      <charset val="204"/>
    </font>
    <font>
      <sz val="11"/>
      <name val="Arial"/>
      <family val="2"/>
      <charset val="204"/>
    </font>
    <font>
      <sz val="18"/>
      <color indexed="10"/>
      <name val="Arial Cyr"/>
      <family val="2"/>
      <charset val="204"/>
    </font>
    <font>
      <i/>
      <sz val="10"/>
      <name val="Times New Roman"/>
      <family val="1"/>
      <charset val="204"/>
    </font>
    <font>
      <sz val="10"/>
      <name val="Arial"/>
      <family val="2"/>
      <charset val="204"/>
    </font>
    <font>
      <sz val="8"/>
      <color rgb="FF7030A0"/>
      <name val="Arial Cyr"/>
      <family val="2"/>
      <charset val="204"/>
    </font>
    <font>
      <b/>
      <sz val="14"/>
      <color rgb="FF7030A0"/>
      <name val="Times New Roman"/>
      <family val="1"/>
      <charset val="204"/>
    </font>
    <font>
      <sz val="9"/>
      <color rgb="FF7030A0"/>
      <name val="Times New Roman"/>
      <family val="1"/>
      <charset val="204"/>
    </font>
    <font>
      <sz val="14"/>
      <color rgb="FF7030A0"/>
      <name val="Times New Roman"/>
      <family val="1"/>
      <charset val="204"/>
    </font>
    <font>
      <b/>
      <sz val="12"/>
      <color rgb="FF7030A0"/>
      <name val="Times New Roman"/>
      <family val="1"/>
      <charset val="204"/>
    </font>
    <font>
      <sz val="10"/>
      <color rgb="FF7030A0"/>
      <name val="Arial Cyr"/>
      <family val="2"/>
      <charset val="204"/>
    </font>
    <font>
      <b/>
      <sz val="18"/>
      <name val="Times New Roman"/>
      <family val="1"/>
      <charset val="204"/>
    </font>
    <font>
      <sz val="10"/>
      <name val="Arial"/>
      <family val="2"/>
    </font>
    <font>
      <sz val="10"/>
      <name val="Helv"/>
    </font>
    <font>
      <sz val="11"/>
      <color rgb="FF000000"/>
      <name val="SimSun"/>
      <family val="2"/>
      <charset val="204"/>
    </font>
    <font>
      <sz val="11"/>
      <color theme="1"/>
      <name val="Calibri"/>
      <family val="2"/>
      <scheme val="minor"/>
    </font>
    <font>
      <sz val="11"/>
      <color rgb="FF000000"/>
      <name val="Calibri"/>
      <family val="2"/>
      <charset val="1"/>
    </font>
    <font>
      <vertAlign val="superscript"/>
      <sz val="10"/>
      <color indexed="8"/>
      <name val="Times New Roman"/>
      <family val="1"/>
      <charset val="204"/>
    </font>
    <font>
      <sz val="10"/>
      <color indexed="8"/>
      <name val="Calibri"/>
      <family val="2"/>
      <charset val="204"/>
    </font>
    <font>
      <sz val="8"/>
      <name val="Times New Roman"/>
      <family val="1"/>
      <charset val="204"/>
    </font>
    <font>
      <sz val="12"/>
      <name val="Times New Roman"/>
      <family val="1"/>
      <charset val="204"/>
    </font>
    <font>
      <sz val="10"/>
      <name val="Arial"/>
      <family val="2"/>
      <charset val="204"/>
    </font>
    <font>
      <b/>
      <sz val="12"/>
      <color indexed="8"/>
      <name val="Times New Roman"/>
      <family val="1"/>
      <charset val="204"/>
    </font>
    <font>
      <b/>
      <sz val="14"/>
      <name val="Times New Roman"/>
      <family val="1"/>
      <charset val="204"/>
    </font>
    <font>
      <sz val="10"/>
      <name val="Arial Cyr"/>
      <family val="2"/>
      <charset val="204"/>
    </font>
    <font>
      <u/>
      <sz val="14"/>
      <color indexed="8"/>
      <name val="Times New Roman"/>
      <family val="1"/>
      <charset val="204"/>
    </font>
    <font>
      <sz val="9"/>
      <color indexed="8"/>
      <name val="Times New Roman"/>
      <family val="1"/>
      <charset val="204"/>
    </font>
    <font>
      <sz val="12"/>
      <color indexed="8"/>
      <name val="Times New Roman"/>
      <family val="1"/>
      <charset val="204"/>
    </font>
    <font>
      <sz val="14"/>
      <color indexed="8"/>
      <name val="Times New Roman"/>
      <family val="1"/>
      <charset val="204"/>
    </font>
    <font>
      <sz val="14"/>
      <name val="Times New Roman"/>
      <family val="1"/>
      <charset val="204"/>
    </font>
    <font>
      <sz val="9"/>
      <name val="Times New Roman"/>
      <family val="1"/>
      <charset val="204"/>
    </font>
    <font>
      <b/>
      <sz val="10"/>
      <name val="Times New Roman"/>
      <family val="1"/>
      <charset val="204"/>
    </font>
    <font>
      <sz val="10"/>
      <name val="Times New Roman"/>
      <family val="1"/>
      <charset val="204"/>
    </font>
    <font>
      <sz val="10"/>
      <color indexed="62"/>
      <name val="Arial Cyr"/>
      <family val="2"/>
      <charset val="204"/>
    </font>
    <font>
      <sz val="10"/>
      <name val="Arial Narrow"/>
      <family val="2"/>
      <charset val="204"/>
    </font>
    <font>
      <i/>
      <sz val="11"/>
      <color rgb="FF808080"/>
      <name val="Calibri"/>
      <family val="2"/>
      <charset val="204"/>
    </font>
    <font>
      <sz val="14"/>
      <color rgb="FF000000"/>
      <name val="Times New Roman"/>
      <family val="1"/>
      <charset val="204"/>
    </font>
    <font>
      <u/>
      <sz val="14"/>
      <color rgb="FF000000"/>
      <name val="Times New Roman"/>
      <family val="1"/>
      <charset val="204"/>
    </font>
    <font>
      <sz val="9"/>
      <color rgb="FF000000"/>
      <name val="Times New Roman"/>
      <family val="1"/>
      <charset val="204"/>
    </font>
    <font>
      <sz val="16"/>
      <name val="Times New Roman"/>
      <family val="1"/>
      <charset val="204"/>
    </font>
    <font>
      <b/>
      <sz val="10"/>
      <name val="Times New Roman CYR"/>
      <charset val="1"/>
    </font>
    <font>
      <b/>
      <sz val="12"/>
      <name val="Times New Roman CYR"/>
      <charset val="1"/>
    </font>
    <font>
      <i/>
      <sz val="10"/>
      <name val="Times New Roman CYR"/>
      <charset val="1"/>
    </font>
    <font>
      <sz val="14"/>
      <name val="Times New Roman CYR"/>
      <charset val="204"/>
    </font>
    <font>
      <b/>
      <sz val="12"/>
      <color rgb="FF000000"/>
      <name val="Calibri"/>
      <family val="2"/>
      <charset val="204"/>
    </font>
    <font>
      <b/>
      <sz val="11"/>
      <color rgb="FF000000"/>
      <name val="Calibri"/>
      <family val="2"/>
      <charset val="204"/>
    </font>
    <font>
      <sz val="10"/>
      <name val="Times New Roman CYR"/>
      <charset val="1"/>
    </font>
    <font>
      <sz val="12"/>
      <name val="Times New Roman CYR"/>
      <charset val="1"/>
    </font>
    <font>
      <sz val="12"/>
      <name val="Calibri"/>
      <family val="2"/>
      <charset val="204"/>
    </font>
    <font>
      <b/>
      <sz val="14"/>
      <name val="Arial Cyr"/>
      <charset val="204"/>
    </font>
    <font>
      <b/>
      <sz val="12"/>
      <name val="Arial Cyr"/>
      <charset val="204"/>
    </font>
    <font>
      <b/>
      <sz val="11"/>
      <name val="Times New Roman"/>
      <family val="1"/>
      <charset val="204"/>
    </font>
    <font>
      <b/>
      <sz val="10"/>
      <name val="Arial Cyr"/>
      <charset val="204"/>
    </font>
    <font>
      <b/>
      <sz val="12"/>
      <name val="Calibri"/>
      <family val="2"/>
      <charset val="204"/>
      <scheme val="minor"/>
    </font>
    <font>
      <b/>
      <sz val="10"/>
      <color rgb="FFFF0000"/>
      <name val="Times New Roman"/>
      <family val="1"/>
      <charset val="204"/>
    </font>
    <font>
      <sz val="12"/>
      <color theme="1"/>
      <name val="Times New Roman"/>
      <family val="1"/>
      <charset val="204"/>
    </font>
    <font>
      <sz val="11"/>
      <color theme="1"/>
      <name val="Times New Roman"/>
      <family val="1"/>
      <charset val="204"/>
    </font>
    <font>
      <sz val="10"/>
      <color theme="1"/>
      <name val="Arial Cyr"/>
      <charset val="204"/>
    </font>
    <font>
      <b/>
      <sz val="10"/>
      <color theme="1"/>
      <name val="Times New Roman"/>
      <family val="1"/>
      <charset val="204"/>
    </font>
    <font>
      <sz val="14"/>
      <name val="Arial Cyr"/>
      <charset val="204"/>
    </font>
  </fonts>
  <fills count="86">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8"/>
        <bgColor indexed="18"/>
      </patternFill>
    </fill>
    <fill>
      <patternFill patternType="solid">
        <fgColor indexed="23"/>
        <bgColor indexed="55"/>
      </patternFill>
    </fill>
    <fill>
      <patternFill patternType="solid">
        <fgColor indexed="41"/>
        <bgColor indexed="31"/>
      </patternFill>
    </fill>
    <fill>
      <patternFill patternType="solid">
        <fgColor indexed="24"/>
        <bgColor indexed="47"/>
      </patternFill>
    </fill>
    <fill>
      <patternFill patternType="solid">
        <fgColor indexed="16"/>
        <bgColor indexed="10"/>
      </patternFill>
    </fill>
    <fill>
      <patternFill patternType="solid">
        <fgColor indexed="26"/>
        <bgColor indexed="9"/>
      </patternFill>
    </fill>
    <fill>
      <patternFill patternType="solid">
        <fgColor indexed="62"/>
        <bgColor indexed="56"/>
      </patternFill>
    </fill>
    <fill>
      <patternFill patternType="solid">
        <fgColor indexed="10"/>
        <bgColor indexed="16"/>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34"/>
        <bgColor indexed="43"/>
      </patternFill>
    </fill>
    <fill>
      <patternFill patternType="solid">
        <fgColor indexed="9"/>
        <bgColor indexed="26"/>
      </patternFill>
    </fill>
    <fill>
      <patternFill patternType="solid">
        <fgColor indexed="13"/>
        <bgColor indexed="34"/>
      </patternFill>
    </fill>
    <fill>
      <patternFill patternType="solid">
        <fgColor theme="0"/>
        <bgColor indexed="64"/>
      </patternFill>
    </fill>
    <fill>
      <patternFill patternType="solid">
        <fgColor theme="0"/>
        <bgColor indexed="26"/>
      </patternFill>
    </fill>
    <fill>
      <patternFill patternType="solid">
        <fgColor theme="0"/>
        <bgColor indexed="34"/>
      </patternFill>
    </fill>
    <fill>
      <patternFill patternType="solid">
        <fgColor rgb="FFFFFF00"/>
        <bgColor indexed="64"/>
      </patternFill>
    </fill>
    <fill>
      <patternFill patternType="solid">
        <fgColor indexed="31"/>
        <b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10"/>
        <bgColor indexed="25"/>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theme="0" tint="-0.249977111117893"/>
        <bgColor indexed="31"/>
      </patternFill>
    </fill>
    <fill>
      <patternFill patternType="solid">
        <fgColor theme="0" tint="-0.249977111117893"/>
        <bgColor indexed="26"/>
      </patternFill>
    </fill>
    <fill>
      <patternFill patternType="solid">
        <fgColor theme="0"/>
        <bgColor indexed="31"/>
      </patternFill>
    </fill>
    <fill>
      <patternFill patternType="solid">
        <fgColor rgb="FFFFC000"/>
        <bgColor indexed="26"/>
      </patternFill>
    </fill>
    <fill>
      <patternFill patternType="solid">
        <fgColor indexed="46"/>
        <bgColor indexed="24"/>
      </patternFill>
    </fill>
    <fill>
      <patternFill patternType="solid">
        <fgColor indexed="10"/>
        <bgColor indexed="60"/>
      </patternFill>
    </fill>
    <fill>
      <patternFill patternType="solid">
        <fgColor indexed="31"/>
        <bgColor indexed="24"/>
      </patternFill>
    </fill>
    <fill>
      <patternFill patternType="solid">
        <fgColor indexed="47"/>
        <bgColor indexed="34"/>
      </patternFill>
    </fill>
    <fill>
      <patternFill patternType="solid">
        <fgColor indexed="11"/>
        <bgColor indexed="21"/>
      </patternFill>
    </fill>
    <fill>
      <patternFill patternType="solid">
        <fgColor indexed="30"/>
        <bgColor indexed="38"/>
      </patternFill>
    </fill>
    <fill>
      <patternFill patternType="solid">
        <fgColor indexed="8"/>
        <bgColor indexed="58"/>
      </patternFill>
    </fill>
    <fill>
      <patternFill patternType="solid">
        <fgColor indexed="41"/>
        <bgColor indexed="9"/>
      </patternFill>
    </fill>
    <fill>
      <patternFill patternType="solid">
        <fgColor indexed="24"/>
        <bgColor indexed="22"/>
      </patternFill>
    </fill>
    <fill>
      <patternFill patternType="solid">
        <fgColor indexed="16"/>
        <bgColor indexed="37"/>
      </patternFill>
    </fill>
    <fill>
      <patternFill patternType="solid">
        <fgColor indexed="22"/>
        <bgColor indexed="24"/>
      </patternFill>
    </fill>
    <fill>
      <patternFill patternType="solid">
        <fgColor indexed="13"/>
        <bgColor indexed="51"/>
      </patternFill>
    </fill>
    <fill>
      <patternFill patternType="solid">
        <fgColor rgb="FF00B0F0"/>
        <bgColor rgb="FF33CCCC"/>
      </patternFill>
    </fill>
    <fill>
      <patternFill patternType="solid">
        <fgColor rgb="FFFFC000"/>
        <bgColor rgb="FFFF9900"/>
      </patternFill>
    </fill>
    <fill>
      <patternFill patternType="solid">
        <fgColor rgb="FFC3D69B"/>
        <bgColor rgb="FFC6EFCE"/>
      </patternFill>
    </fill>
    <fill>
      <patternFill patternType="solid">
        <fgColor rgb="FFFFFF00"/>
        <bgColor rgb="FFFFFF00"/>
      </patternFill>
    </fill>
    <fill>
      <patternFill patternType="solid">
        <fgColor rgb="FFFFFFFF"/>
        <bgColor rgb="FFCCFFFF"/>
      </patternFill>
    </fill>
    <fill>
      <patternFill patternType="solid">
        <fgColor rgb="FF95B3D7"/>
        <bgColor rgb="FF99CCFF"/>
      </patternFill>
    </fill>
    <fill>
      <patternFill patternType="solid">
        <fgColor rgb="FFD99694"/>
        <bgColor rgb="FFFF99CC"/>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62"/>
      </bottom>
      <diagonal/>
    </border>
    <border>
      <left/>
      <right/>
      <top/>
      <bottom style="thick">
        <color indexed="22"/>
      </bottom>
      <diagonal/>
    </border>
    <border>
      <left/>
      <right/>
      <top/>
      <bottom style="medium">
        <color indexed="22"/>
      </bottom>
      <diagonal/>
    </border>
    <border>
      <left/>
      <right/>
      <top/>
      <bottom style="medium">
        <color indexed="30"/>
      </bottom>
      <diagonal/>
    </border>
    <border>
      <left/>
      <right/>
      <top style="thin">
        <color indexed="62"/>
      </top>
      <bottom style="double">
        <color indexed="62"/>
      </bottom>
      <diagonal/>
    </border>
    <border>
      <left/>
      <right/>
      <top style="thin">
        <color indexed="62"/>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bottom style="medium">
        <color indexed="8"/>
      </bottom>
      <diagonal/>
    </border>
    <border>
      <left style="thin">
        <color indexed="8"/>
      </left>
      <right/>
      <top/>
      <bottom/>
      <diagonal/>
    </border>
    <border>
      <left style="thin">
        <color indexed="8"/>
      </left>
      <right/>
      <top style="thin">
        <color indexed="8"/>
      </top>
      <bottom/>
      <diagonal/>
    </border>
    <border>
      <left/>
      <right/>
      <top style="thin">
        <color indexed="8"/>
      </top>
      <bottom style="thin">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8"/>
      </top>
      <bottom style="thin">
        <color indexed="64"/>
      </bottom>
      <diagonal/>
    </border>
    <border>
      <left style="medium">
        <color indexed="8"/>
      </left>
      <right/>
      <top style="medium">
        <color indexed="8"/>
      </top>
      <bottom/>
      <diagonal/>
    </border>
    <border>
      <left style="thin">
        <color indexed="64"/>
      </left>
      <right style="thin">
        <color indexed="64"/>
      </right>
      <top/>
      <bottom style="thin">
        <color indexed="64"/>
      </bottom>
      <diagonal/>
    </border>
    <border>
      <left/>
      <right style="medium">
        <color indexed="8"/>
      </right>
      <top style="medium">
        <color indexed="8"/>
      </top>
      <bottom style="medium">
        <color indexed="8"/>
      </bottom>
      <diagonal/>
    </border>
    <border>
      <left/>
      <right/>
      <top style="thin">
        <color indexed="8"/>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
      <left style="medium">
        <color auto="1"/>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8"/>
      </right>
      <top/>
      <bottom/>
      <diagonal/>
    </border>
    <border>
      <left style="thin">
        <color indexed="64"/>
      </left>
      <right style="thin">
        <color indexed="64"/>
      </right>
      <top/>
      <bottom style="thin">
        <color indexed="64"/>
      </bottom>
      <diagonal/>
    </border>
  </borders>
  <cellStyleXfs count="40621">
    <xf numFmtId="0" fontId="0" fillId="0" borderId="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Protection="0"/>
    <xf numFmtId="0" fontId="24" fillId="2"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Protection="0"/>
    <xf numFmtId="0" fontId="24" fillId="3" borderId="0" applyNumberFormat="0" applyBorder="0" applyAlignment="0" applyProtection="0"/>
    <xf numFmtId="0" fontId="24" fillId="4" borderId="0" applyNumberFormat="0" applyBorder="0" applyAlignment="0" applyProtection="0"/>
    <xf numFmtId="0" fontId="24" fillId="4" borderId="0" applyNumberFormat="0" applyBorder="0" applyAlignment="0" applyProtection="0"/>
    <xf numFmtId="0" fontId="24" fillId="4" borderId="0" applyNumberFormat="0" applyBorder="0" applyProtection="0"/>
    <xf numFmtId="0" fontId="24" fillId="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Protection="0"/>
    <xf numFmtId="0" fontId="24" fillId="6"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Protection="0"/>
    <xf numFmtId="0" fontId="24" fillId="10"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Protection="0"/>
    <xf numFmtId="0" fontId="24" fillId="5"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Protection="0"/>
    <xf numFmtId="0" fontId="24" fillId="8"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Protection="0"/>
    <xf numFmtId="0" fontId="24"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Protection="0"/>
    <xf numFmtId="0" fontId="25" fillId="12"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Protection="0"/>
    <xf numFmtId="0" fontId="25" fillId="10"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Protection="0"/>
    <xf numFmtId="0" fontId="25" fillId="15" borderId="0" applyNumberFormat="0" applyBorder="0" applyAlignment="0" applyProtection="0"/>
    <xf numFmtId="0" fontId="22" fillId="0" borderId="0" applyNumberForma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2" fillId="18" borderId="0" applyNumberFormat="0" applyBorder="0" applyAlignment="0" applyProtection="0"/>
    <xf numFmtId="0" fontId="20" fillId="19" borderId="0" applyNumberFormat="0" applyBorder="0" applyAlignment="0" applyProtection="0"/>
    <xf numFmtId="0" fontId="21" fillId="20" borderId="0" applyNumberFormat="0" applyBorder="0" applyAlignment="0" applyProtection="0"/>
    <xf numFmtId="0" fontId="17" fillId="0" borderId="0" applyNumberFormat="0" applyFill="0" applyBorder="0" applyAlignment="0" applyProtection="0"/>
    <xf numFmtId="0" fontId="18" fillId="4"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9" fillId="21" borderId="0" applyNumberFormat="0" applyBorder="0" applyAlignment="0" applyProtection="0"/>
    <xf numFmtId="0" fontId="89" fillId="0" borderId="0"/>
    <xf numFmtId="0" fontId="89" fillId="0" borderId="0"/>
    <xf numFmtId="0" fontId="16" fillId="21" borderId="1" applyNumberForma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20"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Protection="0"/>
    <xf numFmtId="0" fontId="25" fillId="24"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Protection="0"/>
    <xf numFmtId="0" fontId="25" fillId="1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Protection="0"/>
    <xf numFmtId="0" fontId="25" fillId="25" borderId="0" applyNumberFormat="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Protection="0"/>
    <xf numFmtId="0" fontId="26" fillId="7" borderId="1" applyNumberFormat="0" applyAlignment="0" applyProtection="0"/>
    <xf numFmtId="0" fontId="27" fillId="26" borderId="2" applyNumberFormat="0" applyAlignment="0" applyProtection="0"/>
    <xf numFmtId="0" fontId="27" fillId="26" borderId="2" applyNumberFormat="0" applyAlignment="0" applyProtection="0"/>
    <xf numFmtId="0" fontId="27" fillId="26" borderId="2" applyNumberFormat="0" applyProtection="0"/>
    <xf numFmtId="0" fontId="27" fillId="26" borderId="2" applyNumberFormat="0" applyAlignment="0" applyProtection="0"/>
    <xf numFmtId="0" fontId="28" fillId="26" borderId="1" applyNumberFormat="0" applyAlignment="0" applyProtection="0"/>
    <xf numFmtId="0" fontId="28" fillId="26" borderId="1" applyNumberFormat="0" applyAlignment="0" applyProtection="0"/>
    <xf numFmtId="0" fontId="28" fillId="26" borderId="1" applyNumberFormat="0" applyProtection="0"/>
    <xf numFmtId="0" fontId="28" fillId="26" borderId="1" applyNumberFormat="0" applyAlignment="0" applyProtection="0"/>
    <xf numFmtId="0" fontId="29" fillId="0" borderId="3" applyNumberFormat="0" applyFill="0" applyAlignment="0" applyProtection="0"/>
    <xf numFmtId="0" fontId="29" fillId="0" borderId="4" applyNumberFormat="0" applyFill="0" applyProtection="0"/>
    <xf numFmtId="0" fontId="30" fillId="0" borderId="5" applyNumberFormat="0" applyFill="0" applyAlignment="0" applyProtection="0"/>
    <xf numFmtId="0" fontId="30" fillId="0" borderId="6" applyNumberFormat="0" applyFill="0" applyProtection="0"/>
    <xf numFmtId="0" fontId="31" fillId="0" borderId="7" applyNumberFormat="0" applyFill="0" applyAlignment="0" applyProtection="0"/>
    <xf numFmtId="0" fontId="31" fillId="0" borderId="7" applyNumberFormat="0" applyFill="0" applyProtection="0"/>
    <xf numFmtId="0" fontId="31" fillId="0" borderId="0" applyNumberFormat="0" applyFill="0" applyBorder="0" applyAlignment="0" applyProtection="0"/>
    <xf numFmtId="0" fontId="31" fillId="0" borderId="0" applyNumberFormat="0" applyFill="0" applyBorder="0" applyProtection="0"/>
    <xf numFmtId="0" fontId="32" fillId="0" borderId="8" applyNumberFormat="0" applyFill="0" applyAlignment="0" applyProtection="0"/>
    <xf numFmtId="0" fontId="32" fillId="0" borderId="9" applyNumberFormat="0" applyFill="0" applyProtection="0"/>
    <xf numFmtId="0" fontId="33" fillId="27" borderId="10" applyNumberFormat="0" applyAlignment="0" applyProtection="0"/>
    <xf numFmtId="0" fontId="33" fillId="27" borderId="10" applyNumberFormat="0" applyAlignment="0" applyProtection="0"/>
    <xf numFmtId="0" fontId="33" fillId="27" borderId="0" applyNumberFormat="0" applyProtection="0"/>
    <xf numFmtId="0" fontId="33" fillId="27" borderId="10" applyNumberFormat="0" applyAlignment="0" applyProtection="0"/>
    <xf numFmtId="0" fontId="34" fillId="0" borderId="0" applyNumberFormat="0" applyFill="0" applyBorder="0" applyAlignment="0" applyProtection="0"/>
    <xf numFmtId="0" fontId="34" fillId="0" borderId="0" applyNumberFormat="0" applyFill="0" applyBorder="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Protection="0"/>
    <xf numFmtId="0" fontId="35" fillId="28" borderId="0" applyNumberFormat="0" applyBorder="0" applyAlignment="0" applyProtection="0"/>
    <xf numFmtId="0" fontId="24" fillId="0" borderId="0"/>
    <xf numFmtId="0" fontId="36" fillId="0" borderId="0"/>
    <xf numFmtId="0" fontId="89" fillId="0" borderId="0"/>
    <xf numFmtId="0" fontId="37" fillId="0" borderId="0"/>
    <xf numFmtId="0" fontId="38" fillId="0" borderId="0"/>
    <xf numFmtId="0" fontId="37" fillId="0" borderId="0"/>
    <xf numFmtId="0" fontId="37" fillId="0" borderId="0"/>
    <xf numFmtId="0" fontId="38" fillId="0" borderId="0"/>
    <xf numFmtId="0" fontId="37" fillId="0" borderId="0"/>
    <xf numFmtId="0" fontId="36" fillId="0" borderId="0"/>
    <xf numFmtId="0" fontId="36" fillId="0" borderId="0"/>
    <xf numFmtId="0" fontId="89" fillId="0" borderId="0"/>
    <xf numFmtId="0" fontId="36" fillId="0" borderId="0"/>
    <xf numFmtId="0" fontId="39" fillId="0" borderId="0"/>
    <xf numFmtId="0" fontId="36" fillId="0" borderId="0"/>
    <xf numFmtId="0" fontId="39" fillId="0" borderId="0"/>
    <xf numFmtId="0" fontId="39" fillId="0" borderId="0"/>
    <xf numFmtId="0" fontId="39" fillId="0" borderId="0"/>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0" fillId="0" borderId="0"/>
    <xf numFmtId="0" fontId="24" fillId="0" borderId="0"/>
    <xf numFmtId="0" fontId="24" fillId="0" borderId="0"/>
    <xf numFmtId="0" fontId="3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6" fillId="0" borderId="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Protection="0"/>
    <xf numFmtId="0" fontId="41" fillId="3"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Protection="0"/>
    <xf numFmtId="0" fontId="43" fillId="29" borderId="11" applyNumberFormat="0" applyAlignment="0" applyProtection="0"/>
    <xf numFmtId="0" fontId="89" fillId="29" borderId="11" applyNumberFormat="0" applyAlignment="0" applyProtection="0"/>
    <xf numFmtId="0" fontId="36" fillId="29" borderId="11" applyNumberFormat="0" applyProtection="0"/>
    <xf numFmtId="0" fontId="89" fillId="29" borderId="11" applyNumberFormat="0" applyAlignment="0" applyProtection="0"/>
    <xf numFmtId="9" fontId="43" fillId="0" borderId="0" applyFill="0" applyBorder="0" applyAlignment="0" applyProtection="0"/>
    <xf numFmtId="9" fontId="89" fillId="0" borderId="0" applyFill="0" applyBorder="0" applyAlignment="0" applyProtection="0"/>
    <xf numFmtId="9" fontId="36" fillId="0" borderId="0" applyFill="0" applyBorder="0" applyProtection="0"/>
    <xf numFmtId="9" fontId="43" fillId="0" borderId="0" applyFill="0" applyBorder="0" applyAlignment="0" applyProtection="0"/>
    <xf numFmtId="9" fontId="89" fillId="0" borderId="0" applyFill="0" applyBorder="0" applyAlignment="0" applyProtection="0"/>
    <xf numFmtId="9" fontId="36" fillId="0" borderId="0" applyFill="0" applyBorder="0" applyProtection="0"/>
    <xf numFmtId="0" fontId="44" fillId="0" borderId="12" applyNumberFormat="0" applyFill="0" applyAlignment="0" applyProtection="0"/>
    <xf numFmtId="0" fontId="44" fillId="0" borderId="0" applyNumberFormat="0" applyFill="0" applyProtection="0"/>
    <xf numFmtId="0" fontId="89" fillId="0" borderId="0"/>
    <xf numFmtId="0" fontId="89" fillId="0" borderId="0"/>
    <xf numFmtId="0" fontId="12" fillId="0" borderId="0"/>
    <xf numFmtId="0" fontId="89" fillId="0" borderId="0"/>
    <xf numFmtId="0" fontId="45" fillId="0" borderId="0" applyNumberFormat="0" applyFill="0" applyBorder="0" applyAlignment="0" applyProtection="0"/>
    <xf numFmtId="0" fontId="45" fillId="0" borderId="0" applyNumberFormat="0" applyFill="0" applyBorder="0" applyProtection="0"/>
    <xf numFmtId="165" fontId="43" fillId="0" borderId="0" applyFill="0" applyBorder="0" applyAlignment="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68" fontId="43" fillId="0" borderId="0" applyFill="0" applyBorder="0" applyAlignment="0" applyProtection="0"/>
    <xf numFmtId="169" fontId="89" fillId="0" borderId="0" applyFill="0" applyBorder="0" applyAlignment="0" applyProtection="0"/>
    <xf numFmtId="168" fontId="36" fillId="0" borderId="0" applyFill="0" applyBorder="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5" fontId="43" fillId="0" borderId="0" applyFill="0" applyBorder="0" applyAlignment="0" applyProtection="0"/>
    <xf numFmtId="166" fontId="89" fillId="0" borderId="0" applyFill="0" applyBorder="0" applyAlignment="0" applyProtection="0"/>
    <xf numFmtId="167" fontId="36" fillId="0" borderId="0" applyFill="0" applyBorder="0" applyProtection="0"/>
    <xf numFmtId="166" fontId="89" fillId="0" borderId="0" applyFill="0" applyBorder="0" applyAlignment="0" applyProtection="0"/>
    <xf numFmtId="167" fontId="36" fillId="0" borderId="0" applyFill="0" applyBorder="0" applyProtection="0"/>
    <xf numFmtId="170" fontId="43" fillId="0" borderId="0" applyFill="0" applyBorder="0" applyAlignment="0" applyProtection="0"/>
    <xf numFmtId="170" fontId="43" fillId="0" borderId="0" applyFill="0" applyBorder="0" applyAlignment="0" applyProtection="0"/>
    <xf numFmtId="170" fontId="43" fillId="0" borderId="0" applyFill="0" applyBorder="0" applyAlignment="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0" fontId="43" fillId="0" borderId="0" applyFill="0" applyBorder="0" applyAlignment="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0" fontId="43" fillId="0" borderId="0" applyFill="0" applyBorder="0" applyAlignment="0" applyProtection="0"/>
    <xf numFmtId="171" fontId="89" fillId="0" borderId="0" applyFill="0" applyBorder="0" applyAlignment="0" applyProtection="0"/>
    <xf numFmtId="172" fontId="36" fillId="0" borderId="0" applyFill="0" applyBorder="0" applyProtection="0"/>
    <xf numFmtId="171" fontId="89" fillId="0" borderId="0" applyFill="0" applyBorder="0" applyAlignment="0" applyProtection="0"/>
    <xf numFmtId="172" fontId="36" fillId="0" borderId="0" applyFill="0" applyBorder="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Protection="0"/>
    <xf numFmtId="0" fontId="46" fillId="4"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6"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6"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55" borderId="0" applyNumberFormat="0" applyBorder="0" applyAlignment="0" applyProtection="0"/>
    <xf numFmtId="0" fontId="25" fillId="55" borderId="0" applyNumberFormat="0" applyBorder="0" applyAlignment="0" applyProtection="0"/>
    <xf numFmtId="0" fontId="97" fillId="0" borderId="0"/>
    <xf numFmtId="0" fontId="25" fillId="56" borderId="0" applyNumberFormat="0" applyBorder="0" applyAlignment="0" applyProtection="0"/>
    <xf numFmtId="0" fontId="25" fillId="56" borderId="0" applyNumberFormat="0" applyBorder="0" applyAlignment="0" applyProtection="0"/>
    <xf numFmtId="0" fontId="25" fillId="5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4"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6" fillId="45" borderId="1" applyNumberFormat="0" applyAlignment="0" applyProtection="0"/>
    <xf numFmtId="0" fontId="26" fillId="38" borderId="1" applyNumberFormat="0" applyAlignment="0" applyProtection="0"/>
    <xf numFmtId="0" fontId="26" fillId="38" borderId="1" applyNumberFormat="0" applyAlignment="0" applyProtection="0"/>
    <xf numFmtId="0" fontId="27" fillId="50" borderId="2" applyNumberFormat="0" applyAlignment="0" applyProtection="0"/>
    <xf numFmtId="0" fontId="27" fillId="50" borderId="2" applyNumberFormat="0" applyAlignment="0" applyProtection="0"/>
    <xf numFmtId="0" fontId="28" fillId="50" borderId="1" applyNumberFormat="0" applyAlignment="0" applyProtection="0"/>
    <xf numFmtId="0" fontId="28" fillId="50" borderId="1" applyNumberFormat="0" applyAlignment="0" applyProtection="0"/>
    <xf numFmtId="0" fontId="33" fillId="61" borderId="10" applyNumberFormat="0" applyAlignment="0" applyProtection="0"/>
    <xf numFmtId="0" fontId="33" fillId="61" borderId="10" applyNumberFormat="0" applyAlignment="0" applyProtection="0"/>
    <xf numFmtId="0" fontId="35" fillId="62" borderId="0" applyNumberFormat="0" applyBorder="0" applyAlignment="0" applyProtection="0"/>
    <xf numFmtId="0" fontId="35" fillId="62" borderId="0" applyNumberFormat="0" applyBorder="0" applyAlignment="0" applyProtection="0"/>
    <xf numFmtId="0" fontId="36" fillId="0" borderId="0"/>
    <xf numFmtId="0" fontId="99" fillId="0" borderId="0"/>
    <xf numFmtId="0" fontId="9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39" borderId="0" applyNumberFormat="0" applyBorder="0" applyAlignment="0" applyProtection="0"/>
    <xf numFmtId="0" fontId="41" fillId="39" borderId="0" applyNumberFormat="0" applyBorder="0" applyAlignment="0" applyProtection="0"/>
    <xf numFmtId="0" fontId="43" fillId="21" borderId="11" applyNumberFormat="0" applyAlignment="0" applyProtection="0"/>
    <xf numFmtId="0" fontId="24" fillId="40" borderId="11" applyNumberFormat="0" applyFont="0" applyAlignment="0" applyProtection="0"/>
    <xf numFmtId="0" fontId="24" fillId="40" borderId="11" applyNumberFormat="0" applyFont="0" applyAlignment="0" applyProtection="0"/>
    <xf numFmtId="9" fontId="89" fillId="0" borderId="0" applyFont="0" applyFill="0" applyBorder="0" applyAlignment="0" applyProtection="0"/>
    <xf numFmtId="9" fontId="36" fillId="0" borderId="0" applyFont="0" applyFill="0" applyBorder="0" applyAlignment="0" applyProtection="0"/>
    <xf numFmtId="0" fontId="98" fillId="0" borderId="0"/>
    <xf numFmtId="164" fontId="36" fillId="0" borderId="0" applyFont="0" applyFill="0" applyBorder="0" applyAlignment="0" applyProtection="0"/>
    <xf numFmtId="169" fontId="8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0" fontId="46" fillId="41" borderId="0" applyNumberFormat="0" applyBorder="0" applyAlignment="0" applyProtection="0"/>
    <xf numFmtId="0" fontId="46" fillId="41" borderId="0" applyNumberFormat="0" applyBorder="0" applyAlignment="0" applyProtection="0"/>
    <xf numFmtId="0" fontId="11" fillId="0" borderId="0"/>
    <xf numFmtId="0" fontId="10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177" fontId="9" fillId="0" borderId="0" applyFont="0" applyFill="0" applyBorder="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43" fontId="89" fillId="0" borderId="0" applyFont="0" applyFill="0" applyBorder="0" applyAlignment="0" applyProtection="0"/>
    <xf numFmtId="0" fontId="12" fillId="0" borderId="0"/>
    <xf numFmtId="0" fontId="12" fillId="0" borderId="0"/>
    <xf numFmtId="0" fontId="16" fillId="21" borderId="34"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12" fillId="0" borderId="0"/>
    <xf numFmtId="0" fontId="12" fillId="0" borderId="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9" fontId="12" fillId="0" borderId="0" applyFill="0" applyBorder="0" applyAlignment="0" applyProtection="0"/>
    <xf numFmtId="9" fontId="12" fillId="0" borderId="0" applyFill="0" applyBorder="0" applyAlignment="0" applyProtection="0"/>
    <xf numFmtId="0" fontId="12" fillId="0" borderId="0"/>
    <xf numFmtId="0" fontId="12" fillId="0" borderId="0"/>
    <xf numFmtId="166" fontId="12" fillId="0" borderId="0" applyFill="0" applyBorder="0" applyAlignment="0" applyProtection="0"/>
    <xf numFmtId="169"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9" fontId="12" fillId="0" borderId="0" applyFont="0" applyFill="0" applyBorder="0" applyAlignment="0" applyProtection="0"/>
    <xf numFmtId="169"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43" fontId="1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3"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101" fillId="0" borderId="0"/>
    <xf numFmtId="0" fontId="24" fillId="36"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45"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2"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24"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25" borderId="0" applyNumberFormat="0" applyBorder="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29" fillId="0" borderId="3" applyNumberFormat="0" applyFill="0" applyAlignment="0" applyProtection="0"/>
    <xf numFmtId="0" fontId="30" fillId="0" borderId="5"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0" borderId="36" applyNumberFormat="0" applyFill="0" applyAlignment="0" applyProtection="0"/>
    <xf numFmtId="0" fontId="33" fillId="27" borderId="10"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36" fillId="0" borderId="0"/>
    <xf numFmtId="0" fontId="41" fillId="3" borderId="0" applyNumberFormat="0" applyBorder="0" applyAlignment="0" applyProtection="0"/>
    <xf numFmtId="0" fontId="42" fillId="0" borderId="0" applyNumberFormat="0" applyFill="0" applyBorder="0" applyAlignment="0" applyProtection="0"/>
    <xf numFmtId="0" fontId="37" fillId="21" borderId="37" applyNumberFormat="0" applyAlignment="0" applyProtection="0"/>
    <xf numFmtId="0" fontId="37" fillId="21" borderId="37" applyNumberFormat="0" applyAlignment="0" applyProtection="0"/>
    <xf numFmtId="9" fontId="37" fillId="0" borderId="0" applyFill="0" applyBorder="0" applyAlignment="0" applyProtection="0"/>
    <xf numFmtId="9" fontId="37" fillId="0" borderId="0" applyFill="0" applyBorder="0" applyAlignment="0" applyProtection="0"/>
    <xf numFmtId="0" fontId="44" fillId="0" borderId="12" applyNumberFormat="0" applyFill="0" applyAlignment="0" applyProtection="0"/>
    <xf numFmtId="179" fontId="76" fillId="0" borderId="0">
      <alignment vertical="top"/>
    </xf>
    <xf numFmtId="0" fontId="45" fillId="0" borderId="0" applyNumberFormat="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9"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66"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171" fontId="37" fillId="0" borderId="0" applyFill="0" applyBorder="0" applyAlignment="0" applyProtection="0"/>
    <xf numFmtId="0" fontId="46" fillId="4"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5" borderId="0" applyNumberFormat="0" applyBorder="0" applyProtection="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5" borderId="0" applyNumberFormat="0" applyBorder="0" applyProtection="0"/>
    <xf numFmtId="0" fontId="24" fillId="5" borderId="0" applyNumberFormat="0" applyBorder="0" applyAlignment="0" applyProtection="0"/>
    <xf numFmtId="0" fontId="24" fillId="8" borderId="0" applyNumberFormat="0" applyBorder="0" applyAlignment="0" applyProtection="0"/>
    <xf numFmtId="0" fontId="24" fillId="8" borderId="0" applyNumberFormat="0" applyBorder="0" applyProtection="0"/>
    <xf numFmtId="0" fontId="24"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12" fillId="0" borderId="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Protection="0"/>
    <xf numFmtId="0" fontId="25" fillId="23" borderId="0" applyNumberFormat="0" applyBorder="0" applyAlignment="0" applyProtection="0"/>
    <xf numFmtId="0" fontId="25" fillId="24"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25" borderId="0" applyNumberFormat="0" applyBorder="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33" fillId="27" borderId="10" applyNumberFormat="0" applyAlignment="0" applyProtection="0"/>
    <xf numFmtId="0" fontId="35" fillId="28" borderId="0" applyNumberFormat="0" applyBorder="0" applyAlignment="0" applyProtection="0"/>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3" borderId="0" applyNumberFormat="0" applyBorder="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9" fontId="12" fillId="0" borderId="0" applyFill="0" applyBorder="0" applyAlignment="0" applyProtection="0"/>
    <xf numFmtId="9" fontId="36" fillId="0" borderId="0" applyFill="0" applyBorder="0" applyProtection="0"/>
    <xf numFmtId="9" fontId="12" fillId="0" borderId="0" applyFill="0" applyBorder="0" applyAlignment="0" applyProtection="0"/>
    <xf numFmtId="9" fontId="36" fillId="0" borderId="0" applyFill="0" applyBorder="0" applyProtection="0"/>
    <xf numFmtId="0" fontId="12" fillId="0" borderId="0"/>
    <xf numFmtId="166" fontId="12" fillId="0" borderId="0" applyFill="0" applyBorder="0" applyAlignment="0" applyProtection="0"/>
    <xf numFmtId="167" fontId="36" fillId="0" borderId="0" applyFill="0" applyBorder="0" applyProtection="0"/>
    <xf numFmtId="169" fontId="12" fillId="0" borderId="0" applyFill="0" applyBorder="0" applyAlignment="0" applyProtection="0"/>
    <xf numFmtId="168"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66" fontId="12" fillId="0" borderId="0" applyFill="0" applyBorder="0" applyAlignment="0" applyProtection="0"/>
    <xf numFmtId="167"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171" fontId="12" fillId="0" borderId="0" applyFill="0" applyBorder="0" applyAlignment="0" applyProtection="0"/>
    <xf numFmtId="172" fontId="36" fillId="0" borderId="0" applyFill="0" applyBorder="0" applyProtection="0"/>
    <xf numFmtId="0" fontId="46" fillId="4"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4" borderId="0" applyNumberFormat="0" applyBorder="0" applyAlignment="0" applyProtection="0"/>
    <xf numFmtId="0" fontId="24" fillId="38"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2"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5" fillId="52"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5" borderId="0" applyNumberFormat="0" applyBorder="0" applyAlignment="0" applyProtection="0"/>
    <xf numFmtId="0" fontId="25" fillId="56" borderId="0" applyNumberFormat="0" applyBorder="0" applyAlignment="0" applyProtection="0"/>
    <xf numFmtId="0" fontId="25" fillId="57" borderId="0" applyNumberFormat="0" applyBorder="0" applyAlignment="0" applyProtection="0"/>
    <xf numFmtId="0" fontId="25" fillId="59"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60" borderId="0" applyNumberFormat="0" applyBorder="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33" fillId="61" borderId="10" applyNumberFormat="0" applyAlignment="0" applyProtection="0"/>
    <xf numFmtId="0" fontId="35" fillId="62" borderId="0" applyNumberFormat="0" applyBorder="0" applyAlignment="0" applyProtection="0"/>
    <xf numFmtId="0" fontId="41" fillId="39" borderId="0" applyNumberFormat="0" applyBorder="0" applyAlignment="0" applyProtection="0"/>
    <xf numFmtId="0" fontId="24" fillId="40" borderId="37" applyNumberFormat="0" applyFont="0" applyAlignment="0" applyProtection="0"/>
    <xf numFmtId="0" fontId="46" fillId="41" borderId="0" applyNumberFormat="0" applyBorder="0" applyAlignment="0" applyProtection="0"/>
    <xf numFmtId="180" fontId="38" fillId="0" borderId="0" applyFont="0" applyFill="0" applyBorder="0" applyAlignment="0" applyProtection="0"/>
    <xf numFmtId="180" fontId="38" fillId="0" borderId="0" applyFont="0" applyFill="0" applyBorder="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38" fillId="0" borderId="0"/>
    <xf numFmtId="0" fontId="1" fillId="0" borderId="0"/>
    <xf numFmtId="0" fontId="12" fillId="0" borderId="0"/>
    <xf numFmtId="9" fontId="118" fillId="0" borderId="0" applyFill="0" applyBorder="0" applyAlignment="0" applyProtection="0"/>
    <xf numFmtId="9" fontId="37" fillId="0" borderId="0" applyFont="0" applyFill="0" applyBorder="0" applyAlignment="0" applyProtection="0"/>
    <xf numFmtId="9"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164" fontId="119" fillId="0" borderId="0" applyFont="0" applyFill="0" applyBorder="0" applyAlignment="0" applyProtection="0"/>
    <xf numFmtId="177" fontId="97" fillId="0" borderId="0" applyFont="0" applyFill="0" applyBorder="0" applyAlignment="0" applyProtection="0"/>
    <xf numFmtId="164" fontId="24" fillId="0" borderId="0" applyFont="0" applyFill="0" applyBorder="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1" fillId="0" borderId="0"/>
    <xf numFmtId="0" fontId="1" fillId="0" borderId="0"/>
    <xf numFmtId="0" fontId="24" fillId="37" borderId="0" applyNumberFormat="0" applyBorder="0" applyAlignment="0" applyProtection="0"/>
    <xf numFmtId="0" fontId="24" fillId="69" borderId="0" applyNumberFormat="0" applyBorder="0" applyProtection="0"/>
    <xf numFmtId="0" fontId="24" fillId="69" borderId="0" applyNumberFormat="0" applyBorder="0" applyAlignment="0" applyProtection="0"/>
    <xf numFmtId="0" fontId="24" fillId="36"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70" borderId="0" applyNumberFormat="0" applyBorder="0" applyProtection="0"/>
    <xf numFmtId="0" fontId="24" fillId="70" borderId="0" applyNumberFormat="0" applyBorder="0" applyAlignment="0" applyProtection="0"/>
    <xf numFmtId="0" fontId="24" fillId="45" borderId="0" applyNumberFormat="0" applyBorder="0" applyAlignment="0" applyProtection="0"/>
    <xf numFmtId="0" fontId="24" fillId="70" borderId="0" applyNumberFormat="0" applyBorder="0" applyProtection="0"/>
    <xf numFmtId="0" fontId="24" fillId="46" borderId="0" applyNumberFormat="0" applyBorder="0" applyAlignment="0" applyProtection="0"/>
    <xf numFmtId="0" fontId="24" fillId="9" borderId="0" applyNumberFormat="0" applyBorder="0" applyAlignment="0" applyProtection="0"/>
    <xf numFmtId="0" fontId="24" fillId="49" borderId="0" applyNumberFormat="0" applyBorder="0" applyAlignment="0" applyProtection="0"/>
    <xf numFmtId="0" fontId="24" fillId="71" borderId="0" applyNumberFormat="0" applyBorder="0" applyProtection="0"/>
    <xf numFmtId="0" fontId="24" fillId="10" borderId="0" applyNumberFormat="0" applyBorder="0" applyAlignment="0" applyProtection="0"/>
    <xf numFmtId="0" fontId="24" fillId="71" borderId="0" applyNumberFormat="0" applyBorder="0" applyAlignment="0" applyProtection="0"/>
    <xf numFmtId="0" fontId="24" fillId="71" borderId="0" applyNumberFormat="0" applyBorder="0" applyProtection="0"/>
    <xf numFmtId="0" fontId="24" fillId="5" borderId="0" applyNumberFormat="0" applyBorder="0" applyAlignment="0" applyProtection="0"/>
    <xf numFmtId="0" fontId="24" fillId="46" borderId="0" applyNumberFormat="0" applyBorder="0" applyAlignment="0" applyProtection="0"/>
    <xf numFmtId="0" fontId="24" fillId="11" borderId="0" applyNumberFormat="0" applyBorder="0" applyAlignment="0" applyProtection="0"/>
    <xf numFmtId="0" fontId="25" fillId="52" borderId="0" applyNumberFormat="0" applyBorder="0" applyAlignment="0" applyProtection="0"/>
    <xf numFmtId="0" fontId="25" fillId="72" borderId="0" applyNumberFormat="0" applyBorder="0" applyProtection="0"/>
    <xf numFmtId="0" fontId="25" fillId="12" borderId="0" applyNumberFormat="0" applyBorder="0" applyAlignment="0" applyProtection="0"/>
    <xf numFmtId="0" fontId="25" fillId="72" borderId="0" applyNumberFormat="0" applyBorder="0" applyAlignment="0" applyProtection="0"/>
    <xf numFmtId="0" fontId="25" fillId="72" borderId="0" applyNumberFormat="0" applyBorder="0" applyProtection="0"/>
    <xf numFmtId="0" fontId="25" fillId="9" borderId="0" applyNumberFormat="0" applyBorder="0" applyAlignment="0" applyProtection="0"/>
    <xf numFmtId="0" fontId="25" fillId="49" borderId="0" applyNumberFormat="0" applyBorder="0" applyAlignment="0" applyProtection="0"/>
    <xf numFmtId="0" fontId="25" fillId="71" borderId="0" applyNumberFormat="0" applyBorder="0" applyProtection="0"/>
    <xf numFmtId="0" fontId="25" fillId="10" borderId="0" applyNumberFormat="0" applyBorder="0" applyAlignment="0" applyProtection="0"/>
    <xf numFmtId="0" fontId="25" fillId="71" borderId="0" applyNumberFormat="0" applyBorder="0" applyAlignment="0" applyProtection="0"/>
    <xf numFmtId="0" fontId="25" fillId="71" borderId="0" applyNumberFormat="0" applyBorder="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3" fillId="73" borderId="0" applyNumberFormat="0" applyBorder="0" applyAlignment="0" applyProtection="0"/>
    <xf numFmtId="0" fontId="22" fillId="74" borderId="0" applyNumberFormat="0" applyBorder="0" applyAlignment="0" applyProtection="0"/>
    <xf numFmtId="0" fontId="20" fillId="75" borderId="0" applyNumberFormat="0" applyBorder="0" applyAlignment="0" applyProtection="0"/>
    <xf numFmtId="0" fontId="21" fillId="76" borderId="0" applyNumberFormat="0" applyBorder="0" applyAlignment="0" applyProtection="0"/>
    <xf numFmtId="0" fontId="42" fillId="0" borderId="0" applyNumberFormat="0" applyFill="0" applyBorder="0" applyProtection="0"/>
    <xf numFmtId="0" fontId="12" fillId="0" borderId="0"/>
    <xf numFmtId="0" fontId="25" fillId="22" borderId="0" applyNumberFormat="0" applyBorder="0" applyAlignment="0" applyProtection="0"/>
    <xf numFmtId="0" fontId="25" fillId="57" borderId="0" applyNumberFormat="0" applyBorder="0" applyAlignment="0" applyProtection="0"/>
    <xf numFmtId="0" fontId="25" fillId="58" borderId="0" applyNumberFormat="0" applyBorder="0" applyProtection="0"/>
    <xf numFmtId="0" fontId="25" fillId="58" borderId="0" applyNumberFormat="0" applyBorder="0" applyAlignment="0" applyProtection="0"/>
    <xf numFmtId="0" fontId="25" fillId="24"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25" borderId="0" applyNumberFormat="0" applyBorder="0" applyAlignment="0" applyProtection="0"/>
    <xf numFmtId="0" fontId="27" fillId="77" borderId="35" applyNumberFormat="0" applyAlignment="0" applyProtection="0"/>
    <xf numFmtId="0" fontId="28" fillId="77" borderId="34" applyNumberFormat="0" applyAlignment="0" applyProtection="0"/>
    <xf numFmtId="0" fontId="29" fillId="0" borderId="3" applyNumberFormat="0" applyFill="0" applyAlignment="0" applyProtection="0"/>
    <xf numFmtId="0" fontId="30" fillId="0" borderId="5"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3" fillId="27" borderId="10"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36"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1" fillId="3" borderId="0" applyNumberFormat="0" applyBorder="0" applyAlignment="0" applyProtection="0"/>
    <xf numFmtId="0" fontId="42" fillId="0" borderId="0" applyNumberFormat="0" applyFill="0" applyBorder="0" applyAlignment="0" applyProtection="0"/>
    <xf numFmtId="0" fontId="120" fillId="0" borderId="0" applyBorder="0" applyProtection="0"/>
    <xf numFmtId="0" fontId="12" fillId="78" borderId="37" applyNumberFormat="0" applyAlignment="0" applyProtection="0"/>
    <xf numFmtId="0" fontId="12" fillId="29" borderId="37" applyNumberFormat="0" applyAlignment="0" applyProtection="0"/>
    <xf numFmtId="0" fontId="12" fillId="78" borderId="37" applyNumberFormat="0" applyAlignment="0" applyProtection="0"/>
    <xf numFmtId="0" fontId="12" fillId="29" borderId="37" applyNumberFormat="0" applyAlignment="0" applyProtection="0"/>
    <xf numFmtId="9" fontId="12" fillId="0" borderId="0" applyFill="0" applyBorder="0" applyAlignment="0" applyProtection="0"/>
    <xf numFmtId="9" fontId="118" fillId="0" borderId="0" applyFill="0" applyBorder="0" applyAlignment="0" applyProtection="0"/>
    <xf numFmtId="9" fontId="43" fillId="0" borderId="0" applyFill="0" applyBorder="0" applyAlignment="0" applyProtection="0"/>
    <xf numFmtId="9" fontId="12" fillId="0" borderId="0" applyFill="0" applyBorder="0" applyAlignment="0" applyProtection="0"/>
    <xf numFmtId="9" fontId="43" fillId="0" borderId="0" applyFill="0" applyBorder="0" applyAlignment="0" applyProtection="0"/>
    <xf numFmtId="0" fontId="44" fillId="0" borderId="12" applyNumberFormat="0" applyFill="0" applyAlignment="0" applyProtection="0"/>
    <xf numFmtId="0" fontId="12" fillId="0" borderId="0"/>
    <xf numFmtId="0" fontId="12" fillId="0" borderId="0"/>
    <xf numFmtId="0" fontId="45" fillId="0" borderId="0" applyNumberFormat="0" applyFill="0" applyBorder="0" applyAlignment="0" applyProtection="0"/>
    <xf numFmtId="165" fontId="43" fillId="0" borderId="0" applyFill="0" applyBorder="0" applyAlignment="0" applyProtection="0"/>
    <xf numFmtId="164" fontId="24" fillId="0" borderId="0" applyFont="0" applyFill="0" applyBorder="0" applyAlignment="0" applyProtection="0"/>
    <xf numFmtId="166" fontId="12" fillId="0" borderId="0" applyFill="0" applyBorder="0" applyAlignment="0" applyProtection="0"/>
    <xf numFmtId="165" fontId="43" fillId="0" borderId="0" applyFill="0" applyBorder="0" applyAlignment="0" applyProtection="0"/>
    <xf numFmtId="169" fontId="12" fillId="0" borderId="0" applyFill="0" applyBorder="0" applyAlignment="0" applyProtection="0"/>
    <xf numFmtId="168"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65" fontId="43" fillId="0" borderId="0" applyFill="0" applyBorder="0" applyAlignment="0" applyProtection="0"/>
    <xf numFmtId="166" fontId="12" fillId="0" borderId="0" applyFill="0" applyBorder="0" applyAlignment="0" applyProtection="0"/>
    <xf numFmtId="170" fontId="43" fillId="0" borderId="0" applyFill="0" applyBorder="0" applyAlignment="0" applyProtection="0"/>
    <xf numFmtId="177" fontId="24" fillId="0" borderId="0" applyFont="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170" fontId="43" fillId="0" borderId="0" applyFill="0" applyBorder="0" applyAlignment="0" applyProtection="0"/>
    <xf numFmtId="171" fontId="12" fillId="0" borderId="0" applyFill="0" applyBorder="0" applyAlignment="0" applyProtection="0"/>
    <xf numFmtId="0" fontId="46" fillId="4" borderId="0" applyNumberFormat="0" applyBorder="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12" fillId="0" borderId="0"/>
    <xf numFmtId="0" fontId="43" fillId="21" borderId="37" applyNumberForma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26" fillId="7" borderId="34" applyNumberFormat="0" applyProtection="0"/>
    <xf numFmtId="0" fontId="26" fillId="45" borderId="34" applyNumberFormat="0" applyAlignment="0" applyProtection="0"/>
    <xf numFmtId="0" fontId="28" fillId="26" borderId="34" applyNumberFormat="0" applyProtection="0"/>
    <xf numFmtId="0" fontId="27" fillId="26" borderId="35" applyNumberFormat="0" applyAlignment="0" applyProtection="0"/>
    <xf numFmtId="0" fontId="26" fillId="45" borderId="34" applyNumberFormat="0" applyAlignment="0" applyProtection="0"/>
    <xf numFmtId="0" fontId="26" fillId="45" borderId="34" applyNumberFormat="0" applyAlignment="0" applyProtection="0"/>
    <xf numFmtId="0" fontId="28" fillId="26" borderId="34" applyNumberFormat="0" applyProtection="0"/>
    <xf numFmtId="0" fontId="16" fillId="21"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50" borderId="35" applyNumberFormat="0" applyAlignment="0" applyProtection="0"/>
    <xf numFmtId="0" fontId="26" fillId="45" borderId="34" applyNumberFormat="0" applyAlignment="0" applyProtection="0"/>
    <xf numFmtId="0" fontId="26" fillId="45" borderId="34" applyNumberFormat="0" applyAlignment="0" applyProtection="0"/>
    <xf numFmtId="0" fontId="32" fillId="0" borderId="36" applyNumberFormat="0" applyFill="0" applyAlignment="0" applyProtection="0"/>
    <xf numFmtId="0" fontId="28" fillId="26"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8" fillId="26" borderId="34" applyNumberFormat="0" applyProtection="0"/>
    <xf numFmtId="0" fontId="43" fillId="21" borderId="37" applyNumberFormat="0" applyAlignment="0" applyProtection="0"/>
    <xf numFmtId="0" fontId="26" fillId="45" borderId="34" applyNumberFormat="0" applyAlignment="0" applyProtection="0"/>
    <xf numFmtId="0" fontId="12" fillId="29" borderId="37" applyNumberFormat="0" applyAlignment="0" applyProtection="0"/>
    <xf numFmtId="0" fontId="28" fillId="26"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9" borderId="37"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6" fillId="29" borderId="37" applyNumberFormat="0" applyProtection="0"/>
    <xf numFmtId="0" fontId="36" fillId="29" borderId="37" applyNumberFormat="0" applyProtection="0"/>
    <xf numFmtId="0" fontId="27" fillId="50" borderId="35" applyNumberFormat="0" applyAlignment="0" applyProtection="0"/>
    <xf numFmtId="0" fontId="43" fillId="21" borderId="37"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16" fillId="21"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43" fillId="21" borderId="37" applyNumberFormat="0" applyAlignment="0" applyProtection="0"/>
    <xf numFmtId="0" fontId="28" fillId="26" borderId="34" applyNumberFormat="0" applyAlignment="0" applyProtection="0"/>
    <xf numFmtId="0" fontId="28" fillId="26" borderId="34" applyNumberFormat="0" applyAlignment="0" applyProtection="0"/>
    <xf numFmtId="0" fontId="32" fillId="0" borderId="9" applyNumberFormat="0" applyFill="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7"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6" fillId="7" borderId="34" applyNumberFormat="0" applyAlignment="0" applyProtection="0"/>
    <xf numFmtId="0" fontId="43" fillId="21" borderId="37" applyNumberFormat="0" applyAlignment="0" applyProtection="0"/>
    <xf numFmtId="0" fontId="27" fillId="26" borderId="35" applyNumberFormat="0" applyAlignment="0" applyProtection="0"/>
    <xf numFmtId="0" fontId="32" fillId="0" borderId="36" applyNumberFormat="0" applyFill="0" applyAlignment="0" applyProtection="0"/>
    <xf numFmtId="0" fontId="43" fillId="29" borderId="37" applyNumberFormat="0" applyAlignment="0" applyProtection="0"/>
    <xf numFmtId="0" fontId="36" fillId="29" borderId="37" applyNumberFormat="0" applyProtection="0"/>
    <xf numFmtId="0" fontId="28" fillId="26" borderId="34" applyNumberFormat="0" applyAlignmen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12" fillId="29" borderId="37" applyNumberFormat="0" applyAlignment="0" applyProtection="0"/>
    <xf numFmtId="0" fontId="12" fillId="29" borderId="37" applyNumberFormat="0" applyAlignment="0" applyProtection="0"/>
    <xf numFmtId="0" fontId="26" fillId="7" borderId="34" applyNumberFormat="0" applyAlignment="0" applyProtection="0"/>
    <xf numFmtId="0" fontId="43" fillId="21"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26" fillId="38" borderId="34" applyNumberFormat="0" applyAlignment="0" applyProtection="0"/>
    <xf numFmtId="0" fontId="26" fillId="7" borderId="34" applyNumberFormat="0" applyAlignment="0" applyProtection="0"/>
    <xf numFmtId="0" fontId="32" fillId="0" borderId="9" applyNumberFormat="0" applyFill="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6" fillId="38" borderId="34" applyNumberFormat="0" applyAlignment="0" applyProtection="0"/>
    <xf numFmtId="0" fontId="27" fillId="26" borderId="35" applyNumberFormat="0" applyAlignment="0" applyProtection="0"/>
    <xf numFmtId="0" fontId="28" fillId="26" borderId="34" applyNumberFormat="0" applyAlignment="0" applyProtection="0"/>
    <xf numFmtId="0" fontId="26" fillId="38" borderId="34" applyNumberFormat="0" applyAlignment="0" applyProtection="0"/>
    <xf numFmtId="0" fontId="26" fillId="38" borderId="34" applyNumberFormat="0" applyAlignmen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7" borderId="34" applyNumberFormat="0" applyProtection="0"/>
    <xf numFmtId="0" fontId="27" fillId="50" borderId="35" applyNumberFormat="0" applyAlignment="0" applyProtection="0"/>
    <xf numFmtId="0" fontId="28" fillId="50" borderId="34" applyNumberFormat="0" applyAlignment="0" applyProtection="0"/>
    <xf numFmtId="0" fontId="28" fillId="26" borderId="34" applyNumberFormat="0" applyAlignment="0" applyProtection="0"/>
    <xf numFmtId="0" fontId="26" fillId="38" borderId="34" applyNumberFormat="0" applyAlignment="0" applyProtection="0"/>
    <xf numFmtId="0" fontId="27" fillId="50" borderId="35" applyNumberFormat="0" applyAlignment="0" applyProtection="0"/>
    <xf numFmtId="0" fontId="36" fillId="29" borderId="37" applyNumberFormat="0" applyProtection="0"/>
    <xf numFmtId="0" fontId="43" fillId="29" borderId="37" applyNumberFormat="0" applyAlignment="0" applyProtection="0"/>
    <xf numFmtId="0" fontId="26" fillId="45" borderId="34" applyNumberForma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Protection="0"/>
    <xf numFmtId="0" fontId="43" fillId="21" borderId="37" applyNumberFormat="0" applyAlignment="0" applyProtection="0"/>
    <xf numFmtId="0" fontId="37" fillId="21" borderId="37" applyNumberFormat="0" applyAlignment="0" applyProtection="0"/>
    <xf numFmtId="0" fontId="26" fillId="38" borderId="34" applyNumberFormat="0" applyAlignment="0" applyProtection="0"/>
    <xf numFmtId="0" fontId="43" fillId="21" borderId="37" applyNumberFormat="0" applyAlignmen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8" fillId="26" borderId="34" applyNumberFormat="0" applyAlignment="0" applyProtection="0"/>
    <xf numFmtId="0" fontId="26" fillId="7" borderId="34" applyNumberFormat="0" applyAlignment="0" applyProtection="0"/>
    <xf numFmtId="0" fontId="26" fillId="45" borderId="34" applyNumberFormat="0" applyAlignment="0" applyProtection="0"/>
    <xf numFmtId="0" fontId="28" fillId="50" borderId="34" applyNumberFormat="0" applyAlignment="0" applyProtection="0"/>
    <xf numFmtId="0" fontId="26" fillId="38" borderId="34" applyNumberFormat="0" applyAlignmen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7" fillId="26" borderId="35" applyNumberFormat="0" applyProtection="0"/>
    <xf numFmtId="0" fontId="26" fillId="45" borderId="34"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36" fillId="29" borderId="37" applyNumberForma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8" fillId="50" borderId="34" applyNumberFormat="0" applyAlignment="0" applyProtection="0"/>
    <xf numFmtId="0" fontId="28" fillId="26" borderId="34" applyNumberFormat="0" applyAlignment="0" applyProtection="0"/>
    <xf numFmtId="0" fontId="26" fillId="45" borderId="34" applyNumberFormat="0" applyAlignment="0" applyProtection="0"/>
    <xf numFmtId="0" fontId="28" fillId="26" borderId="34" applyNumberFormat="0" applyAlignment="0" applyProtection="0"/>
    <xf numFmtId="0" fontId="28" fillId="50" borderId="34" applyNumberFormat="0" applyAlignment="0" applyProtection="0"/>
    <xf numFmtId="0" fontId="27" fillId="26" borderId="35" applyNumberFormat="0" applyAlignment="0" applyProtection="0"/>
    <xf numFmtId="0" fontId="27" fillId="50" borderId="35" applyNumberFormat="0" applyAlignment="0" applyProtection="0"/>
    <xf numFmtId="0" fontId="36" fillId="29" borderId="37" applyNumberFormat="0" applyProtection="0"/>
    <xf numFmtId="0" fontId="16" fillId="21" borderId="34" applyNumberFormat="0" applyAlignment="0" applyProtection="0"/>
    <xf numFmtId="0" fontId="26" fillId="38" borderId="34" applyNumberFormat="0" applyAlignment="0" applyProtection="0"/>
    <xf numFmtId="0" fontId="28" fillId="26"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32" fillId="0" borderId="36" applyNumberFormat="0" applyFill="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43" fillId="29" borderId="37" applyNumberFormat="0" applyAlignment="0" applyProtection="0"/>
    <xf numFmtId="0" fontId="26" fillId="7" borderId="34" applyNumberFormat="0" applyAlignment="0" applyProtection="0"/>
    <xf numFmtId="0" fontId="36" fillId="29" borderId="37" applyNumberFormat="0" applyProtection="0"/>
    <xf numFmtId="0" fontId="43" fillId="21" borderId="37" applyNumberFormat="0" applyAlignmen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8" fillId="50" borderId="34" applyNumberFormat="0" applyAlignment="0" applyProtection="0"/>
    <xf numFmtId="0" fontId="37" fillId="21" borderId="37" applyNumberFormat="0" applyAlignment="0" applyProtection="0"/>
    <xf numFmtId="0" fontId="27" fillId="26" borderId="35" applyNumberFormat="0" applyProtection="0"/>
    <xf numFmtId="0" fontId="26" fillId="7" borderId="34" applyNumberFormat="0" applyAlignment="0" applyProtection="0"/>
    <xf numFmtId="0" fontId="26" fillId="38" borderId="34" applyNumberFormat="0" applyAlignment="0" applyProtection="0"/>
    <xf numFmtId="0" fontId="28" fillId="26" borderId="34" applyNumberFormat="0" applyAlignment="0" applyProtection="0"/>
    <xf numFmtId="0" fontId="27" fillId="50" borderId="35" applyNumberFormat="0" applyAlignment="0" applyProtection="0"/>
    <xf numFmtId="0" fontId="28" fillId="50" borderId="34" applyNumberFormat="0" applyAlignment="0" applyProtection="0"/>
    <xf numFmtId="0" fontId="16" fillId="21" borderId="34" applyNumberFormat="0" applyAlignment="0" applyProtection="0"/>
    <xf numFmtId="0" fontId="28" fillId="50"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7" fillId="26" borderId="35" applyNumberFormat="0" applyProtection="0"/>
    <xf numFmtId="0" fontId="26" fillId="7"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8" fillId="50" borderId="34" applyNumberFormat="0" applyAlignment="0" applyProtection="0"/>
    <xf numFmtId="0" fontId="37" fillId="21" borderId="37" applyNumberFormat="0" applyAlignment="0" applyProtection="0"/>
    <xf numFmtId="0" fontId="26" fillId="45" borderId="34" applyNumberFormat="0" applyAlignment="0" applyProtection="0"/>
    <xf numFmtId="0" fontId="12" fillId="29" borderId="37"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12" fillId="29" borderId="37" applyNumberFormat="0" applyAlignment="0" applyProtection="0"/>
    <xf numFmtId="0" fontId="26" fillId="7" borderId="34" applyNumberFormat="0" applyAlignment="0" applyProtection="0"/>
    <xf numFmtId="0" fontId="16" fillId="21" borderId="34" applyNumberFormat="0" applyAlignment="0" applyProtection="0"/>
    <xf numFmtId="0" fontId="27" fillId="50" borderId="35" applyNumberFormat="0" applyAlignment="0" applyProtection="0"/>
    <xf numFmtId="0" fontId="26" fillId="38"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1" borderId="37" applyNumberFormat="0" applyAlignment="0" applyProtection="0"/>
    <xf numFmtId="0" fontId="27" fillId="26" borderId="35"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38"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28" fillId="50" borderId="34" applyNumberFormat="0" applyAlignment="0" applyProtection="0"/>
    <xf numFmtId="0" fontId="28" fillId="26" borderId="34" applyNumberFormat="0" applyAlignment="0" applyProtection="0"/>
    <xf numFmtId="0" fontId="28" fillId="26" borderId="34" applyNumberFormat="0" applyAlignment="0" applyProtection="0"/>
    <xf numFmtId="0" fontId="26" fillId="45"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7" fillId="26" borderId="35" applyNumberFormat="0" applyProtection="0"/>
    <xf numFmtId="0" fontId="26" fillId="38" borderId="34" applyNumberFormat="0" applyAlignment="0" applyProtection="0"/>
    <xf numFmtId="0" fontId="26" fillId="7" borderId="34" applyNumberFormat="0" applyAlignment="0" applyProtection="0"/>
    <xf numFmtId="0" fontId="43" fillId="21" borderId="37" applyNumberFormat="0" applyAlignment="0" applyProtection="0"/>
    <xf numFmtId="0" fontId="28" fillId="50"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12" fillId="29" borderId="37"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26" borderId="34" applyNumberFormat="0" applyAlignment="0" applyProtection="0"/>
    <xf numFmtId="0" fontId="28" fillId="50" borderId="34" applyNumberFormat="0" applyAlignment="0" applyProtection="0"/>
    <xf numFmtId="0" fontId="27" fillId="50" borderId="35" applyNumberFormat="0" applyAlignment="0" applyProtection="0"/>
    <xf numFmtId="0" fontId="26" fillId="7" borderId="34" applyNumberFormat="0" applyAlignment="0" applyProtection="0"/>
    <xf numFmtId="0" fontId="12" fillId="29" borderId="37" applyNumberFormat="0" applyAlignment="0" applyProtection="0"/>
    <xf numFmtId="0" fontId="26" fillId="45" borderId="34" applyNumberFormat="0" applyAlignment="0" applyProtection="0"/>
    <xf numFmtId="0" fontId="12" fillId="29" borderId="37" applyNumberFormat="0" applyAlignment="0" applyProtection="0"/>
    <xf numFmtId="0" fontId="27" fillId="50" borderId="35" applyNumberFormat="0" applyAlignment="0" applyProtection="0"/>
    <xf numFmtId="0" fontId="27" fillId="26" borderId="35" applyNumberFormat="0" applyAlignment="0" applyProtection="0"/>
    <xf numFmtId="0" fontId="24" fillId="40" borderId="37" applyNumberFormat="0" applyFont="0" applyAlignment="0" applyProtection="0"/>
    <xf numFmtId="0" fontId="43" fillId="21" borderId="37" applyNumberFormat="0" applyAlignment="0" applyProtection="0"/>
    <xf numFmtId="0" fontId="16" fillId="21"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43" fillId="21" borderId="37" applyNumberFormat="0" applyAlignment="0" applyProtection="0"/>
    <xf numFmtId="0" fontId="12" fillId="29" borderId="37" applyNumberFormat="0" applyAlignment="0" applyProtection="0"/>
    <xf numFmtId="0" fontId="36" fillId="29" borderId="37" applyNumberFormat="0" applyProtection="0"/>
    <xf numFmtId="0" fontId="28" fillId="26" borderId="34" applyNumberFormat="0" applyAlignment="0" applyProtection="0"/>
    <xf numFmtId="0" fontId="27" fillId="26" borderId="35"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50" borderId="34" applyNumberFormat="0" applyAlignment="0" applyProtection="0"/>
    <xf numFmtId="0" fontId="27" fillId="26" borderId="35" applyNumberFormat="0" applyAlignment="0" applyProtection="0"/>
    <xf numFmtId="0" fontId="27" fillId="26"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32" fillId="0" borderId="36" applyNumberFormat="0" applyFill="0" applyAlignment="0" applyProtection="0"/>
    <xf numFmtId="0" fontId="37" fillId="21" borderId="37"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32" fillId="0" borderId="36" applyNumberFormat="0" applyFill="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26" fillId="38" borderId="34" applyNumberFormat="0" applyAlignment="0" applyProtection="0"/>
    <xf numFmtId="0" fontId="28" fillId="26" borderId="34" applyNumberFormat="0" applyProtection="0"/>
    <xf numFmtId="0" fontId="26" fillId="38"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6" fillId="29" borderId="37" applyNumberFormat="0" applyProtection="0"/>
    <xf numFmtId="0" fontId="27" fillId="26" borderId="35" applyNumberFormat="0" applyAlignment="0" applyProtection="0"/>
    <xf numFmtId="0" fontId="28" fillId="26" borderId="34" applyNumberFormat="0" applyProtection="0"/>
    <xf numFmtId="0" fontId="12" fillId="29" borderId="37" applyNumberFormat="0" applyAlignment="0" applyProtection="0"/>
    <xf numFmtId="0" fontId="27" fillId="26" borderId="35" applyNumberFormat="0" applyAlignment="0" applyProtection="0"/>
    <xf numFmtId="0" fontId="43" fillId="29" borderId="37" applyNumberFormat="0" applyAlignment="0" applyProtection="0"/>
    <xf numFmtId="0" fontId="43" fillId="21" borderId="37"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6" fillId="38" borderId="34" applyNumberFormat="0" applyAlignment="0" applyProtection="0"/>
    <xf numFmtId="0" fontId="43" fillId="21" borderId="37"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6" fillId="45" borderId="34" applyNumberFormat="0" applyAlignment="0" applyProtection="0"/>
    <xf numFmtId="0" fontId="43" fillId="21" borderId="37"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6" fillId="38" borderId="34" applyNumberFormat="0" applyAlignment="0" applyProtection="0"/>
    <xf numFmtId="0" fontId="43" fillId="29" borderId="37" applyNumberFormat="0" applyAlignment="0" applyProtection="0"/>
    <xf numFmtId="0" fontId="27" fillId="26" borderId="35" applyNumberFormat="0" applyProtection="0"/>
    <xf numFmtId="0" fontId="26" fillId="45" borderId="34" applyNumberFormat="0" applyAlignment="0" applyProtection="0"/>
    <xf numFmtId="0" fontId="28" fillId="26" borderId="34" applyNumberFormat="0" applyProtection="0"/>
    <xf numFmtId="0" fontId="26" fillId="7" borderId="34" applyNumberFormat="0" applyAlignment="0" applyProtection="0"/>
    <xf numFmtId="0" fontId="27" fillId="26" borderId="35" applyNumberFormat="0" applyAlignment="0" applyProtection="0"/>
    <xf numFmtId="0" fontId="27" fillId="50" borderId="35" applyNumberFormat="0" applyAlignment="0" applyProtection="0"/>
    <xf numFmtId="0" fontId="28" fillId="26" borderId="34" applyNumberFormat="0" applyAlignment="0" applyProtection="0"/>
    <xf numFmtId="0" fontId="27" fillId="50" borderId="35" applyNumberFormat="0" applyAlignment="0" applyProtection="0"/>
    <xf numFmtId="0" fontId="28" fillId="50" borderId="34" applyNumberFormat="0" applyAlignment="0" applyProtection="0"/>
    <xf numFmtId="0" fontId="27" fillId="26" borderId="35" applyNumberForma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7" fillId="50" borderId="35" applyNumberFormat="0" applyAlignment="0" applyProtection="0"/>
    <xf numFmtId="0" fontId="27" fillId="26" borderId="35" applyNumberFormat="0" applyProtection="0"/>
    <xf numFmtId="0" fontId="43" fillId="29" borderId="37" applyNumberFormat="0" applyAlignment="0" applyProtection="0"/>
    <xf numFmtId="0" fontId="16" fillId="21" borderId="34" applyNumberFormat="0" applyAlignment="0" applyProtection="0"/>
    <xf numFmtId="0" fontId="27" fillId="26" borderId="35" applyNumberFormat="0" applyAlignment="0" applyProtection="0"/>
    <xf numFmtId="0" fontId="12" fillId="29" borderId="37" applyNumberFormat="0" applyAlignment="0" applyProtection="0"/>
    <xf numFmtId="0" fontId="12" fillId="29" borderId="37" applyNumberFormat="0" applyAlignment="0" applyProtection="0"/>
    <xf numFmtId="0" fontId="28" fillId="50" borderId="34"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8" fillId="26" borderId="34" applyNumberFormat="0" applyAlignment="0" applyProtection="0"/>
    <xf numFmtId="0" fontId="27" fillId="26" borderId="35" applyNumberFormat="0" applyAlignment="0" applyProtection="0"/>
    <xf numFmtId="0" fontId="43" fillId="21" borderId="37" applyNumberFormat="0" applyAlignment="0" applyProtection="0"/>
    <xf numFmtId="0" fontId="28" fillId="50" borderId="34" applyNumberFormat="0" applyAlignment="0" applyProtection="0"/>
    <xf numFmtId="0" fontId="26" fillId="7" borderId="34" applyNumberFormat="0" applyAlignment="0" applyProtection="0"/>
    <xf numFmtId="0" fontId="43" fillId="29" borderId="37" applyNumberFormat="0" applyAlignment="0" applyProtection="0"/>
    <xf numFmtId="0" fontId="12" fillId="29" borderId="37" applyNumberFormat="0" applyAlignment="0" applyProtection="0"/>
    <xf numFmtId="0" fontId="27" fillId="26" borderId="35" applyNumberFormat="0" applyProtection="0"/>
    <xf numFmtId="0" fontId="27" fillId="50" borderId="35" applyNumberFormat="0" applyAlignment="0" applyProtection="0"/>
    <xf numFmtId="0" fontId="37" fillId="21" borderId="37"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7" fillId="50"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36" fillId="29" borderId="37" applyNumberFormat="0" applyProtection="0"/>
    <xf numFmtId="0" fontId="12" fillId="29" borderId="37" applyNumberFormat="0" applyAlignment="0" applyProtection="0"/>
    <xf numFmtId="0" fontId="26" fillId="7" borderId="34" applyNumberFormat="0" applyAlignment="0" applyProtection="0"/>
    <xf numFmtId="0" fontId="28" fillId="50" borderId="34" applyNumberFormat="0" applyAlignment="0" applyProtection="0"/>
    <xf numFmtId="0" fontId="27" fillId="26" borderId="35" applyNumberFormat="0" applyAlignment="0" applyProtection="0"/>
    <xf numFmtId="0" fontId="26" fillId="7" borderId="34" applyNumberFormat="0" applyAlignment="0" applyProtection="0"/>
    <xf numFmtId="0" fontId="27" fillId="26" borderId="35" applyNumberFormat="0" applyAlignment="0" applyProtection="0"/>
    <xf numFmtId="0" fontId="12" fillId="29" borderId="37" applyNumberFormat="0" applyAlignment="0" applyProtection="0"/>
    <xf numFmtId="0" fontId="28" fillId="50" borderId="34" applyNumberFormat="0" applyAlignment="0" applyProtection="0"/>
    <xf numFmtId="0" fontId="27" fillId="50" borderId="35" applyNumberFormat="0" applyAlignment="0" applyProtection="0"/>
    <xf numFmtId="0" fontId="32" fillId="0" borderId="9" applyNumberFormat="0" applyFill="0" applyProtection="0"/>
    <xf numFmtId="0" fontId="28" fillId="50"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36" fillId="29" borderId="37" applyNumberFormat="0" applyProtection="0"/>
    <xf numFmtId="0" fontId="27" fillId="50" borderId="35" applyNumberFormat="0" applyAlignment="0" applyProtection="0"/>
    <xf numFmtId="0" fontId="12"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6" fillId="7" borderId="34"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8" fillId="26"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26" fillId="45" borderId="34" applyNumberFormat="0" applyAlignment="0" applyProtection="0"/>
    <xf numFmtId="0" fontId="26" fillId="38" borderId="34" applyNumberFormat="0" applyAlignment="0" applyProtection="0"/>
    <xf numFmtId="0" fontId="12" fillId="29" borderId="37"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6" fillId="38"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12" fillId="29" borderId="37"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Alignment="0" applyProtection="0"/>
    <xf numFmtId="0" fontId="28" fillId="26" borderId="34" applyNumberFormat="0" applyAlignment="0" applyProtection="0"/>
    <xf numFmtId="0" fontId="43" fillId="21" borderId="37" applyNumberFormat="0" applyAlignment="0" applyProtection="0"/>
    <xf numFmtId="0" fontId="27" fillId="26" borderId="35" applyNumberFormat="0" applyAlignment="0" applyProtection="0"/>
    <xf numFmtId="0" fontId="27" fillId="26" borderId="35" applyNumberForma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36" fillId="29" borderId="37" applyNumberFormat="0" applyProtection="0"/>
    <xf numFmtId="0" fontId="24" fillId="40" borderId="37" applyNumberFormat="0" applyFont="0" applyAlignment="0" applyProtection="0"/>
    <xf numFmtId="0" fontId="24" fillId="40" borderId="37" applyNumberFormat="0" applyFont="0" applyAlignment="0" applyProtection="0"/>
    <xf numFmtId="0" fontId="27" fillId="50" borderId="35" applyNumberFormat="0" applyAlignment="0" applyProtection="0"/>
    <xf numFmtId="0" fontId="26" fillId="45" borderId="34" applyNumberFormat="0" applyAlignment="0" applyProtection="0"/>
    <xf numFmtId="0" fontId="28" fillId="50"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6" fillId="7" borderId="34" applyNumberFormat="0" applyProtection="0"/>
    <xf numFmtId="0" fontId="28" fillId="26" borderId="34" applyNumberFormat="0" applyAlignment="0" applyProtection="0"/>
    <xf numFmtId="0" fontId="26" fillId="7" borderId="34" applyNumberFormat="0" applyAlignment="0" applyProtection="0"/>
    <xf numFmtId="0" fontId="28" fillId="26" borderId="34" applyNumberFormat="0" applyAlignment="0" applyProtection="0"/>
    <xf numFmtId="0" fontId="26" fillId="7"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36" fillId="29" borderId="37" applyNumberFormat="0" applyProtection="0"/>
    <xf numFmtId="0" fontId="24" fillId="40" borderId="37" applyNumberFormat="0" applyFont="0" applyAlignment="0" applyProtection="0"/>
    <xf numFmtId="0" fontId="43" fillId="29" borderId="37" applyNumberFormat="0" applyAlignment="0" applyProtection="0"/>
    <xf numFmtId="0" fontId="28" fillId="26"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36" fillId="29" borderId="37" applyNumberFormat="0" applyProtection="0"/>
    <xf numFmtId="0" fontId="27" fillId="50" borderId="35" applyNumberFormat="0" applyAlignment="0" applyProtection="0"/>
    <xf numFmtId="0" fontId="36" fillId="29" borderId="37" applyNumberFormat="0" applyProtection="0"/>
    <xf numFmtId="0" fontId="16" fillId="21" borderId="34" applyNumberFormat="0" applyAlignment="0" applyProtection="0"/>
    <xf numFmtId="0" fontId="32" fillId="0" borderId="36" applyNumberFormat="0" applyFill="0" applyAlignment="0" applyProtection="0"/>
    <xf numFmtId="0" fontId="28" fillId="26" borderId="34" applyNumberFormat="0" applyProtection="0"/>
    <xf numFmtId="0" fontId="28" fillId="50" borderId="34" applyNumberFormat="0" applyAlignment="0" applyProtection="0"/>
    <xf numFmtId="0" fontId="27" fillId="50" borderId="35" applyNumberFormat="0" applyAlignment="0" applyProtection="0"/>
    <xf numFmtId="0" fontId="26" fillId="7" borderId="34" applyNumberFormat="0" applyAlignment="0" applyProtection="0"/>
    <xf numFmtId="0" fontId="27" fillId="50" borderId="35" applyNumberFormat="0" applyAlignment="0" applyProtection="0"/>
    <xf numFmtId="0" fontId="43" fillId="21" borderId="37" applyNumberFormat="0" applyAlignment="0" applyProtection="0"/>
    <xf numFmtId="0" fontId="37" fillId="21" borderId="37" applyNumberFormat="0" applyAlignment="0" applyProtection="0"/>
    <xf numFmtId="0" fontId="26" fillId="38" borderId="34" applyNumberFormat="0" applyAlignment="0" applyProtection="0"/>
    <xf numFmtId="0" fontId="12" fillId="29" borderId="37" applyNumberFormat="0" applyAlignment="0" applyProtection="0"/>
    <xf numFmtId="0" fontId="26" fillId="38"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8" fillId="26" borderId="34" applyNumberFormat="0" applyProtection="0"/>
    <xf numFmtId="0" fontId="28" fillId="50" borderId="34" applyNumberFormat="0" applyAlignment="0" applyProtection="0"/>
    <xf numFmtId="0" fontId="36" fillId="29" borderId="37" applyNumberFormat="0" applyProtection="0"/>
    <xf numFmtId="0" fontId="26" fillId="7" borderId="34" applyNumberFormat="0" applyAlignment="0" applyProtection="0"/>
    <xf numFmtId="0" fontId="26" fillId="7" borderId="34" applyNumberFormat="0" applyProtection="0"/>
    <xf numFmtId="0" fontId="32" fillId="0" borderId="36" applyNumberFormat="0" applyFill="0" applyAlignment="0" applyProtection="0"/>
    <xf numFmtId="0" fontId="24" fillId="40" borderId="37" applyNumberFormat="0" applyFon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27" fillId="50" borderId="35" applyNumberFormat="0" applyAlignment="0" applyProtection="0"/>
    <xf numFmtId="0" fontId="16" fillId="21" borderId="34" applyNumberFormat="0" applyAlignment="0" applyProtection="0"/>
    <xf numFmtId="0" fontId="36" fillId="29" borderId="37" applyNumberFormat="0" applyProtection="0"/>
    <xf numFmtId="0" fontId="26" fillId="38" borderId="34" applyNumberFormat="0" applyAlignment="0" applyProtection="0"/>
    <xf numFmtId="0" fontId="28" fillId="26" borderId="34" applyNumberFormat="0" applyAlignment="0" applyProtection="0"/>
    <xf numFmtId="0" fontId="27" fillId="50" borderId="35" applyNumberFormat="0" applyAlignment="0" applyProtection="0"/>
    <xf numFmtId="0" fontId="26" fillId="38" borderId="34" applyNumberFormat="0" applyAlignment="0" applyProtection="0"/>
    <xf numFmtId="0" fontId="37" fillId="21"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7" fillId="26" borderId="35" applyNumberFormat="0" applyAlignment="0" applyProtection="0"/>
    <xf numFmtId="0" fontId="28" fillId="50" borderId="34" applyNumberFormat="0" applyAlignment="0" applyProtection="0"/>
    <xf numFmtId="0" fontId="27" fillId="50" borderId="35" applyNumberFormat="0" applyAlignment="0" applyProtection="0"/>
    <xf numFmtId="0" fontId="26" fillId="45" borderId="34" applyNumberFormat="0" applyAlignment="0" applyProtection="0"/>
    <xf numFmtId="0" fontId="28" fillId="26" borderId="34" applyNumberFormat="0" applyAlignment="0" applyProtection="0"/>
    <xf numFmtId="0" fontId="27" fillId="26" borderId="35" applyNumberFormat="0" applyAlignment="0" applyProtection="0"/>
    <xf numFmtId="0" fontId="27" fillId="50" borderId="35" applyNumberFormat="0" applyAlignment="0" applyProtection="0"/>
    <xf numFmtId="0" fontId="26" fillId="7" borderId="34" applyNumberFormat="0" applyAlignment="0" applyProtection="0"/>
    <xf numFmtId="0" fontId="26" fillId="7" borderId="34" applyNumberForma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8" fillId="50" borderId="34" applyNumberFormat="0" applyAlignment="0" applyProtection="0"/>
    <xf numFmtId="0" fontId="37" fillId="21" borderId="37" applyNumberFormat="0" applyAlignment="0" applyProtection="0"/>
    <xf numFmtId="0" fontId="27" fillId="26" borderId="35" applyNumberFormat="0" applyAlignment="0" applyProtection="0"/>
    <xf numFmtId="0" fontId="27" fillId="26" borderId="35" applyNumberFormat="0" applyAlignment="0" applyProtection="0"/>
    <xf numFmtId="0" fontId="28" fillId="26" borderId="34" applyNumberFormat="0" applyProtection="0"/>
    <xf numFmtId="0" fontId="26" fillId="38" borderId="34" applyNumberFormat="0" applyAlignment="0" applyProtection="0"/>
    <xf numFmtId="0" fontId="27" fillId="50" borderId="35" applyNumberFormat="0" applyAlignment="0" applyProtection="0"/>
    <xf numFmtId="0" fontId="26" fillId="45" borderId="34" applyNumberFormat="0" applyAlignment="0" applyProtection="0"/>
    <xf numFmtId="0" fontId="32" fillId="0" borderId="9" applyNumberFormat="0" applyFill="0" applyProtection="0"/>
    <xf numFmtId="0" fontId="27" fillId="50" borderId="35" applyNumberFormat="0" applyAlignment="0" applyProtection="0"/>
    <xf numFmtId="0" fontId="28" fillId="50"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16" fillId="21"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4" fillId="40" borderId="37" applyNumberFormat="0" applyFont="0" applyAlignment="0" applyProtection="0"/>
    <xf numFmtId="0" fontId="43" fillId="29" borderId="37" applyNumberFormat="0" applyAlignment="0" applyProtection="0"/>
    <xf numFmtId="0" fontId="28" fillId="26" borderId="34" applyNumberFormat="0" applyAlignment="0" applyProtection="0"/>
    <xf numFmtId="0" fontId="27" fillId="26" borderId="35" applyNumberFormat="0" applyProtection="0"/>
    <xf numFmtId="0" fontId="43" fillId="29" borderId="37" applyNumberFormat="0" applyAlignment="0" applyProtection="0"/>
    <xf numFmtId="0" fontId="26" fillId="38" borderId="34" applyNumberFormat="0" applyAlignment="0" applyProtection="0"/>
    <xf numFmtId="0" fontId="28" fillId="26" borderId="34" applyNumberFormat="0" applyAlignment="0" applyProtection="0"/>
    <xf numFmtId="0" fontId="27" fillId="26" borderId="35" applyNumberForma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36" fillId="29" borderId="37" applyNumberFormat="0" applyProtection="0"/>
    <xf numFmtId="0" fontId="28" fillId="26" borderId="34" applyNumberFormat="0" applyAlignment="0" applyProtection="0"/>
    <xf numFmtId="0" fontId="28" fillId="50" borderId="34" applyNumberFormat="0" applyAlignment="0" applyProtection="0"/>
    <xf numFmtId="0" fontId="27" fillId="26" borderId="35"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7" fillId="50" borderId="35" applyNumberFormat="0" applyAlignment="0" applyProtection="0"/>
    <xf numFmtId="0" fontId="16" fillId="21"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26" fillId="7" borderId="34" applyNumberFormat="0" applyAlignment="0" applyProtection="0"/>
    <xf numFmtId="0" fontId="27" fillId="26" borderId="35" applyNumberFormat="0" applyAlignment="0" applyProtection="0"/>
    <xf numFmtId="0" fontId="26" fillId="7" borderId="34" applyNumberForma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36" fillId="29" borderId="37" applyNumberFormat="0" applyProtection="0"/>
    <xf numFmtId="0" fontId="26" fillId="7" borderId="34" applyNumberFormat="0" applyProtection="0"/>
    <xf numFmtId="0" fontId="28" fillId="26" borderId="34" applyNumberFormat="0" applyProtection="0"/>
    <xf numFmtId="0" fontId="28" fillId="26" borderId="34" applyNumberFormat="0" applyProtection="0"/>
    <xf numFmtId="0" fontId="43" fillId="21" borderId="37" applyNumberFormat="0" applyAlignment="0" applyProtection="0"/>
    <xf numFmtId="0" fontId="26" fillId="38" borderId="34" applyNumberFormat="0" applyAlignment="0" applyProtection="0"/>
    <xf numFmtId="0" fontId="28" fillId="26" borderId="34" applyNumberFormat="0" applyProtection="0"/>
    <xf numFmtId="0" fontId="27" fillId="26" borderId="35" applyNumberFormat="0" applyAlignment="0" applyProtection="0"/>
    <xf numFmtId="0" fontId="26" fillId="7" borderId="34" applyNumberFormat="0" applyAlignment="0" applyProtection="0"/>
    <xf numFmtId="0" fontId="28" fillId="26" borderId="34"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26" fillId="7" borderId="34" applyNumberFormat="0" applyProtection="0"/>
    <xf numFmtId="0" fontId="27" fillId="50" borderId="35"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7" fillId="26" borderId="35" applyNumberFormat="0" applyProtection="0"/>
    <xf numFmtId="0" fontId="26" fillId="45" borderId="34" applyNumberFormat="0" applyAlignment="0" applyProtection="0"/>
    <xf numFmtId="0" fontId="12" fillId="29" borderId="37" applyNumberFormat="0" applyAlignment="0" applyProtection="0"/>
    <xf numFmtId="0" fontId="26" fillId="38" borderId="34" applyNumberFormat="0" applyAlignment="0" applyProtection="0"/>
    <xf numFmtId="0" fontId="37" fillId="21" borderId="37"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7" fillId="50" borderId="35" applyNumberFormat="0" applyAlignment="0" applyProtection="0"/>
    <xf numFmtId="0" fontId="12" fillId="29" borderId="37" applyNumberFormat="0" applyAlignment="0" applyProtection="0"/>
    <xf numFmtId="0" fontId="37" fillId="21"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50" borderId="34" applyNumberFormat="0" applyAlignment="0" applyProtection="0"/>
    <xf numFmtId="0" fontId="26" fillId="38"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8" fillId="26" borderId="34" applyNumberFormat="0" applyProtection="0"/>
    <xf numFmtId="0" fontId="27" fillId="26" borderId="35" applyNumberFormat="0" applyAlignment="0" applyProtection="0"/>
    <xf numFmtId="0" fontId="43" fillId="29" borderId="37" applyNumberFormat="0" applyAlignment="0" applyProtection="0"/>
    <xf numFmtId="0" fontId="28" fillId="26" borderId="34" applyNumberFormat="0" applyAlignment="0" applyProtection="0"/>
    <xf numFmtId="0" fontId="28" fillId="50" borderId="34" applyNumberFormat="0" applyAlignment="0" applyProtection="0"/>
    <xf numFmtId="0" fontId="43" fillId="29" borderId="37" applyNumberFormat="0" applyAlignment="0" applyProtection="0"/>
    <xf numFmtId="0" fontId="26" fillId="7"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6" fillId="7" borderId="34" applyNumberFormat="0" applyAlignmen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32" fillId="0" borderId="9" applyNumberFormat="0" applyFill="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27" fillId="50" borderId="35" applyNumberFormat="0" applyAlignment="0" applyProtection="0"/>
    <xf numFmtId="0" fontId="12" fillId="29" borderId="37" applyNumberFormat="0" applyAlignment="0" applyProtection="0"/>
    <xf numFmtId="0" fontId="28" fillId="50" borderId="34" applyNumberFormat="0" applyAlignment="0" applyProtection="0"/>
    <xf numFmtId="0" fontId="27" fillId="26" borderId="35" applyNumberFormat="0" applyAlignment="0" applyProtection="0"/>
    <xf numFmtId="0" fontId="26" fillId="45"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7" fillId="26" borderId="35" applyNumberFormat="0" applyAlignment="0" applyProtection="0"/>
    <xf numFmtId="0" fontId="32" fillId="0" borderId="36" applyNumberFormat="0" applyFill="0" applyAlignment="0" applyProtection="0"/>
    <xf numFmtId="0" fontId="28" fillId="50" borderId="34" applyNumberFormat="0" applyAlignment="0" applyProtection="0"/>
    <xf numFmtId="0" fontId="28" fillId="50" borderId="34" applyNumberFormat="0" applyAlignment="0" applyProtection="0"/>
    <xf numFmtId="0" fontId="28" fillId="50" borderId="34" applyNumberFormat="0" applyAlignment="0" applyProtection="0"/>
    <xf numFmtId="0" fontId="36" fillId="29" borderId="37" applyNumberFormat="0" applyProtection="0"/>
    <xf numFmtId="0" fontId="12" fillId="29" borderId="37" applyNumberFormat="0" applyAlignment="0" applyProtection="0"/>
    <xf numFmtId="0" fontId="26" fillId="7"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28" fillId="26" borderId="34" applyNumberFormat="0" applyAlignment="0" applyProtection="0"/>
    <xf numFmtId="0" fontId="26" fillId="45"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32" fillId="0" borderId="36" applyNumberFormat="0" applyFill="0" applyAlignment="0" applyProtection="0"/>
    <xf numFmtId="0" fontId="26" fillId="45"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43" fillId="21" borderId="37" applyNumberFormat="0" applyAlignment="0" applyProtection="0"/>
    <xf numFmtId="0" fontId="12" fillId="29" borderId="37" applyNumberFormat="0" applyAlignment="0" applyProtection="0"/>
    <xf numFmtId="0" fontId="26" fillId="38"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38" borderId="34" applyNumberFormat="0" applyAlignment="0" applyProtection="0"/>
    <xf numFmtId="0" fontId="43" fillId="21" borderId="37" applyNumberFormat="0" applyAlignment="0" applyProtection="0"/>
    <xf numFmtId="0" fontId="28" fillId="26"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Protection="0"/>
    <xf numFmtId="0" fontId="27" fillId="26" borderId="35" applyNumberFormat="0" applyAlignment="0" applyProtection="0"/>
    <xf numFmtId="0" fontId="26" fillId="38" borderId="34" applyNumberFormat="0" applyAlignment="0" applyProtection="0"/>
    <xf numFmtId="0" fontId="28" fillId="50" borderId="34" applyNumberFormat="0" applyAlignment="0" applyProtection="0"/>
    <xf numFmtId="0" fontId="43" fillId="29" borderId="37" applyNumberFormat="0" applyAlignment="0" applyProtection="0"/>
    <xf numFmtId="0" fontId="26" fillId="38" borderId="34" applyNumberFormat="0" applyAlignment="0" applyProtection="0"/>
    <xf numFmtId="0" fontId="16" fillId="21" borderId="34" applyNumberFormat="0" applyAlignment="0" applyProtection="0"/>
    <xf numFmtId="0" fontId="28" fillId="26"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28" fillId="50" borderId="34" applyNumberFormat="0" applyAlignment="0" applyProtection="0"/>
    <xf numFmtId="0" fontId="43"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8" fillId="50" borderId="34" applyNumberFormat="0" applyAlignment="0" applyProtection="0"/>
    <xf numFmtId="0" fontId="26" fillId="45" borderId="34" applyNumberFormat="0" applyAlignment="0" applyProtection="0"/>
    <xf numFmtId="0" fontId="28" fillId="50" borderId="34" applyNumberFormat="0" applyAlignment="0" applyProtection="0"/>
    <xf numFmtId="0" fontId="12" fillId="29" borderId="37" applyNumberFormat="0" applyAlignment="0" applyProtection="0"/>
    <xf numFmtId="0" fontId="43" fillId="21" borderId="37" applyNumberFormat="0" applyAlignment="0" applyProtection="0"/>
    <xf numFmtId="0" fontId="26" fillId="7" borderId="34" applyNumberFormat="0" applyAlignment="0" applyProtection="0"/>
    <xf numFmtId="0" fontId="26" fillId="7" borderId="34" applyNumberFormat="0" applyAlignment="0" applyProtection="0"/>
    <xf numFmtId="0" fontId="43" fillId="29" borderId="37"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27" fillId="50" borderId="35" applyNumberFormat="0" applyAlignment="0" applyProtection="0"/>
    <xf numFmtId="0" fontId="26" fillId="38" borderId="34" applyNumberFormat="0" applyAlignment="0" applyProtection="0"/>
    <xf numFmtId="0" fontId="16" fillId="21"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7" borderId="34" applyNumberFormat="0" applyProtection="0"/>
    <xf numFmtId="0" fontId="28" fillId="26" borderId="34" applyNumberFormat="0" applyAlignment="0" applyProtection="0"/>
    <xf numFmtId="0" fontId="27" fillId="26" borderId="35" applyNumberFormat="0" applyProtection="0"/>
    <xf numFmtId="0" fontId="26" fillId="38"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36" fillId="29" borderId="37" applyNumberFormat="0" applyProtection="0"/>
    <xf numFmtId="0" fontId="26" fillId="45" borderId="34" applyNumberFormat="0" applyAlignment="0" applyProtection="0"/>
    <xf numFmtId="0" fontId="24" fillId="40" borderId="37" applyNumberFormat="0" applyFont="0" applyAlignment="0" applyProtection="0"/>
    <xf numFmtId="0" fontId="36" fillId="29" borderId="37" applyNumberForma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26" borderId="35" applyNumberFormat="0" applyProtection="0"/>
    <xf numFmtId="0" fontId="43" fillId="21" borderId="37" applyNumberFormat="0" applyAlignment="0" applyProtection="0"/>
    <xf numFmtId="0" fontId="43" fillId="21" borderId="37" applyNumberFormat="0" applyAlignment="0" applyProtection="0"/>
    <xf numFmtId="0" fontId="43" fillId="21" borderId="37" applyNumberFormat="0" applyAlignment="0" applyProtection="0"/>
    <xf numFmtId="0" fontId="26" fillId="38"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Alignment="0" applyProtection="0"/>
    <xf numFmtId="0" fontId="12" fillId="29" borderId="37" applyNumberFormat="0" applyAlignment="0" applyProtection="0"/>
    <xf numFmtId="0" fontId="43" fillId="29" borderId="37"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50" borderId="34" applyNumberFormat="0" applyAlignment="0" applyProtection="0"/>
    <xf numFmtId="0" fontId="26" fillId="45" borderId="34" applyNumberFormat="0" applyAlignment="0" applyProtection="0"/>
    <xf numFmtId="0" fontId="12" fillId="29" borderId="37" applyNumberFormat="0" applyAlignment="0" applyProtection="0"/>
    <xf numFmtId="0" fontId="26" fillId="45" borderId="34" applyNumberFormat="0" applyAlignment="0" applyProtection="0"/>
    <xf numFmtId="0" fontId="28" fillId="26" borderId="34" applyNumberFormat="0" applyProtection="0"/>
    <xf numFmtId="0" fontId="26" fillId="38" borderId="34" applyNumberFormat="0" applyAlignment="0" applyProtection="0"/>
    <xf numFmtId="0" fontId="16" fillId="21"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6" fillId="7" borderId="34" applyNumberFormat="0" applyProtection="0"/>
    <xf numFmtId="0" fontId="26" fillId="7" borderId="34" applyNumberFormat="0" applyProtection="0"/>
    <xf numFmtId="0" fontId="27" fillId="26" borderId="35"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7" fillId="50" borderId="35" applyNumberFormat="0" applyAlignment="0" applyProtection="0"/>
    <xf numFmtId="0" fontId="27" fillId="26" borderId="35" applyNumberFormat="0" applyAlignment="0" applyProtection="0"/>
    <xf numFmtId="0" fontId="26" fillId="45" borderId="34" applyNumberFormat="0" applyAlignment="0" applyProtection="0"/>
    <xf numFmtId="0" fontId="26" fillId="45" borderId="34" applyNumberFormat="0" applyAlignment="0" applyProtection="0"/>
    <xf numFmtId="0" fontId="28" fillId="50" borderId="34" applyNumberFormat="0" applyAlignment="0" applyProtection="0"/>
    <xf numFmtId="0" fontId="16" fillId="21" borderId="34" applyNumberFormat="0" applyAlignment="0" applyProtection="0"/>
    <xf numFmtId="0" fontId="27" fillId="26" borderId="35" applyNumberFormat="0" applyAlignment="0" applyProtection="0"/>
    <xf numFmtId="0" fontId="28" fillId="26" borderId="34" applyNumberFormat="0" applyAlignment="0" applyProtection="0"/>
    <xf numFmtId="0" fontId="26" fillId="45" borderId="34" applyNumberFormat="0" applyAlignment="0" applyProtection="0"/>
    <xf numFmtId="0" fontId="27" fillId="50" borderId="35" applyNumberFormat="0" applyAlignment="0" applyProtection="0"/>
    <xf numFmtId="0" fontId="27" fillId="26" borderId="35" applyNumberFormat="0" applyAlignment="0" applyProtection="0"/>
    <xf numFmtId="0" fontId="27" fillId="26" borderId="35" applyNumberFormat="0" applyAlignment="0" applyProtection="0"/>
    <xf numFmtId="0" fontId="26" fillId="7" borderId="34" applyNumberFormat="0" applyAlignment="0" applyProtection="0"/>
    <xf numFmtId="0" fontId="28" fillId="50" borderId="34" applyNumberFormat="0" applyAlignment="0" applyProtection="0"/>
    <xf numFmtId="0" fontId="28" fillId="26"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6" fillId="45" borderId="34" applyNumberFormat="0" applyAlignment="0" applyProtection="0"/>
    <xf numFmtId="0" fontId="37" fillId="21" borderId="37" applyNumberFormat="0" applyAlignment="0" applyProtection="0"/>
    <xf numFmtId="0" fontId="26" fillId="7" borderId="34" applyNumberFormat="0" applyAlignment="0" applyProtection="0"/>
    <xf numFmtId="0" fontId="26" fillId="38" borderId="34" applyNumberFormat="0" applyAlignment="0" applyProtection="0"/>
    <xf numFmtId="0" fontId="28" fillId="50" borderId="34" applyNumberFormat="0" applyAlignment="0" applyProtection="0"/>
    <xf numFmtId="0" fontId="43" fillId="21" borderId="37" applyNumberFormat="0" applyAlignment="0" applyProtection="0"/>
    <xf numFmtId="0" fontId="26" fillId="38" borderId="34" applyNumberFormat="0" applyAlignment="0" applyProtection="0"/>
    <xf numFmtId="0" fontId="28" fillId="26" borderId="34" applyNumberFormat="0" applyAlignment="0" applyProtection="0"/>
    <xf numFmtId="0" fontId="36" fillId="29" borderId="37" applyNumberFormat="0" applyProtection="0"/>
    <xf numFmtId="0" fontId="26" fillId="38" borderId="34" applyNumberFormat="0" applyAlignment="0" applyProtection="0"/>
    <xf numFmtId="0" fontId="26" fillId="45" borderId="34" applyNumberFormat="0" applyAlignment="0" applyProtection="0"/>
    <xf numFmtId="0" fontId="12" fillId="29" borderId="37" applyNumberFormat="0" applyAlignment="0" applyProtection="0"/>
    <xf numFmtId="0" fontId="12" fillId="29" borderId="37" applyNumberFormat="0" applyAlignment="0" applyProtection="0"/>
    <xf numFmtId="0" fontId="36" fillId="29" borderId="37" applyNumberFormat="0" applyProtection="0"/>
    <xf numFmtId="0" fontId="27" fillId="50" borderId="35" applyNumberFormat="0" applyAlignment="0" applyProtection="0"/>
    <xf numFmtId="0" fontId="37" fillId="21" borderId="37" applyNumberFormat="0" applyAlignment="0" applyProtection="0"/>
    <xf numFmtId="0" fontId="43" fillId="21" borderId="37" applyNumberFormat="0" applyAlignment="0" applyProtection="0"/>
    <xf numFmtId="0" fontId="28" fillId="50" borderId="34" applyNumberFormat="0" applyAlignment="0" applyProtection="0"/>
    <xf numFmtId="0" fontId="28" fillId="50" borderId="34" applyNumberFormat="0" applyAlignment="0" applyProtection="0"/>
    <xf numFmtId="0" fontId="26" fillId="45" borderId="34" applyNumberFormat="0" applyAlignment="0" applyProtection="0"/>
    <xf numFmtId="0" fontId="43"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8" fillId="26" borderId="34" applyNumberFormat="0" applyAlignment="0" applyProtection="0"/>
    <xf numFmtId="0" fontId="26" fillId="7" borderId="34" applyNumberFormat="0" applyAlignment="0" applyProtection="0"/>
    <xf numFmtId="0" fontId="27" fillId="26" borderId="35" applyNumberFormat="0" applyAlignment="0" applyProtection="0"/>
    <xf numFmtId="0" fontId="43" fillId="21" borderId="37" applyNumberFormat="0" applyAlignment="0" applyProtection="0"/>
    <xf numFmtId="0" fontId="28" fillId="26" borderId="34" applyNumberFormat="0" applyAlignment="0" applyProtection="0"/>
    <xf numFmtId="0" fontId="27" fillId="26" borderId="35" applyNumberFormat="0" applyProtection="0"/>
    <xf numFmtId="0" fontId="27" fillId="50" borderId="35"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7" fillId="26" borderId="35" applyNumberFormat="0" applyAlignment="0" applyProtection="0"/>
    <xf numFmtId="0" fontId="28" fillId="50" borderId="34" applyNumberFormat="0" applyAlignment="0" applyProtection="0"/>
    <xf numFmtId="0" fontId="36" fillId="29" borderId="37" applyNumberFormat="0" applyProtection="0"/>
    <xf numFmtId="0" fontId="32" fillId="0" borderId="9" applyNumberFormat="0" applyFill="0" applyProtection="0"/>
    <xf numFmtId="0" fontId="27" fillId="26" borderId="35" applyNumberFormat="0" applyAlignment="0" applyProtection="0"/>
    <xf numFmtId="0" fontId="24" fillId="40" borderId="37" applyNumberFormat="0" applyFont="0" applyAlignment="0" applyProtection="0"/>
    <xf numFmtId="0" fontId="26" fillId="7" borderId="34"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27" fillId="26" borderId="35" applyNumberFormat="0" applyAlignment="0" applyProtection="0"/>
    <xf numFmtId="0" fontId="27" fillId="26" borderId="35" applyNumberFormat="0" applyProtection="0"/>
    <xf numFmtId="0" fontId="32" fillId="0" borderId="36" applyNumberFormat="0" applyFill="0" applyAlignment="0" applyProtection="0"/>
    <xf numFmtId="0" fontId="24" fillId="40" borderId="37" applyNumberFormat="0" applyFont="0" applyAlignment="0" applyProtection="0"/>
    <xf numFmtId="0" fontId="43" fillId="21" borderId="37" applyNumberFormat="0" applyAlignment="0" applyProtection="0"/>
    <xf numFmtId="0" fontId="26" fillId="38" borderId="34" applyNumberFormat="0" applyAlignment="0" applyProtection="0"/>
    <xf numFmtId="0" fontId="26" fillId="45" borderId="34" applyNumberFormat="0" applyAlignment="0" applyProtection="0"/>
    <xf numFmtId="0" fontId="28" fillId="50" borderId="34" applyNumberFormat="0" applyAlignment="0" applyProtection="0"/>
    <xf numFmtId="0" fontId="28" fillId="50"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Protection="0"/>
    <xf numFmtId="0" fontId="26" fillId="38" borderId="34" applyNumberFormat="0" applyAlignment="0" applyProtection="0"/>
    <xf numFmtId="0" fontId="43" fillId="21" borderId="37" applyNumberFormat="0" applyAlignment="0" applyProtection="0"/>
    <xf numFmtId="0" fontId="27" fillId="26" borderId="35" applyNumberFormat="0" applyAlignment="0" applyProtection="0"/>
    <xf numFmtId="0" fontId="26" fillId="38"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37" fillId="21" borderId="37" applyNumberFormat="0" applyAlignment="0" applyProtection="0"/>
    <xf numFmtId="0" fontId="43" fillId="21" borderId="37" applyNumberFormat="0" applyAlignment="0" applyProtection="0"/>
    <xf numFmtId="0" fontId="26" fillId="38" borderId="34" applyNumberFormat="0" applyAlignment="0" applyProtection="0"/>
    <xf numFmtId="0" fontId="26" fillId="7" borderId="34" applyNumberFormat="0" applyAlignment="0" applyProtection="0"/>
    <xf numFmtId="0" fontId="26" fillId="7" borderId="34" applyNumberFormat="0" applyAlignment="0" applyProtection="0"/>
    <xf numFmtId="0" fontId="12" fillId="29" borderId="37" applyNumberFormat="0" applyAlignment="0" applyProtection="0"/>
    <xf numFmtId="0" fontId="27" fillId="50" borderId="35" applyNumberFormat="0" applyAlignment="0" applyProtection="0"/>
    <xf numFmtId="0" fontId="27" fillId="26" borderId="35" applyNumberFormat="0" applyProtection="0"/>
    <xf numFmtId="0" fontId="32" fillId="0" borderId="36" applyNumberFormat="0" applyFill="0" applyAlignment="0" applyProtection="0"/>
    <xf numFmtId="0" fontId="26" fillId="7" borderId="34" applyNumberFormat="0" applyAlignment="0" applyProtection="0"/>
    <xf numFmtId="0" fontId="28" fillId="26" borderId="34" applyNumberFormat="0" applyAlignment="0" applyProtection="0"/>
    <xf numFmtId="0" fontId="26" fillId="7" borderId="34" applyNumberFormat="0" applyAlignment="0" applyProtection="0"/>
    <xf numFmtId="0" fontId="36" fillId="29" borderId="37" applyNumberFormat="0" applyProtection="0"/>
    <xf numFmtId="0" fontId="36" fillId="29" borderId="37" applyNumberFormat="0" applyProtection="0"/>
    <xf numFmtId="0" fontId="27" fillId="50" borderId="35" applyNumberFormat="0" applyAlignment="0" applyProtection="0"/>
    <xf numFmtId="0" fontId="27" fillId="26" borderId="35" applyNumberFormat="0" applyProtection="0"/>
    <xf numFmtId="0" fontId="28" fillId="26" borderId="34" applyNumberFormat="0" applyProtection="0"/>
    <xf numFmtId="0" fontId="28" fillId="50" borderId="34"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36" fillId="29" borderId="37" applyNumberFormat="0" applyProtection="0"/>
    <xf numFmtId="0" fontId="28" fillId="50" borderId="34" applyNumberFormat="0" applyAlignment="0" applyProtection="0"/>
    <xf numFmtId="0" fontId="26" fillId="7" borderId="34" applyNumberFormat="0" applyAlignment="0" applyProtection="0"/>
    <xf numFmtId="0" fontId="26" fillId="38" borderId="34" applyNumberFormat="0" applyAlignment="0" applyProtection="0"/>
    <xf numFmtId="0" fontId="32" fillId="0" borderId="36" applyNumberFormat="0" applyFill="0" applyAlignment="0" applyProtection="0"/>
    <xf numFmtId="0" fontId="26" fillId="45" borderId="34" applyNumberFormat="0" applyAlignment="0" applyProtection="0"/>
    <xf numFmtId="0" fontId="27" fillId="26" borderId="35" applyNumberFormat="0" applyAlignment="0" applyProtection="0"/>
    <xf numFmtId="0" fontId="12" fillId="29" borderId="37" applyNumberFormat="0" applyAlignment="0" applyProtection="0"/>
    <xf numFmtId="0" fontId="27" fillId="50" borderId="35" applyNumberForma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43" fillId="21" borderId="37"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12" fillId="29" borderId="37" applyNumberFormat="0" applyAlignment="0" applyProtection="0"/>
    <xf numFmtId="0" fontId="27" fillId="50" borderId="35" applyNumberFormat="0" applyAlignment="0" applyProtection="0"/>
    <xf numFmtId="0" fontId="36" fillId="29" borderId="37" applyNumberFormat="0" applyProtection="0"/>
    <xf numFmtId="0" fontId="26" fillId="38"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7" borderId="34" applyNumberFormat="0" applyProtection="0"/>
    <xf numFmtId="0" fontId="26" fillId="7" borderId="34" applyNumberFormat="0" applyAlignment="0" applyProtection="0"/>
    <xf numFmtId="0" fontId="28" fillId="26" borderId="34" applyNumberFormat="0" applyAlignment="0" applyProtection="0"/>
    <xf numFmtId="0" fontId="43" fillId="29" borderId="37" applyNumberForma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8" fillId="26"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7" borderId="34" applyNumberFormat="0" applyAlignment="0" applyProtection="0"/>
    <xf numFmtId="0" fontId="28" fillId="26" borderId="34" applyNumberFormat="0" applyAlignment="0" applyProtection="0"/>
    <xf numFmtId="0" fontId="28" fillId="26" borderId="34" applyNumberFormat="0" applyProtection="0"/>
    <xf numFmtId="0" fontId="24" fillId="40" borderId="37" applyNumberFormat="0" applyFont="0" applyAlignment="0" applyProtection="0"/>
    <xf numFmtId="0" fontId="26" fillId="38" borderId="34" applyNumberFormat="0" applyAlignment="0" applyProtection="0"/>
    <xf numFmtId="0" fontId="28" fillId="50" borderId="34" applyNumberFormat="0" applyAlignment="0" applyProtection="0"/>
    <xf numFmtId="0" fontId="28" fillId="50" borderId="34" applyNumberFormat="0" applyAlignment="0" applyProtection="0"/>
    <xf numFmtId="0" fontId="12" fillId="29" borderId="37" applyNumberFormat="0" applyAlignment="0" applyProtection="0"/>
    <xf numFmtId="0" fontId="12" fillId="29" borderId="37" applyNumberFormat="0" applyAlignment="0" applyProtection="0"/>
    <xf numFmtId="0" fontId="26" fillId="7" borderId="34" applyNumberFormat="0" applyAlignment="0" applyProtection="0"/>
    <xf numFmtId="0" fontId="27" fillId="26" borderId="35"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43" fillId="21" borderId="37" applyNumberFormat="0" applyAlignment="0" applyProtection="0"/>
    <xf numFmtId="0" fontId="12" fillId="29" borderId="37" applyNumberFormat="0" applyAlignment="0" applyProtection="0"/>
    <xf numFmtId="0" fontId="26" fillId="38" borderId="34" applyNumberFormat="0" applyAlignment="0" applyProtection="0"/>
    <xf numFmtId="0" fontId="16" fillId="21" borderId="34" applyNumberFormat="0" applyAlignment="0" applyProtection="0"/>
    <xf numFmtId="0" fontId="27" fillId="50" borderId="35" applyNumberFormat="0" applyAlignment="0" applyProtection="0"/>
    <xf numFmtId="0" fontId="27" fillId="50" borderId="35" applyNumberFormat="0" applyAlignment="0" applyProtection="0"/>
    <xf numFmtId="0" fontId="27" fillId="50" borderId="35" applyNumberFormat="0" applyAlignment="0" applyProtection="0"/>
    <xf numFmtId="0" fontId="27" fillId="26" borderId="35" applyNumberFormat="0" applyAlignment="0" applyProtection="0"/>
    <xf numFmtId="0" fontId="12" fillId="29" borderId="37" applyNumberFormat="0" applyAlignment="0" applyProtection="0"/>
    <xf numFmtId="0" fontId="28" fillId="50"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7" borderId="34" applyNumberFormat="0" applyAlignment="0" applyProtection="0"/>
    <xf numFmtId="0" fontId="12" fillId="29"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8" fillId="26"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12" fillId="29" borderId="37" applyNumberFormat="0" applyAlignment="0" applyProtection="0"/>
    <xf numFmtId="0" fontId="43" fillId="29"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38" borderId="34" applyNumberFormat="0" applyAlignmen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26" fillId="7"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28" fillId="26" borderId="34" applyNumberFormat="0" applyAlignment="0" applyProtection="0"/>
    <xf numFmtId="0" fontId="43" fillId="21" borderId="37" applyNumberFormat="0" applyAlignment="0" applyProtection="0"/>
    <xf numFmtId="0" fontId="27" fillId="26"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36" fillId="29" borderId="37" applyNumberFormat="0" applyProtection="0"/>
    <xf numFmtId="0" fontId="26" fillId="38" borderId="34" applyNumberFormat="0" applyAlignment="0" applyProtection="0"/>
    <xf numFmtId="0" fontId="43" fillId="29" borderId="37" applyNumberFormat="0" applyAlignment="0" applyProtection="0"/>
    <xf numFmtId="0" fontId="26" fillId="7" borderId="34" applyNumberFormat="0" applyAlignment="0" applyProtection="0"/>
    <xf numFmtId="0" fontId="36" fillId="29" borderId="37" applyNumberFormat="0" applyProtection="0"/>
    <xf numFmtId="0" fontId="43" fillId="21" borderId="37" applyNumberFormat="0" applyAlignment="0" applyProtection="0"/>
    <xf numFmtId="0" fontId="43"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45" borderId="34" applyNumberFormat="0" applyAlignment="0" applyProtection="0"/>
    <xf numFmtId="0" fontId="28" fillId="26"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Protection="0"/>
    <xf numFmtId="0" fontId="12" fillId="29" borderId="37" applyNumberFormat="0" applyAlignment="0" applyProtection="0"/>
    <xf numFmtId="0" fontId="28" fillId="50" borderId="34" applyNumberFormat="0" applyAlignment="0" applyProtection="0"/>
    <xf numFmtId="0" fontId="27" fillId="50" borderId="35" applyNumberFormat="0" applyAlignment="0" applyProtection="0"/>
    <xf numFmtId="0" fontId="27" fillId="26" borderId="35" applyNumberFormat="0" applyProtection="0"/>
    <xf numFmtId="0" fontId="36" fillId="29" borderId="37" applyNumberForma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6" fillId="38" borderId="34" applyNumberFormat="0" applyAlignment="0" applyProtection="0"/>
    <xf numFmtId="0" fontId="28" fillId="26" borderId="34" applyNumberFormat="0" applyAlignmen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7" borderId="34" applyNumberFormat="0" applyAlignment="0" applyProtection="0"/>
    <xf numFmtId="0" fontId="27" fillId="26" borderId="35" applyNumberFormat="0" applyProtection="0"/>
    <xf numFmtId="0" fontId="28" fillId="26" borderId="34" applyNumberFormat="0" applyAlignment="0" applyProtection="0"/>
    <xf numFmtId="0" fontId="26" fillId="7" borderId="34" applyNumberFormat="0" applyProtection="0"/>
    <xf numFmtId="0" fontId="28" fillId="26" borderId="34"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8" fillId="26" borderId="34" applyNumberFormat="0" applyProtection="0"/>
    <xf numFmtId="0" fontId="28" fillId="50" borderId="34" applyNumberFormat="0" applyAlignment="0" applyProtection="0"/>
    <xf numFmtId="0" fontId="26" fillId="7" borderId="34" applyNumberFormat="0" applyAlignment="0" applyProtection="0"/>
    <xf numFmtId="0" fontId="26" fillId="45" borderId="34" applyNumberFormat="0" applyAlignment="0" applyProtection="0"/>
    <xf numFmtId="0" fontId="26" fillId="7" borderId="34" applyNumberFormat="0" applyAlignment="0" applyProtection="0"/>
    <xf numFmtId="0" fontId="12" fillId="29" borderId="37" applyNumberFormat="0" applyAlignment="0" applyProtection="0"/>
    <xf numFmtId="0" fontId="26" fillId="38" borderId="34" applyNumberFormat="0" applyAlignment="0" applyProtection="0"/>
    <xf numFmtId="0" fontId="26" fillId="38" borderId="34" applyNumberFormat="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Protection="0"/>
    <xf numFmtId="0" fontId="26" fillId="7" borderId="34" applyNumberFormat="0" applyAlignment="0" applyProtection="0"/>
    <xf numFmtId="0" fontId="43" fillId="29" borderId="37"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7" fillId="26" borderId="35" applyNumberFormat="0" applyAlignment="0" applyProtection="0"/>
    <xf numFmtId="0" fontId="12" fillId="29" borderId="37" applyNumberFormat="0" applyAlignment="0" applyProtection="0"/>
    <xf numFmtId="0" fontId="32" fillId="0" borderId="36" applyNumberFormat="0" applyFill="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12" fillId="29" borderId="37" applyNumberFormat="0" applyAlignment="0" applyProtection="0"/>
    <xf numFmtId="0" fontId="28" fillId="26" borderId="34" applyNumberFormat="0" applyAlignment="0" applyProtection="0"/>
    <xf numFmtId="0" fontId="27" fillId="50" borderId="35" applyNumberFormat="0" applyAlignment="0" applyProtection="0"/>
    <xf numFmtId="0" fontId="26" fillId="38" borderId="34" applyNumberFormat="0" applyAlignment="0" applyProtection="0"/>
    <xf numFmtId="0" fontId="27" fillId="50" borderId="35" applyNumberFormat="0" applyAlignment="0" applyProtection="0"/>
    <xf numFmtId="0" fontId="37" fillId="21" borderId="37" applyNumberFormat="0" applyAlignment="0" applyProtection="0"/>
    <xf numFmtId="0" fontId="27" fillId="50" borderId="35" applyNumberFormat="0" applyAlignment="0" applyProtection="0"/>
    <xf numFmtId="0" fontId="43"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37" fillId="21" borderId="37" applyNumberFormat="0" applyAlignment="0" applyProtection="0"/>
    <xf numFmtId="0" fontId="27" fillId="26" borderId="35" applyNumberFormat="0" applyProtection="0"/>
    <xf numFmtId="0" fontId="27" fillId="50" borderId="35" applyNumberFormat="0" applyAlignment="0" applyProtection="0"/>
    <xf numFmtId="0" fontId="24" fillId="40" borderId="37" applyNumberFormat="0" applyFon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6" fillId="7" borderId="34" applyNumberFormat="0" applyProtection="0"/>
    <xf numFmtId="0" fontId="28" fillId="26" borderId="34" applyNumberFormat="0" applyAlignment="0" applyProtection="0"/>
    <xf numFmtId="0" fontId="32" fillId="0" borderId="36" applyNumberFormat="0" applyFill="0" applyAlignment="0" applyProtection="0"/>
    <xf numFmtId="0" fontId="28" fillId="50" borderId="34" applyNumberFormat="0" applyAlignment="0" applyProtection="0"/>
    <xf numFmtId="0" fontId="37" fillId="21" borderId="37" applyNumberFormat="0" applyAlignment="0" applyProtection="0"/>
    <xf numFmtId="0" fontId="36" fillId="29" borderId="37" applyNumberFormat="0" applyProtection="0"/>
    <xf numFmtId="0" fontId="28" fillId="50" borderId="34" applyNumberFormat="0" applyAlignment="0" applyProtection="0"/>
    <xf numFmtId="0" fontId="27" fillId="26" borderId="35" applyNumberFormat="0" applyAlignment="0" applyProtection="0"/>
    <xf numFmtId="0" fontId="26" fillId="45"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16" fillId="21" borderId="34" applyNumberFormat="0" applyAlignment="0" applyProtection="0"/>
    <xf numFmtId="0" fontId="28" fillId="50" borderId="34" applyNumberFormat="0" applyAlignment="0" applyProtection="0"/>
    <xf numFmtId="0" fontId="26" fillId="7" borderId="34" applyNumberFormat="0" applyProtection="0"/>
    <xf numFmtId="0" fontId="26" fillId="7" borderId="34" applyNumberFormat="0" applyAlignment="0" applyProtection="0"/>
    <xf numFmtId="0" fontId="26" fillId="38" borderId="34" applyNumberFormat="0" applyAlignment="0" applyProtection="0"/>
    <xf numFmtId="0" fontId="26" fillId="45"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28" fillId="26" borderId="34" applyNumberFormat="0" applyAlignment="0" applyProtection="0"/>
    <xf numFmtId="0" fontId="28" fillId="26"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6" fillId="45" borderId="34" applyNumberFormat="0" applyAlignment="0" applyProtection="0"/>
    <xf numFmtId="0" fontId="26" fillId="7" borderId="34" applyNumberFormat="0" applyAlignment="0" applyProtection="0"/>
    <xf numFmtId="0" fontId="26" fillId="7" borderId="34" applyNumberFormat="0" applyProtection="0"/>
    <xf numFmtId="0" fontId="28" fillId="26" borderId="34" applyNumberFormat="0" applyAlignment="0" applyProtection="0"/>
    <xf numFmtId="0" fontId="26" fillId="45" borderId="34" applyNumberFormat="0" applyAlignment="0" applyProtection="0"/>
    <xf numFmtId="0" fontId="27" fillId="26" borderId="35" applyNumberFormat="0" applyAlignment="0" applyProtection="0"/>
    <xf numFmtId="0" fontId="43" fillId="21" borderId="37" applyNumberFormat="0" applyAlignment="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26" fillId="45" borderId="34" applyNumberFormat="0" applyAlignment="0" applyProtection="0"/>
    <xf numFmtId="0" fontId="26" fillId="38" borderId="34" applyNumberFormat="0" applyAlignment="0" applyProtection="0"/>
    <xf numFmtId="0" fontId="28" fillId="50" borderId="34" applyNumberFormat="0" applyAlignment="0" applyProtection="0"/>
    <xf numFmtId="0" fontId="28" fillId="26" borderId="34" applyNumberFormat="0" applyAlignment="0" applyProtection="0"/>
    <xf numFmtId="0" fontId="28" fillId="26" borderId="34" applyNumberFormat="0" applyAlignment="0" applyProtection="0"/>
    <xf numFmtId="0" fontId="27" fillId="50" borderId="35" applyNumberFormat="0" applyAlignment="0" applyProtection="0"/>
    <xf numFmtId="0" fontId="27" fillId="26" borderId="35" applyNumberFormat="0" applyAlignmen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6" fillId="7" borderId="34" applyNumberFormat="0" applyProtection="0"/>
    <xf numFmtId="0" fontId="26" fillId="45" borderId="34" applyNumberFormat="0" applyAlignment="0" applyProtection="0"/>
    <xf numFmtId="0" fontId="24" fillId="40" borderId="37" applyNumberFormat="0" applyFont="0" applyAlignmen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43" fillId="21" borderId="37" applyNumberFormat="0" applyAlignment="0" applyProtection="0"/>
    <xf numFmtId="0" fontId="26" fillId="7"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Protection="0"/>
    <xf numFmtId="0" fontId="27" fillId="50" borderId="35" applyNumberFormat="0" applyAlignment="0" applyProtection="0"/>
    <xf numFmtId="0" fontId="28" fillId="50" borderId="34" applyNumberFormat="0" applyAlignment="0" applyProtection="0"/>
    <xf numFmtId="0" fontId="27" fillId="26" borderId="35" applyNumberFormat="0" applyAlignment="0" applyProtection="0"/>
    <xf numFmtId="0" fontId="32" fillId="0" borderId="36" applyNumberFormat="0" applyFill="0" applyAlignment="0" applyProtection="0"/>
    <xf numFmtId="0" fontId="26" fillId="7" borderId="34" applyNumberFormat="0" applyAlignment="0" applyProtection="0"/>
    <xf numFmtId="0" fontId="26" fillId="7" borderId="34" applyNumberFormat="0" applyProtection="0"/>
    <xf numFmtId="0" fontId="12" fillId="29" borderId="37" applyNumberFormat="0" applyAlignment="0" applyProtection="0"/>
    <xf numFmtId="0" fontId="43" fillId="29" borderId="37" applyNumberFormat="0" applyAlignment="0" applyProtection="0"/>
    <xf numFmtId="0" fontId="27" fillId="50" borderId="35" applyNumberFormat="0" applyAlignment="0" applyProtection="0"/>
    <xf numFmtId="0" fontId="26" fillId="45" borderId="34" applyNumberFormat="0" applyAlignment="0" applyProtection="0"/>
    <xf numFmtId="0" fontId="26" fillId="7"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43" fillId="21" borderId="37" applyNumberFormat="0" applyAlignment="0" applyProtection="0"/>
    <xf numFmtId="0" fontId="26" fillId="7" borderId="34" applyNumberFormat="0" applyAlignment="0" applyProtection="0"/>
    <xf numFmtId="0" fontId="27" fillId="26" borderId="35" applyNumberFormat="0" applyAlignment="0" applyProtection="0"/>
    <xf numFmtId="0" fontId="26" fillId="38" borderId="34" applyNumberFormat="0" applyAlignment="0" applyProtection="0"/>
    <xf numFmtId="0" fontId="26" fillId="7" borderId="34" applyNumberFormat="0" applyAlignment="0" applyProtection="0"/>
    <xf numFmtId="0" fontId="28" fillId="26" borderId="34" applyNumberFormat="0" applyAlignment="0" applyProtection="0"/>
    <xf numFmtId="0" fontId="26" fillId="45" borderId="34" applyNumberFormat="0" applyAlignment="0" applyProtection="0"/>
    <xf numFmtId="0" fontId="26" fillId="7" borderId="34" applyNumberFormat="0" applyAlignment="0" applyProtection="0"/>
    <xf numFmtId="0" fontId="43" fillId="21" borderId="37" applyNumberFormat="0" applyAlignment="0" applyProtection="0"/>
    <xf numFmtId="0" fontId="28" fillId="26"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26" borderId="34" applyNumberFormat="0" applyAlignment="0" applyProtection="0"/>
    <xf numFmtId="0" fontId="12" fillId="29" borderId="37" applyNumberFormat="0" applyAlignment="0" applyProtection="0"/>
    <xf numFmtId="0" fontId="27" fillId="26" borderId="35" applyNumberFormat="0" applyAlignment="0" applyProtection="0"/>
    <xf numFmtId="0" fontId="26" fillId="45"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6" fillId="38" borderId="34" applyNumberFormat="0" applyAlignment="0" applyProtection="0"/>
    <xf numFmtId="0" fontId="43"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6" fillId="7" borderId="34" applyNumberFormat="0" applyProtection="0"/>
    <xf numFmtId="0" fontId="26" fillId="7" borderId="34" applyNumberFormat="0" applyProtection="0"/>
    <xf numFmtId="0" fontId="27" fillId="26" borderId="35" applyNumberFormat="0" applyProtection="0"/>
    <xf numFmtId="0" fontId="28" fillId="50" borderId="34" applyNumberFormat="0" applyAlignment="0" applyProtection="0"/>
    <xf numFmtId="0" fontId="43" fillId="21" borderId="37" applyNumberFormat="0" applyAlignment="0" applyProtection="0"/>
    <xf numFmtId="0" fontId="26" fillId="7" borderId="34" applyNumberFormat="0" applyAlignment="0" applyProtection="0"/>
    <xf numFmtId="0" fontId="16" fillId="21" borderId="34" applyNumberFormat="0" applyAlignment="0" applyProtection="0"/>
    <xf numFmtId="0" fontId="12" fillId="29" borderId="37" applyNumberFormat="0" applyAlignment="0" applyProtection="0"/>
    <xf numFmtId="0" fontId="43" fillId="21" borderId="37"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26" fillId="7" borderId="34" applyNumberFormat="0" applyProtection="0"/>
    <xf numFmtId="0" fontId="32" fillId="0" borderId="36" applyNumberFormat="0" applyFill="0" applyAlignment="0" applyProtection="0"/>
    <xf numFmtId="0" fontId="12" fillId="29" borderId="37" applyNumberFormat="0" applyAlignment="0" applyProtection="0"/>
    <xf numFmtId="0" fontId="26" fillId="38" borderId="34" applyNumberFormat="0" applyAlignment="0" applyProtection="0"/>
    <xf numFmtId="0" fontId="26" fillId="7" borderId="34" applyNumberFormat="0" applyProtection="0"/>
    <xf numFmtId="0" fontId="16" fillId="21" borderId="34" applyNumberFormat="0" applyAlignment="0" applyProtection="0"/>
    <xf numFmtId="0" fontId="28" fillId="26" borderId="34" applyNumberFormat="0" applyAlignment="0" applyProtection="0"/>
    <xf numFmtId="0" fontId="27" fillId="50" borderId="35" applyNumberFormat="0" applyAlignment="0" applyProtection="0"/>
    <xf numFmtId="0" fontId="26" fillId="7" borderId="34" applyNumberFormat="0" applyProtection="0"/>
    <xf numFmtId="0" fontId="26" fillId="7" borderId="34" applyNumberFormat="0" applyAlignment="0" applyProtection="0"/>
    <xf numFmtId="0" fontId="26" fillId="38" borderId="34"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Alignment="0" applyProtection="0"/>
    <xf numFmtId="0" fontId="26" fillId="38"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7" borderId="34" applyNumberFormat="0" applyAlignment="0" applyProtection="0"/>
    <xf numFmtId="0" fontId="36" fillId="29" borderId="37" applyNumberFormat="0" applyProtection="0"/>
    <xf numFmtId="0" fontId="27" fillId="26" borderId="35"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43" fillId="21" borderId="37"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27" fillId="50"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Protection="0"/>
    <xf numFmtId="0" fontId="28" fillId="26" borderId="34" applyNumberFormat="0" applyAlignment="0" applyProtection="0"/>
    <xf numFmtId="0" fontId="28" fillId="26" borderId="34" applyNumberFormat="0" applyAlignment="0" applyProtection="0"/>
    <xf numFmtId="0" fontId="26" fillId="38" borderId="34" applyNumberFormat="0" applyAlignment="0" applyProtection="0"/>
    <xf numFmtId="0" fontId="16" fillId="21" borderId="34" applyNumberFormat="0" applyAlignment="0" applyProtection="0"/>
    <xf numFmtId="0" fontId="28" fillId="50" borderId="34" applyNumberFormat="0" applyAlignment="0" applyProtection="0"/>
    <xf numFmtId="0" fontId="28" fillId="26"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37" fillId="21" borderId="37" applyNumberFormat="0" applyAlignment="0" applyProtection="0"/>
    <xf numFmtId="0" fontId="12" fillId="29" borderId="37" applyNumberFormat="0" applyAlignment="0" applyProtection="0"/>
    <xf numFmtId="0" fontId="12" fillId="29" borderId="37" applyNumberFormat="0" applyAlignment="0" applyProtection="0"/>
    <xf numFmtId="0" fontId="27" fillId="26" borderId="35" applyNumberFormat="0" applyAlignment="0" applyProtection="0"/>
    <xf numFmtId="0" fontId="27" fillId="50" borderId="35" applyNumberFormat="0" applyAlignment="0" applyProtection="0"/>
    <xf numFmtId="0" fontId="28" fillId="50"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43" fillId="29" borderId="37" applyNumberFormat="0" applyAlignment="0" applyProtection="0"/>
    <xf numFmtId="0" fontId="28" fillId="50" borderId="34" applyNumberFormat="0" applyAlignment="0" applyProtection="0"/>
    <xf numFmtId="0" fontId="27" fillId="50" borderId="35" applyNumberFormat="0" applyAlignment="0" applyProtection="0"/>
    <xf numFmtId="0" fontId="26" fillId="7" borderId="34" applyNumberFormat="0" applyAlignment="0" applyProtection="0"/>
    <xf numFmtId="0" fontId="24" fillId="40" borderId="37" applyNumberFormat="0" applyFont="0" applyAlignment="0" applyProtection="0"/>
    <xf numFmtId="0" fontId="27" fillId="26" borderId="35" applyNumberFormat="0" applyProtection="0"/>
    <xf numFmtId="0" fontId="12" fillId="29" borderId="37" applyNumberFormat="0" applyAlignment="0" applyProtection="0"/>
    <xf numFmtId="0" fontId="28" fillId="50" borderId="34" applyNumberFormat="0" applyAlignment="0" applyProtection="0"/>
    <xf numFmtId="0" fontId="12" fillId="29" borderId="37" applyNumberFormat="0" applyAlignment="0" applyProtection="0"/>
    <xf numFmtId="0" fontId="27" fillId="26" borderId="35" applyNumberFormat="0" applyAlignment="0" applyProtection="0"/>
    <xf numFmtId="0" fontId="43"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43" fillId="21" borderId="37" applyNumberFormat="0" applyAlignment="0" applyProtection="0"/>
    <xf numFmtId="0" fontId="27" fillId="50" borderId="35"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9"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32" fillId="0" borderId="36" applyNumberFormat="0" applyFill="0" applyAlignment="0" applyProtection="0"/>
    <xf numFmtId="0" fontId="28" fillId="26" borderId="34" applyNumberFormat="0" applyAlignment="0" applyProtection="0"/>
    <xf numFmtId="0" fontId="36" fillId="29" borderId="37" applyNumberForma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6" fillId="7" borderId="34" applyNumberFormat="0" applyAlignment="0" applyProtection="0"/>
    <xf numFmtId="0" fontId="36" fillId="29" borderId="37" applyNumberFormat="0" applyProtection="0"/>
    <xf numFmtId="0" fontId="16" fillId="21" borderId="34" applyNumberFormat="0" applyAlignment="0" applyProtection="0"/>
    <xf numFmtId="0" fontId="28" fillId="26" borderId="34" applyNumberFormat="0" applyProtection="0"/>
    <xf numFmtId="0" fontId="27" fillId="26" borderId="35" applyNumberFormat="0" applyAlignment="0" applyProtection="0"/>
    <xf numFmtId="0" fontId="26" fillId="38" borderId="34" applyNumberFormat="0" applyAlignment="0" applyProtection="0"/>
    <xf numFmtId="0" fontId="12" fillId="29" borderId="37" applyNumberFormat="0" applyAlignment="0" applyProtection="0"/>
    <xf numFmtId="0" fontId="26" fillId="7" borderId="34" applyNumberFormat="0" applyAlignment="0" applyProtection="0"/>
    <xf numFmtId="0" fontId="43"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7" borderId="34" applyNumberFormat="0" applyAlignment="0" applyProtection="0"/>
    <xf numFmtId="0" fontId="28" fillId="50" borderId="34" applyNumberFormat="0" applyAlignment="0" applyProtection="0"/>
    <xf numFmtId="0" fontId="27" fillId="26" borderId="35" applyNumberFormat="0" applyAlignment="0" applyProtection="0"/>
    <xf numFmtId="0" fontId="26" fillId="38" borderId="34" applyNumberFormat="0" applyAlignment="0" applyProtection="0"/>
    <xf numFmtId="0" fontId="16" fillId="21" borderId="34" applyNumberFormat="0" applyAlignment="0" applyProtection="0"/>
    <xf numFmtId="0" fontId="27" fillId="26" borderId="35" applyNumberFormat="0" applyAlignment="0" applyProtection="0"/>
    <xf numFmtId="0" fontId="27" fillId="26" borderId="35" applyNumberFormat="0" applyAlignment="0" applyProtection="0"/>
    <xf numFmtId="0" fontId="36" fillId="29" borderId="37" applyNumberFormat="0" applyProtection="0"/>
    <xf numFmtId="0" fontId="28" fillId="26" borderId="34" applyNumberFormat="0" applyAlignment="0" applyProtection="0"/>
    <xf numFmtId="0" fontId="36" fillId="29" borderId="37" applyNumberFormat="0" applyProtection="0"/>
    <xf numFmtId="0" fontId="26" fillId="7" borderId="34" applyNumberFormat="0" applyProtection="0"/>
    <xf numFmtId="0" fontId="27" fillId="50" borderId="35" applyNumberFormat="0" applyAlignment="0" applyProtection="0"/>
    <xf numFmtId="0" fontId="26" fillId="38" borderId="34" applyNumberFormat="0" applyAlignment="0" applyProtection="0"/>
    <xf numFmtId="0" fontId="26" fillId="45" borderId="34" applyNumberFormat="0" applyAlignment="0" applyProtection="0"/>
    <xf numFmtId="0" fontId="27" fillId="26" borderId="35" applyNumberFormat="0" applyAlignment="0" applyProtection="0"/>
    <xf numFmtId="0" fontId="37" fillId="21" borderId="37" applyNumberFormat="0" applyAlignment="0" applyProtection="0"/>
    <xf numFmtId="0" fontId="27" fillId="26" borderId="35" applyNumberFormat="0" applyAlignment="0" applyProtection="0"/>
    <xf numFmtId="0" fontId="43" fillId="21" borderId="37" applyNumberFormat="0" applyAlignment="0" applyProtection="0"/>
    <xf numFmtId="0" fontId="28" fillId="50" borderId="34" applyNumberFormat="0" applyAlignment="0" applyProtection="0"/>
    <xf numFmtId="0" fontId="12" fillId="29" borderId="37" applyNumberFormat="0" applyAlignment="0" applyProtection="0"/>
    <xf numFmtId="0" fontId="27" fillId="50" borderId="35" applyNumberFormat="0" applyAlignmen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8" fillId="26" borderId="34" applyNumberFormat="0" applyAlignment="0" applyProtection="0"/>
    <xf numFmtId="0" fontId="16" fillId="21" borderId="34" applyNumberFormat="0" applyAlignment="0" applyProtection="0"/>
    <xf numFmtId="0" fontId="28" fillId="26" borderId="34" applyNumberFormat="0" applyProtection="0"/>
    <xf numFmtId="0" fontId="32" fillId="0" borderId="36" applyNumberFormat="0" applyFill="0" applyAlignment="0" applyProtection="0"/>
    <xf numFmtId="0" fontId="26" fillId="7" borderId="34" applyNumberFormat="0" applyProtection="0"/>
    <xf numFmtId="0" fontId="27" fillId="50" borderId="35" applyNumberFormat="0" applyAlignment="0" applyProtection="0"/>
    <xf numFmtId="0" fontId="27" fillId="26" borderId="35" applyNumberFormat="0" applyAlignment="0" applyProtection="0"/>
    <xf numFmtId="0" fontId="12" fillId="29" borderId="37"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8" fillId="26" borderId="34" applyNumberFormat="0" applyProtection="0"/>
    <xf numFmtId="0" fontId="27" fillId="50" borderId="35" applyNumberFormat="0" applyAlignment="0" applyProtection="0"/>
    <xf numFmtId="0" fontId="26" fillId="38" borderId="34" applyNumberFormat="0" applyAlignment="0" applyProtection="0"/>
    <xf numFmtId="0" fontId="12" fillId="29" borderId="37"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12" fillId="29" borderId="37" applyNumberFormat="0" applyAlignment="0" applyProtection="0"/>
    <xf numFmtId="0" fontId="28" fillId="50" borderId="34" applyNumberFormat="0" applyAlignment="0" applyProtection="0"/>
    <xf numFmtId="0" fontId="43" fillId="21" borderId="37" applyNumberFormat="0" applyAlignment="0" applyProtection="0"/>
    <xf numFmtId="0" fontId="12" fillId="29" borderId="37" applyNumberFormat="0" applyAlignment="0" applyProtection="0"/>
    <xf numFmtId="0" fontId="24" fillId="40" borderId="37" applyNumberFormat="0" applyFont="0" applyAlignment="0" applyProtection="0"/>
    <xf numFmtId="0" fontId="26" fillId="38" borderId="34" applyNumberFormat="0" applyAlignment="0" applyProtection="0"/>
    <xf numFmtId="0" fontId="43" fillId="29" borderId="37"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6" fillId="38"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38" borderId="34" applyNumberFormat="0" applyAlignment="0" applyProtection="0"/>
    <xf numFmtId="0" fontId="28" fillId="50" borderId="34" applyNumberFormat="0" applyAlignment="0" applyProtection="0"/>
    <xf numFmtId="0" fontId="28" fillId="26" borderId="34" applyNumberFormat="0" applyAlignment="0" applyProtection="0"/>
    <xf numFmtId="0" fontId="26" fillId="45"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27" fillId="50" borderId="35" applyNumberFormat="0" applyAlignment="0" applyProtection="0"/>
    <xf numFmtId="0" fontId="26" fillId="7" borderId="34" applyNumberFormat="0" applyProtection="0"/>
    <xf numFmtId="0" fontId="27" fillId="50" borderId="35" applyNumberFormat="0" applyAlignment="0" applyProtection="0"/>
    <xf numFmtId="0" fontId="16" fillId="21" borderId="34"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7" fillId="50" borderId="35" applyNumberFormat="0" applyAlignment="0" applyProtection="0"/>
    <xf numFmtId="0" fontId="36" fillId="29" borderId="37" applyNumberFormat="0" applyProtection="0"/>
    <xf numFmtId="0" fontId="26" fillId="7" borderId="34" applyNumberFormat="0" applyProtection="0"/>
    <xf numFmtId="0" fontId="36" fillId="29" borderId="37" applyNumberFormat="0" applyProtection="0"/>
    <xf numFmtId="0" fontId="43" fillId="21" borderId="37" applyNumberFormat="0" applyAlignment="0" applyProtection="0"/>
    <xf numFmtId="0" fontId="43" fillId="29" borderId="37" applyNumberFormat="0" applyAlignment="0" applyProtection="0"/>
    <xf numFmtId="0" fontId="26" fillId="45" borderId="34" applyNumberFormat="0" applyAlignment="0" applyProtection="0"/>
    <xf numFmtId="0" fontId="26" fillId="7" borderId="34" applyNumberFormat="0" applyAlignmen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7" fillId="26" borderId="35" applyNumberFormat="0" applyAlignment="0" applyProtection="0"/>
    <xf numFmtId="0" fontId="27" fillId="50" borderId="35" applyNumberFormat="0" applyAlignment="0" applyProtection="0"/>
    <xf numFmtId="0" fontId="37" fillId="21" borderId="37" applyNumberFormat="0" applyAlignment="0" applyProtection="0"/>
    <xf numFmtId="0" fontId="16" fillId="21" borderId="34" applyNumberFormat="0" applyAlignment="0" applyProtection="0"/>
    <xf numFmtId="0" fontId="43" fillId="29" borderId="37" applyNumberFormat="0" applyAlignment="0" applyProtection="0"/>
    <xf numFmtId="0" fontId="28" fillId="26" borderId="34" applyNumberFormat="0" applyAlignment="0" applyProtection="0"/>
    <xf numFmtId="0" fontId="12" fillId="29" borderId="37" applyNumberFormat="0" applyAlignment="0" applyProtection="0"/>
    <xf numFmtId="0" fontId="27" fillId="50" borderId="35" applyNumberFormat="0" applyAlignment="0" applyProtection="0"/>
    <xf numFmtId="0" fontId="16" fillId="21" borderId="34" applyNumberFormat="0" applyAlignmen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36" fillId="29" borderId="37" applyNumberForma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43" fillId="29" borderId="37" applyNumberFormat="0" applyAlignment="0" applyProtection="0"/>
    <xf numFmtId="0" fontId="27" fillId="50" borderId="35" applyNumberFormat="0" applyAlignment="0" applyProtection="0"/>
    <xf numFmtId="0" fontId="27" fillId="50" borderId="35" applyNumberFormat="0" applyAlignment="0" applyProtection="0"/>
    <xf numFmtId="0" fontId="43" fillId="29" borderId="37" applyNumberFormat="0" applyAlignment="0" applyProtection="0"/>
    <xf numFmtId="0" fontId="16" fillId="21" borderId="34" applyNumberFormat="0" applyAlignment="0" applyProtection="0"/>
    <xf numFmtId="0" fontId="26" fillId="45" borderId="34" applyNumberFormat="0" applyAlignment="0" applyProtection="0"/>
    <xf numFmtId="0" fontId="28" fillId="26"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12" fillId="29" borderId="37" applyNumberFormat="0" applyAlignment="0" applyProtection="0"/>
    <xf numFmtId="0" fontId="28" fillId="26" borderId="34" applyNumberFormat="0" applyProtection="0"/>
    <xf numFmtId="0" fontId="28" fillId="26" borderId="34" applyNumberFormat="0" applyProtection="0"/>
    <xf numFmtId="0" fontId="27" fillId="50" borderId="35" applyNumberFormat="0" applyAlignment="0" applyProtection="0"/>
    <xf numFmtId="0" fontId="26" fillId="38" borderId="34" applyNumberFormat="0" applyAlignment="0" applyProtection="0"/>
    <xf numFmtId="0" fontId="26" fillId="7" borderId="34" applyNumberFormat="0" applyAlignment="0" applyProtection="0"/>
    <xf numFmtId="0" fontId="37" fillId="21" borderId="37" applyNumberFormat="0" applyAlignment="0" applyProtection="0"/>
    <xf numFmtId="0" fontId="28" fillId="26" borderId="34" applyNumberFormat="0" applyProtection="0"/>
    <xf numFmtId="0" fontId="27" fillId="50" borderId="35" applyNumberFormat="0" applyAlignment="0" applyProtection="0"/>
    <xf numFmtId="0" fontId="26" fillId="7" borderId="34" applyNumberFormat="0" applyAlignment="0" applyProtection="0"/>
    <xf numFmtId="0" fontId="28" fillId="50" borderId="34" applyNumberFormat="0" applyAlignment="0" applyProtection="0"/>
    <xf numFmtId="0" fontId="36" fillId="29" borderId="37" applyNumberFormat="0" applyProtection="0"/>
    <xf numFmtId="0" fontId="27" fillId="26" borderId="35"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27" fillId="26" borderId="35" applyNumberFormat="0" applyProtection="0"/>
    <xf numFmtId="0" fontId="28" fillId="50" borderId="34" applyNumberFormat="0" applyAlignment="0" applyProtection="0"/>
    <xf numFmtId="0" fontId="43" fillId="29" borderId="37" applyNumberFormat="0" applyAlignment="0" applyProtection="0"/>
    <xf numFmtId="0" fontId="26" fillId="38"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26" fillId="38" borderId="34" applyNumberFormat="0" applyAlignment="0" applyProtection="0"/>
    <xf numFmtId="0" fontId="43" fillId="29" borderId="37" applyNumberFormat="0" applyAlignment="0" applyProtection="0"/>
    <xf numFmtId="0" fontId="28" fillId="26" borderId="34" applyNumberFormat="0" applyProtection="0"/>
    <xf numFmtId="0" fontId="27" fillId="26" borderId="35" applyNumberFormat="0" applyProtection="0"/>
    <xf numFmtId="0" fontId="12" fillId="29" borderId="37" applyNumberFormat="0" applyAlignment="0" applyProtection="0"/>
    <xf numFmtId="0" fontId="26" fillId="7" borderId="34"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12" fillId="29" borderId="37" applyNumberFormat="0" applyAlignment="0" applyProtection="0"/>
    <xf numFmtId="0" fontId="27" fillId="50" borderId="35" applyNumberFormat="0" applyAlignment="0" applyProtection="0"/>
    <xf numFmtId="0" fontId="26" fillId="7" borderId="34" applyNumberFormat="0" applyProtection="0"/>
    <xf numFmtId="0" fontId="26" fillId="38"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26" fillId="45" borderId="34" applyNumberFormat="0" applyAlignment="0" applyProtection="0"/>
    <xf numFmtId="0" fontId="28" fillId="50" borderId="34" applyNumberFormat="0" applyAlignment="0" applyProtection="0"/>
    <xf numFmtId="0" fontId="26" fillId="7" borderId="34" applyNumberFormat="0" applyAlignment="0" applyProtection="0"/>
    <xf numFmtId="0" fontId="28" fillId="26" borderId="34" applyNumberFormat="0" applyProtection="0"/>
    <xf numFmtId="0" fontId="28" fillId="50" borderId="34" applyNumberFormat="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8" fillId="26"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28" fillId="26" borderId="34" applyNumberFormat="0" applyAlignment="0" applyProtection="0"/>
    <xf numFmtId="0" fontId="26" fillId="38" borderId="34" applyNumberFormat="0" applyAlignment="0" applyProtection="0"/>
    <xf numFmtId="0" fontId="36" fillId="29" borderId="37" applyNumberFormat="0" applyProtection="0"/>
    <xf numFmtId="0" fontId="28" fillId="26" borderId="34" applyNumberFormat="0" applyProtection="0"/>
    <xf numFmtId="0" fontId="43" fillId="21" borderId="37" applyNumberFormat="0" applyAlignment="0" applyProtection="0"/>
    <xf numFmtId="0" fontId="24" fillId="40" borderId="37" applyNumberFormat="0" applyFont="0" applyAlignment="0" applyProtection="0"/>
    <xf numFmtId="0" fontId="28" fillId="50" borderId="34" applyNumberFormat="0" applyAlignment="0" applyProtection="0"/>
    <xf numFmtId="0" fontId="27" fillId="26" borderId="35" applyNumberFormat="0" applyProtection="0"/>
    <xf numFmtId="0" fontId="43" fillId="21" borderId="37" applyNumberFormat="0" applyAlignment="0" applyProtection="0"/>
    <xf numFmtId="0" fontId="27" fillId="26" borderId="35" applyNumberFormat="0" applyAlignment="0" applyProtection="0"/>
    <xf numFmtId="0" fontId="27" fillId="26" borderId="35" applyNumberFormat="0" applyAlignment="0" applyProtection="0"/>
    <xf numFmtId="0" fontId="26" fillId="45" borderId="34" applyNumberFormat="0" applyAlignment="0" applyProtection="0"/>
    <xf numFmtId="0" fontId="28" fillId="26" borderId="34" applyNumberFormat="0" applyProtection="0"/>
    <xf numFmtId="0" fontId="27" fillId="26" borderId="35" applyNumberFormat="0" applyAlignment="0" applyProtection="0"/>
    <xf numFmtId="0" fontId="26" fillId="38" borderId="34" applyNumberFormat="0" applyAlignment="0" applyProtection="0"/>
    <xf numFmtId="0" fontId="43" fillId="21" borderId="37" applyNumberFormat="0" applyAlignment="0" applyProtection="0"/>
    <xf numFmtId="0" fontId="28" fillId="26" borderId="34" applyNumberFormat="0" applyProtection="0"/>
    <xf numFmtId="0" fontId="28" fillId="26"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37" fillId="21" borderId="37" applyNumberFormat="0" applyAlignment="0" applyProtection="0"/>
    <xf numFmtId="0" fontId="43" fillId="29" borderId="37" applyNumberFormat="0" applyAlignment="0" applyProtection="0"/>
    <xf numFmtId="0" fontId="24" fillId="40" borderId="37" applyNumberFormat="0" applyFont="0" applyAlignment="0" applyProtection="0"/>
    <xf numFmtId="0" fontId="36" fillId="29" borderId="37" applyNumberFormat="0" applyProtection="0"/>
    <xf numFmtId="0" fontId="27" fillId="26" borderId="35" applyNumberFormat="0" applyAlignment="0" applyProtection="0"/>
    <xf numFmtId="0" fontId="27" fillId="50" borderId="35" applyNumberFormat="0" applyAlignmen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43" fillId="29" borderId="37" applyNumberFormat="0" applyAlignment="0" applyProtection="0"/>
    <xf numFmtId="0" fontId="36" fillId="29" borderId="37" applyNumberFormat="0" applyProtection="0"/>
    <xf numFmtId="0" fontId="27" fillId="50" borderId="35" applyNumberFormat="0" applyAlignment="0" applyProtection="0"/>
    <xf numFmtId="0" fontId="28" fillId="26" borderId="34" applyNumberFormat="0" applyProtection="0"/>
    <xf numFmtId="0" fontId="28" fillId="26" borderId="34" applyNumberFormat="0" applyAlignment="0" applyProtection="0"/>
    <xf numFmtId="0" fontId="26" fillId="38" borderId="34" applyNumberFormat="0" applyAlignment="0" applyProtection="0"/>
    <xf numFmtId="0" fontId="27" fillId="26" borderId="35" applyNumberFormat="0" applyProtection="0"/>
    <xf numFmtId="0" fontId="12" fillId="29" borderId="37" applyNumberFormat="0" applyAlignment="0" applyProtection="0"/>
    <xf numFmtId="0" fontId="28" fillId="50"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6" fillId="7" borderId="34" applyNumberFormat="0" applyAlignment="0" applyProtection="0"/>
    <xf numFmtId="0" fontId="28" fillId="26" borderId="34" applyNumberFormat="0" applyAlignment="0" applyProtection="0"/>
    <xf numFmtId="0" fontId="27" fillId="50" borderId="35" applyNumberFormat="0" applyAlignment="0" applyProtection="0"/>
    <xf numFmtId="0" fontId="27" fillId="26" borderId="35" applyNumberFormat="0" applyAlignment="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26" fillId="7" borderId="34" applyNumberFormat="0" applyAlignment="0" applyProtection="0"/>
    <xf numFmtId="0" fontId="28" fillId="26" borderId="34" applyNumberFormat="0" applyAlignment="0" applyProtection="0"/>
    <xf numFmtId="0" fontId="26" fillId="7" borderId="34" applyNumberFormat="0" applyProtection="0"/>
    <xf numFmtId="0" fontId="24" fillId="40" borderId="37" applyNumberFormat="0" applyFon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8" fillId="26" borderId="34" applyNumberFormat="0" applyProtection="0"/>
    <xf numFmtId="0" fontId="43" fillId="29" borderId="37" applyNumberFormat="0" applyAlignment="0" applyProtection="0"/>
    <xf numFmtId="0" fontId="27" fillId="26" borderId="35" applyNumberFormat="0" applyAlignment="0" applyProtection="0"/>
    <xf numFmtId="0" fontId="28" fillId="26" borderId="34" applyNumberFormat="0" applyProtection="0"/>
    <xf numFmtId="0" fontId="24" fillId="40" borderId="37" applyNumberFormat="0" applyFont="0" applyAlignment="0" applyProtection="0"/>
    <xf numFmtId="0" fontId="27" fillId="26"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6" fillId="38" borderId="34" applyNumberFormat="0" applyAlignment="0" applyProtection="0"/>
    <xf numFmtId="0" fontId="28" fillId="26" borderId="34" applyNumberFormat="0" applyAlignment="0" applyProtection="0"/>
    <xf numFmtId="0" fontId="28" fillId="26" borderId="34" applyNumberFormat="0" applyAlignment="0" applyProtection="0"/>
    <xf numFmtId="0" fontId="27" fillId="50" borderId="35"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8" fillId="26" borderId="34" applyNumberFormat="0" applyProtection="0"/>
    <xf numFmtId="0" fontId="24" fillId="40" borderId="37" applyNumberFormat="0" applyFont="0" applyAlignment="0" applyProtection="0"/>
    <xf numFmtId="0" fontId="27" fillId="26" borderId="35" applyNumberFormat="0" applyProtection="0"/>
    <xf numFmtId="0" fontId="26" fillId="38" borderId="34" applyNumberFormat="0" applyAlignment="0" applyProtection="0"/>
    <xf numFmtId="0" fontId="12" fillId="29" borderId="37" applyNumberFormat="0" applyAlignment="0" applyProtection="0"/>
    <xf numFmtId="0" fontId="27" fillId="50" borderId="35" applyNumberFormat="0" applyAlignment="0" applyProtection="0"/>
    <xf numFmtId="0" fontId="36" fillId="29" borderId="37" applyNumberFormat="0" applyProtection="0"/>
    <xf numFmtId="0" fontId="28" fillId="26"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38" borderId="34" applyNumberFormat="0" applyAlignment="0" applyProtection="0"/>
    <xf numFmtId="0" fontId="28" fillId="50" borderId="34" applyNumberFormat="0" applyAlignment="0" applyProtection="0"/>
    <xf numFmtId="0" fontId="28" fillId="50" borderId="34" applyNumberFormat="0" applyAlignment="0" applyProtection="0"/>
    <xf numFmtId="0" fontId="43" fillId="29" borderId="37" applyNumberFormat="0" applyAlignment="0" applyProtection="0"/>
    <xf numFmtId="0" fontId="28" fillId="26" borderId="34" applyNumberFormat="0" applyAlignment="0" applyProtection="0"/>
    <xf numFmtId="0" fontId="28" fillId="50" borderId="34" applyNumberForma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27" fillId="26" borderId="35" applyNumberFormat="0" applyAlignment="0" applyProtection="0"/>
    <xf numFmtId="0" fontId="12" fillId="29" borderId="37" applyNumberFormat="0" applyAlignment="0" applyProtection="0"/>
    <xf numFmtId="0" fontId="12" fillId="29" borderId="37" applyNumberFormat="0" applyAlignment="0" applyProtection="0"/>
    <xf numFmtId="0" fontId="28" fillId="26" borderId="34" applyNumberFormat="0" applyProtection="0"/>
    <xf numFmtId="0" fontId="32" fillId="0" borderId="36" applyNumberFormat="0" applyFill="0" applyAlignment="0" applyProtection="0"/>
    <xf numFmtId="0" fontId="26" fillId="38" borderId="34" applyNumberFormat="0" applyAlignment="0" applyProtection="0"/>
    <xf numFmtId="0" fontId="28" fillId="26" borderId="34" applyNumberFormat="0" applyAlignment="0" applyProtection="0"/>
    <xf numFmtId="0" fontId="28" fillId="26" borderId="34" applyNumberFormat="0" applyAlignment="0" applyProtection="0"/>
    <xf numFmtId="0" fontId="36" fillId="29" borderId="37" applyNumberFormat="0" applyProtection="0"/>
    <xf numFmtId="0" fontId="28" fillId="26" borderId="34" applyNumberFormat="0" applyAlignment="0" applyProtection="0"/>
    <xf numFmtId="0" fontId="28" fillId="50" borderId="34" applyNumberFormat="0" applyAlignment="0" applyProtection="0"/>
    <xf numFmtId="0" fontId="27" fillId="26" borderId="35" applyNumberFormat="0" applyAlignment="0" applyProtection="0"/>
    <xf numFmtId="0" fontId="43" fillId="21" borderId="37" applyNumberFormat="0" applyAlignment="0" applyProtection="0"/>
    <xf numFmtId="0" fontId="28" fillId="26" borderId="34" applyNumberForma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26" borderId="34" applyNumberFormat="0" applyAlignment="0" applyProtection="0"/>
    <xf numFmtId="0" fontId="12" fillId="29" borderId="37" applyNumberFormat="0" applyAlignment="0" applyProtection="0"/>
    <xf numFmtId="0" fontId="28" fillId="26" borderId="34" applyNumberFormat="0" applyAlignment="0" applyProtection="0"/>
    <xf numFmtId="0" fontId="26" fillId="45" borderId="34" applyNumberFormat="0" applyAlignment="0" applyProtection="0"/>
    <xf numFmtId="0" fontId="12" fillId="29" borderId="37" applyNumberFormat="0" applyAlignment="0" applyProtection="0"/>
    <xf numFmtId="0" fontId="12" fillId="29" borderId="37" applyNumberFormat="0" applyAlignment="0" applyProtection="0"/>
    <xf numFmtId="0" fontId="28" fillId="26"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6" fillId="7" borderId="34" applyNumberFormat="0" applyAlignment="0" applyProtection="0"/>
    <xf numFmtId="0" fontId="16" fillId="21" borderId="34" applyNumberFormat="0" applyAlignment="0" applyProtection="0"/>
    <xf numFmtId="0" fontId="27" fillId="26" borderId="35" applyNumberFormat="0" applyAlignment="0" applyProtection="0"/>
    <xf numFmtId="0" fontId="28" fillId="26" borderId="34" applyNumberFormat="0" applyProtection="0"/>
    <xf numFmtId="0" fontId="37" fillId="21" borderId="37" applyNumberFormat="0" applyAlignment="0" applyProtection="0"/>
    <xf numFmtId="0" fontId="28" fillId="26" borderId="34" applyNumberFormat="0" applyAlignment="0" applyProtection="0"/>
    <xf numFmtId="0" fontId="28" fillId="26" borderId="34" applyNumberFormat="0" applyAlignment="0" applyProtection="0"/>
    <xf numFmtId="0" fontId="26" fillId="38" borderId="34" applyNumberFormat="0" applyAlignment="0" applyProtection="0"/>
    <xf numFmtId="0" fontId="32" fillId="0" borderId="9" applyNumberFormat="0" applyFill="0" applyProtection="0"/>
    <xf numFmtId="0" fontId="12" fillId="29" borderId="37" applyNumberFormat="0" applyAlignment="0" applyProtection="0"/>
    <xf numFmtId="0" fontId="28" fillId="26" borderId="34" applyNumberFormat="0" applyAlignment="0" applyProtection="0"/>
    <xf numFmtId="0" fontId="16" fillId="21"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12" fillId="29" borderId="37" applyNumberFormat="0" applyAlignment="0" applyProtection="0"/>
    <xf numFmtId="0" fontId="43" fillId="21" borderId="37" applyNumberFormat="0" applyAlignment="0" applyProtection="0"/>
    <xf numFmtId="0" fontId="28" fillId="50" borderId="34" applyNumberFormat="0" applyAlignment="0" applyProtection="0"/>
    <xf numFmtId="0" fontId="26" fillId="45" borderId="34" applyNumberFormat="0" applyAlignment="0" applyProtection="0"/>
    <xf numFmtId="0" fontId="43" fillId="21" borderId="37" applyNumberFormat="0" applyAlignment="0" applyProtection="0"/>
    <xf numFmtId="0" fontId="26" fillId="38" borderId="34" applyNumberFormat="0" applyAlignment="0" applyProtection="0"/>
    <xf numFmtId="0" fontId="26" fillId="7" borderId="34" applyNumberFormat="0" applyProtection="0"/>
    <xf numFmtId="0" fontId="28" fillId="26" borderId="34" applyNumberFormat="0" applyAlignment="0" applyProtection="0"/>
    <xf numFmtId="0" fontId="16" fillId="21" borderId="34" applyNumberFormat="0" applyAlignment="0" applyProtection="0"/>
    <xf numFmtId="0" fontId="12" fillId="29" borderId="37" applyNumberFormat="0" applyAlignment="0" applyProtection="0"/>
    <xf numFmtId="0" fontId="37" fillId="21" borderId="37" applyNumberFormat="0" applyAlignment="0" applyProtection="0"/>
    <xf numFmtId="0" fontId="28" fillId="26" borderId="34" applyNumberFormat="0" applyAlignment="0" applyProtection="0"/>
    <xf numFmtId="0" fontId="26" fillId="45" borderId="34" applyNumberFormat="0" applyAlignment="0" applyProtection="0"/>
    <xf numFmtId="0" fontId="28" fillId="26" borderId="34" applyNumberFormat="0" applyProtection="0"/>
    <xf numFmtId="0" fontId="32" fillId="0" borderId="36" applyNumberFormat="0" applyFill="0" applyAlignment="0" applyProtection="0"/>
    <xf numFmtId="0" fontId="26" fillId="45"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28" fillId="50" borderId="34" applyNumberFormat="0" applyAlignment="0" applyProtection="0"/>
    <xf numFmtId="0" fontId="32" fillId="0" borderId="9" applyNumberFormat="0" applyFill="0" applyProtection="0"/>
    <xf numFmtId="0" fontId="27" fillId="50" borderId="35" applyNumberFormat="0" applyAlignment="0" applyProtection="0"/>
    <xf numFmtId="0" fontId="37" fillId="21" borderId="37" applyNumberFormat="0" applyAlignment="0" applyProtection="0"/>
    <xf numFmtId="0" fontId="37" fillId="21" borderId="37" applyNumberFormat="0" applyAlignment="0" applyProtection="0"/>
    <xf numFmtId="0" fontId="28" fillId="50" borderId="34" applyNumberFormat="0" applyAlignment="0" applyProtection="0"/>
    <xf numFmtId="0" fontId="28" fillId="26" borderId="34" applyNumberFormat="0" applyAlignment="0" applyProtection="0"/>
    <xf numFmtId="0" fontId="16" fillId="21" borderId="34" applyNumberFormat="0" applyAlignment="0" applyProtection="0"/>
    <xf numFmtId="0" fontId="27" fillId="26" borderId="35" applyNumberFormat="0" applyAlignment="0" applyProtection="0"/>
    <xf numFmtId="0" fontId="27" fillId="50" borderId="35" applyNumberFormat="0" applyAlignment="0" applyProtection="0"/>
    <xf numFmtId="0" fontId="43" fillId="21" borderId="37" applyNumberFormat="0" applyAlignment="0" applyProtection="0"/>
    <xf numFmtId="0" fontId="16" fillId="21" borderId="34" applyNumberFormat="0" applyAlignment="0" applyProtection="0"/>
    <xf numFmtId="0" fontId="37" fillId="21" borderId="37" applyNumberFormat="0" applyAlignment="0" applyProtection="0"/>
    <xf numFmtId="0" fontId="28" fillId="26" borderId="34" applyNumberFormat="0" applyAlignment="0" applyProtection="0"/>
    <xf numFmtId="0" fontId="27" fillId="26" borderId="35" applyNumberFormat="0" applyAlignment="0" applyProtection="0"/>
    <xf numFmtId="0" fontId="43" fillId="21" borderId="37" applyNumberFormat="0" applyAlignment="0" applyProtection="0"/>
    <xf numFmtId="0" fontId="26" fillId="38" borderId="34" applyNumberFormat="0" applyAlignment="0" applyProtection="0"/>
    <xf numFmtId="0" fontId="27" fillId="50" borderId="35" applyNumberFormat="0" applyAlignment="0" applyProtection="0"/>
    <xf numFmtId="0" fontId="43" fillId="21" borderId="37" applyNumberFormat="0" applyAlignment="0" applyProtection="0"/>
    <xf numFmtId="0" fontId="26" fillId="7"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Protection="0"/>
    <xf numFmtId="0" fontId="26" fillId="38" borderId="34" applyNumberFormat="0" applyAlignment="0" applyProtection="0"/>
    <xf numFmtId="0" fontId="26" fillId="7" borderId="34" applyNumberFormat="0" applyAlignment="0" applyProtection="0"/>
    <xf numFmtId="0" fontId="28" fillId="26" borderId="34" applyNumberFormat="0" applyProtection="0"/>
    <xf numFmtId="0" fontId="26" fillId="38" borderId="34" applyNumberFormat="0" applyAlignment="0" applyProtection="0"/>
    <xf numFmtId="0" fontId="37" fillId="21" borderId="37" applyNumberFormat="0" applyAlignment="0" applyProtection="0"/>
    <xf numFmtId="0" fontId="28" fillId="26" borderId="34" applyNumberFormat="0" applyProtection="0"/>
    <xf numFmtId="0" fontId="24" fillId="40" borderId="37" applyNumberFormat="0" applyFont="0" applyAlignment="0" applyProtection="0"/>
    <xf numFmtId="0" fontId="24" fillId="40" borderId="37" applyNumberFormat="0" applyFont="0" applyAlignment="0" applyProtection="0"/>
    <xf numFmtId="0" fontId="27" fillId="26" borderId="35" applyNumberFormat="0" applyAlignment="0" applyProtection="0"/>
    <xf numFmtId="0" fontId="12" fillId="29" borderId="37" applyNumberFormat="0" applyAlignment="0" applyProtection="0"/>
    <xf numFmtId="0" fontId="28" fillId="26"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Protection="0"/>
    <xf numFmtId="0" fontId="32" fillId="0" borderId="36" applyNumberFormat="0" applyFill="0" applyAlignment="0" applyProtection="0"/>
    <xf numFmtId="0" fontId="27" fillId="26" borderId="35" applyNumberFormat="0" applyAlignment="0" applyProtection="0"/>
    <xf numFmtId="0" fontId="26" fillId="7" borderId="34" applyNumberFormat="0" applyProtection="0"/>
    <xf numFmtId="0" fontId="28" fillId="26" borderId="34" applyNumberFormat="0" applyAlignment="0" applyProtection="0"/>
    <xf numFmtId="0" fontId="28" fillId="26" borderId="34" applyNumberFormat="0" applyAlignment="0" applyProtection="0"/>
    <xf numFmtId="0" fontId="26" fillId="38" borderId="34" applyNumberFormat="0" applyAlignment="0" applyProtection="0"/>
    <xf numFmtId="0" fontId="28" fillId="26" borderId="34" applyNumberFormat="0" applyAlignment="0" applyProtection="0"/>
    <xf numFmtId="0" fontId="37" fillId="21" borderId="37" applyNumberFormat="0" applyAlignment="0" applyProtection="0"/>
    <xf numFmtId="0" fontId="16" fillId="21" borderId="34" applyNumberFormat="0" applyAlignment="0" applyProtection="0"/>
    <xf numFmtId="0" fontId="12" fillId="29" borderId="37" applyNumberFormat="0" applyAlignment="0" applyProtection="0"/>
    <xf numFmtId="0" fontId="26" fillId="7" borderId="34" applyNumberFormat="0" applyProtection="0"/>
    <xf numFmtId="0" fontId="28" fillId="26" borderId="34" applyNumberFormat="0" applyAlignment="0" applyProtection="0"/>
    <xf numFmtId="0" fontId="26" fillId="38" borderId="34" applyNumberFormat="0" applyAlignment="0" applyProtection="0"/>
    <xf numFmtId="0" fontId="26" fillId="7" borderId="34" applyNumberFormat="0" applyAlignment="0" applyProtection="0"/>
    <xf numFmtId="0" fontId="27" fillId="50" borderId="35" applyNumberFormat="0" applyAlignment="0" applyProtection="0"/>
    <xf numFmtId="0" fontId="26" fillId="7" borderId="34" applyNumberFormat="0" applyProtection="0"/>
    <xf numFmtId="0" fontId="26" fillId="38"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36" fillId="29" borderId="37" applyNumberFormat="0" applyProtection="0"/>
    <xf numFmtId="0" fontId="36" fillId="29" borderId="37" applyNumberForma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6" fillId="21"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6" fillId="45"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7" fillId="50" borderId="35" applyNumberFormat="0" applyAlignment="0" applyProtection="0"/>
    <xf numFmtId="0" fontId="26" fillId="7" borderId="34" applyNumberFormat="0" applyAlignment="0" applyProtection="0"/>
    <xf numFmtId="0" fontId="27" fillId="50" borderId="35" applyNumberFormat="0" applyAlignment="0" applyProtection="0"/>
    <xf numFmtId="0" fontId="32" fillId="0" borderId="9" applyNumberFormat="0" applyFill="0" applyProtection="0"/>
    <xf numFmtId="0" fontId="43" fillId="29" borderId="37" applyNumberFormat="0" applyAlignment="0" applyProtection="0"/>
    <xf numFmtId="0" fontId="26" fillId="38" borderId="34" applyNumberFormat="0" applyAlignment="0" applyProtection="0"/>
    <xf numFmtId="0" fontId="36" fillId="29" borderId="37" applyNumberFormat="0" applyProtection="0"/>
    <xf numFmtId="0" fontId="26" fillId="38"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12" fillId="29" borderId="37" applyNumberFormat="0" applyAlignment="0" applyProtection="0"/>
    <xf numFmtId="0" fontId="43" fillId="29" borderId="37"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50" borderId="35" applyNumberFormat="0" applyAlignment="0" applyProtection="0"/>
    <xf numFmtId="0" fontId="28" fillId="50" borderId="34" applyNumberFormat="0" applyAlignment="0" applyProtection="0"/>
    <xf numFmtId="0" fontId="37" fillId="21" borderId="37" applyNumberFormat="0" applyAlignment="0" applyProtection="0"/>
    <xf numFmtId="0" fontId="36" fillId="29" borderId="37" applyNumberFormat="0" applyProtection="0"/>
    <xf numFmtId="0" fontId="28" fillId="26"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27" fillId="50" borderId="35" applyNumberFormat="0" applyAlignment="0" applyProtection="0"/>
    <xf numFmtId="0" fontId="26" fillId="45" borderId="34" applyNumberFormat="0" applyAlignment="0" applyProtection="0"/>
    <xf numFmtId="0" fontId="24" fillId="40" borderId="37" applyNumberFormat="0" applyFont="0" applyAlignment="0" applyProtection="0"/>
    <xf numFmtId="0" fontId="36" fillId="29" borderId="37" applyNumberFormat="0" applyProtection="0"/>
    <xf numFmtId="0" fontId="26" fillId="7" borderId="34" applyNumberFormat="0" applyAlignment="0" applyProtection="0"/>
    <xf numFmtId="0" fontId="24" fillId="40" borderId="37" applyNumberFormat="0" applyFont="0" applyAlignment="0" applyProtection="0"/>
    <xf numFmtId="0" fontId="43" fillId="29" borderId="37" applyNumberFormat="0" applyAlignment="0" applyProtection="0"/>
    <xf numFmtId="0" fontId="26" fillId="45" borderId="34" applyNumberFormat="0" applyAlignment="0" applyProtection="0"/>
    <xf numFmtId="0" fontId="26" fillId="7" borderId="34" applyNumberFormat="0" applyAlignment="0" applyProtection="0"/>
    <xf numFmtId="0" fontId="28" fillId="50" borderId="34" applyNumberFormat="0" applyAlignment="0" applyProtection="0"/>
    <xf numFmtId="0" fontId="12" fillId="29" borderId="37" applyNumberFormat="0" applyAlignment="0" applyProtection="0"/>
    <xf numFmtId="0" fontId="26" fillId="7" borderId="34" applyNumberFormat="0" applyAlignment="0" applyProtection="0"/>
    <xf numFmtId="0" fontId="28" fillId="50" borderId="34" applyNumberFormat="0" applyAlignment="0" applyProtection="0"/>
    <xf numFmtId="0" fontId="43" fillId="21" borderId="37" applyNumberFormat="0" applyAlignment="0" applyProtection="0"/>
    <xf numFmtId="0" fontId="27" fillId="50"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27" fillId="50" borderId="35" applyNumberFormat="0" applyAlignment="0" applyProtection="0"/>
    <xf numFmtId="0" fontId="27" fillId="26" borderId="35" applyNumberFormat="0" applyAlignment="0" applyProtection="0"/>
    <xf numFmtId="0" fontId="12" fillId="29"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2" fillId="29" borderId="37" applyNumberFormat="0" applyAlignment="0" applyProtection="0"/>
    <xf numFmtId="0" fontId="26" fillId="38"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43" fillId="29" borderId="37" applyNumberFormat="0" applyAlignment="0" applyProtection="0"/>
    <xf numFmtId="0" fontId="26" fillId="7" borderId="34" applyNumberFormat="0" applyProtection="0"/>
    <xf numFmtId="0" fontId="27" fillId="26" borderId="35" applyNumberFormat="0" applyAlignment="0" applyProtection="0"/>
    <xf numFmtId="0" fontId="43" fillId="21" borderId="37" applyNumberFormat="0" applyAlignmen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43" fillId="21" borderId="37" applyNumberFormat="0" applyAlignment="0" applyProtection="0"/>
    <xf numFmtId="0" fontId="37"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4" fillId="40" borderId="37" applyNumberFormat="0" applyFont="0" applyAlignment="0" applyProtection="0"/>
    <xf numFmtId="0" fontId="27" fillId="26" borderId="35" applyNumberForma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16" fillId="21" borderId="34" applyNumberFormat="0" applyAlignment="0" applyProtection="0"/>
    <xf numFmtId="0" fontId="27" fillId="50" borderId="35" applyNumberFormat="0" applyAlignment="0" applyProtection="0"/>
    <xf numFmtId="0" fontId="28" fillId="26" borderId="34" applyNumberFormat="0" applyProtection="0"/>
    <xf numFmtId="0" fontId="16" fillId="21" borderId="34" applyNumberFormat="0" applyAlignment="0" applyProtection="0"/>
    <xf numFmtId="0" fontId="28" fillId="26" borderId="34" applyNumberFormat="0" applyProtection="0"/>
    <xf numFmtId="0" fontId="27" fillId="26" borderId="35" applyNumberFormat="0" applyAlignment="0" applyProtection="0"/>
    <xf numFmtId="0" fontId="24" fillId="40" borderId="37" applyNumberFormat="0" applyFon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Alignment="0" applyProtection="0"/>
    <xf numFmtId="0" fontId="27" fillId="26" borderId="35" applyNumberFormat="0" applyAlignment="0" applyProtection="0"/>
    <xf numFmtId="0" fontId="12" fillId="29" borderId="37" applyNumberFormat="0" applyAlignment="0" applyProtection="0"/>
    <xf numFmtId="0" fontId="26" fillId="38" borderId="34" applyNumberFormat="0" applyAlignment="0" applyProtection="0"/>
    <xf numFmtId="0" fontId="28" fillId="26"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2" fillId="0" borderId="9" applyNumberFormat="0" applyFill="0" applyProtection="0"/>
    <xf numFmtId="0" fontId="28" fillId="26" borderId="34" applyNumberFormat="0" applyAlignment="0" applyProtection="0"/>
    <xf numFmtId="0" fontId="43" fillId="29" borderId="37" applyNumberFormat="0" applyAlignment="0" applyProtection="0"/>
    <xf numFmtId="0" fontId="26" fillId="38"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6" fillId="7" borderId="34" applyNumberFormat="0" applyAlignment="0" applyProtection="0"/>
    <xf numFmtId="0" fontId="26" fillId="7" borderId="34" applyNumberFormat="0" applyProtection="0"/>
    <xf numFmtId="0" fontId="27" fillId="26" borderId="35" applyNumberFormat="0" applyAlignmen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7" fillId="50" borderId="35" applyNumberFormat="0" applyAlignment="0" applyProtection="0"/>
    <xf numFmtId="0" fontId="43" fillId="29" borderId="37" applyNumberFormat="0" applyAlignment="0" applyProtection="0"/>
    <xf numFmtId="0" fontId="27" fillId="26" borderId="35" applyNumberForma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7" borderId="34" applyNumberFormat="0" applyProtection="0"/>
    <xf numFmtId="0" fontId="26" fillId="7" borderId="34" applyNumberFormat="0" applyProtection="0"/>
    <xf numFmtId="0" fontId="26" fillId="7" borderId="34" applyNumberFormat="0" applyAlignment="0" applyProtection="0"/>
    <xf numFmtId="0" fontId="43" fillId="21" borderId="37" applyNumberFormat="0" applyAlignment="0" applyProtection="0"/>
    <xf numFmtId="0" fontId="26" fillId="38" borderId="34" applyNumberFormat="0" applyAlignmen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6" fillId="38" borderId="34" applyNumberFormat="0" applyAlignment="0" applyProtection="0"/>
    <xf numFmtId="0" fontId="26" fillId="7" borderId="34" applyNumberFormat="0" applyProtection="0"/>
    <xf numFmtId="0" fontId="27" fillId="50" borderId="35" applyNumberFormat="0" applyAlignment="0" applyProtection="0"/>
    <xf numFmtId="0" fontId="26" fillId="38" borderId="34" applyNumberFormat="0" applyAlignment="0" applyProtection="0"/>
    <xf numFmtId="0" fontId="26" fillId="38" borderId="34" applyNumberFormat="0" applyAlignment="0" applyProtection="0"/>
    <xf numFmtId="0" fontId="28" fillId="50" borderId="34" applyNumberFormat="0" applyAlignment="0" applyProtection="0"/>
    <xf numFmtId="0" fontId="43"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6" fillId="7"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32" fillId="0" borderId="36" applyNumberFormat="0" applyFill="0" applyAlignment="0" applyProtection="0"/>
    <xf numFmtId="0" fontId="28" fillId="26" borderId="34" applyNumberFormat="0" applyAlignment="0" applyProtection="0"/>
    <xf numFmtId="0" fontId="36" fillId="29" borderId="37" applyNumberFormat="0" applyProtection="0"/>
    <xf numFmtId="0" fontId="32" fillId="0" borderId="36" applyNumberFormat="0" applyFill="0" applyAlignment="0" applyProtection="0"/>
    <xf numFmtId="0" fontId="28" fillId="26" borderId="34" applyNumberFormat="0" applyAlignment="0" applyProtection="0"/>
    <xf numFmtId="0" fontId="26" fillId="45"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37" fillId="21" borderId="37" applyNumberFormat="0" applyAlignment="0" applyProtection="0"/>
    <xf numFmtId="0" fontId="28" fillId="26"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4" fillId="40" borderId="37" applyNumberFormat="0" applyFont="0" applyAlignment="0" applyProtection="0"/>
    <xf numFmtId="0" fontId="28" fillId="26" borderId="34" applyNumberFormat="0" applyProtection="0"/>
    <xf numFmtId="0" fontId="43" fillId="29" borderId="37" applyNumberFormat="0" applyAlignment="0" applyProtection="0"/>
    <xf numFmtId="0" fontId="28" fillId="26" borderId="34" applyNumberFormat="0" applyAlignment="0" applyProtection="0"/>
    <xf numFmtId="0" fontId="36" fillId="29" borderId="37" applyNumberFormat="0" applyProtection="0"/>
    <xf numFmtId="0" fontId="12" fillId="29" borderId="37" applyNumberFormat="0" applyAlignment="0" applyProtection="0"/>
    <xf numFmtId="0" fontId="12" fillId="29" borderId="37" applyNumberFormat="0" applyAlignment="0" applyProtection="0"/>
    <xf numFmtId="0" fontId="27" fillId="26" borderId="35" applyNumberFormat="0" applyAlignment="0" applyProtection="0"/>
    <xf numFmtId="0" fontId="43" fillId="21"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6" fillId="38"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6" fillId="7" borderId="34" applyNumberFormat="0" applyProtection="0"/>
    <xf numFmtId="0" fontId="12" fillId="29" borderId="37" applyNumberFormat="0" applyAlignment="0" applyProtection="0"/>
    <xf numFmtId="0" fontId="28" fillId="50" borderId="34" applyNumberFormat="0" applyAlignment="0" applyProtection="0"/>
    <xf numFmtId="0" fontId="27" fillId="50" borderId="35" applyNumberFormat="0" applyAlignment="0" applyProtection="0"/>
    <xf numFmtId="0" fontId="43" fillId="21" borderId="37" applyNumberFormat="0" applyAlignment="0" applyProtection="0"/>
    <xf numFmtId="0" fontId="27" fillId="26" borderId="35" applyNumberFormat="0" applyAlignment="0" applyProtection="0"/>
    <xf numFmtId="0" fontId="12" fillId="29" borderId="37" applyNumberFormat="0" applyAlignment="0" applyProtection="0"/>
    <xf numFmtId="0" fontId="26" fillId="38" borderId="34" applyNumberFormat="0" applyAlignment="0" applyProtection="0"/>
    <xf numFmtId="0" fontId="28" fillId="26" borderId="34" applyNumberFormat="0" applyAlignment="0" applyProtection="0"/>
    <xf numFmtId="0" fontId="26" fillId="7" borderId="34" applyNumberFormat="0" applyProtection="0"/>
    <xf numFmtId="0" fontId="27" fillId="50" borderId="35" applyNumberFormat="0" applyAlignment="0" applyProtection="0"/>
    <xf numFmtId="0" fontId="27" fillId="26" borderId="35" applyNumberFormat="0" applyProtection="0"/>
    <xf numFmtId="0" fontId="26" fillId="45" borderId="34" applyNumberFormat="0" applyAlignment="0" applyProtection="0"/>
    <xf numFmtId="0" fontId="28" fillId="26" borderId="34" applyNumberFormat="0" applyAlignment="0" applyProtection="0"/>
    <xf numFmtId="0" fontId="16" fillId="21"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12" fillId="29" borderId="37" applyNumberFormat="0" applyAlignment="0" applyProtection="0"/>
    <xf numFmtId="0" fontId="27" fillId="26" borderId="35" applyNumberFormat="0" applyProtection="0"/>
    <xf numFmtId="0" fontId="26" fillId="38" borderId="34" applyNumberFormat="0" applyAlignment="0" applyProtection="0"/>
    <xf numFmtId="0" fontId="26" fillId="45" borderId="34" applyNumberFormat="0" applyAlignment="0" applyProtection="0"/>
    <xf numFmtId="0" fontId="12" fillId="29" borderId="37" applyNumberFormat="0" applyAlignment="0" applyProtection="0"/>
    <xf numFmtId="0" fontId="12" fillId="29" borderId="37" applyNumberFormat="0" applyAlignment="0" applyProtection="0"/>
    <xf numFmtId="0" fontId="28" fillId="26" borderId="34" applyNumberFormat="0" applyAlignment="0" applyProtection="0"/>
    <xf numFmtId="0" fontId="28" fillId="50" borderId="34" applyNumberFormat="0" applyAlignment="0" applyProtection="0"/>
    <xf numFmtId="0" fontId="12" fillId="29" borderId="37" applyNumberFormat="0" applyAlignment="0" applyProtection="0"/>
    <xf numFmtId="0" fontId="27" fillId="26" borderId="35" applyNumberFormat="0" applyProtection="0"/>
    <xf numFmtId="0" fontId="27" fillId="50" borderId="35" applyNumberFormat="0" applyAlignment="0" applyProtection="0"/>
    <xf numFmtId="0" fontId="26" fillId="38" borderId="34" applyNumberFormat="0" applyAlignment="0" applyProtection="0"/>
    <xf numFmtId="0" fontId="37" fillId="21" borderId="37" applyNumberFormat="0" applyAlignment="0" applyProtection="0"/>
    <xf numFmtId="0" fontId="28" fillId="26" borderId="34" applyNumberFormat="0" applyAlignment="0" applyProtection="0"/>
    <xf numFmtId="0" fontId="32" fillId="0" borderId="36" applyNumberFormat="0" applyFill="0" applyAlignment="0" applyProtection="0"/>
    <xf numFmtId="0" fontId="28" fillId="50" borderId="34" applyNumberForma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26"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Protection="0"/>
    <xf numFmtId="0" fontId="26" fillId="38" borderId="34" applyNumberFormat="0" applyAlignment="0" applyProtection="0"/>
    <xf numFmtId="0" fontId="26" fillId="45" borderId="34" applyNumberFormat="0" applyAlignment="0" applyProtection="0"/>
    <xf numFmtId="0" fontId="28" fillId="26" borderId="34" applyNumberFormat="0" applyProtection="0"/>
    <xf numFmtId="0" fontId="28" fillId="26" borderId="34" applyNumberFormat="0" applyAlignment="0" applyProtection="0"/>
    <xf numFmtId="0" fontId="28" fillId="50" borderId="34" applyNumberFormat="0" applyAlignment="0" applyProtection="0"/>
    <xf numFmtId="0" fontId="43" fillId="29" borderId="37" applyNumberFormat="0" applyAlignment="0" applyProtection="0"/>
    <xf numFmtId="0" fontId="27" fillId="50" borderId="35" applyNumberFormat="0" applyAlignment="0" applyProtection="0"/>
    <xf numFmtId="0" fontId="28" fillId="50"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28" fillId="50" borderId="34" applyNumberFormat="0" applyAlignment="0" applyProtection="0"/>
    <xf numFmtId="0" fontId="28" fillId="50" borderId="34" applyNumberFormat="0" applyAlignment="0" applyProtection="0"/>
    <xf numFmtId="0" fontId="43" fillId="29" borderId="37" applyNumberFormat="0" applyAlignment="0" applyProtection="0"/>
    <xf numFmtId="0" fontId="27" fillId="26" borderId="35" applyNumberFormat="0" applyAlignment="0" applyProtection="0"/>
    <xf numFmtId="0" fontId="26" fillId="7" borderId="34" applyNumberFormat="0" applyAlignment="0" applyProtection="0"/>
    <xf numFmtId="0" fontId="26" fillId="45" borderId="34" applyNumberFormat="0" applyAlignment="0" applyProtection="0"/>
    <xf numFmtId="0" fontId="43" fillId="29" borderId="37" applyNumberFormat="0" applyAlignment="0" applyProtection="0"/>
    <xf numFmtId="0" fontId="28" fillId="26"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12" fillId="29" borderId="37" applyNumberFormat="0" applyAlignment="0" applyProtection="0"/>
    <xf numFmtId="0" fontId="26" fillId="7" borderId="34" applyNumberFormat="0" applyProtection="0"/>
    <xf numFmtId="0" fontId="26" fillId="45"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24" fillId="40" borderId="37" applyNumberFormat="0" applyFont="0" applyAlignment="0" applyProtection="0"/>
    <xf numFmtId="0" fontId="12" fillId="29" borderId="37" applyNumberFormat="0" applyAlignment="0" applyProtection="0"/>
    <xf numFmtId="0" fontId="27" fillId="50" borderId="35"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6" fillId="45"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26" fillId="7" borderId="34" applyNumberFormat="0" applyProtection="0"/>
    <xf numFmtId="0" fontId="26" fillId="7"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36" fillId="29" borderId="37" applyNumberFormat="0" applyProtection="0"/>
    <xf numFmtId="0" fontId="28" fillId="26" borderId="34" applyNumberFormat="0" applyAlignment="0" applyProtection="0"/>
    <xf numFmtId="0" fontId="27" fillId="50" borderId="35" applyNumberFormat="0" applyAlignment="0" applyProtection="0"/>
    <xf numFmtId="0" fontId="36" fillId="29" borderId="37" applyNumberFormat="0" applyProtection="0"/>
    <xf numFmtId="0" fontId="27" fillId="50" borderId="35" applyNumberFormat="0" applyAlignment="0" applyProtection="0"/>
    <xf numFmtId="0" fontId="28" fillId="50" borderId="34" applyNumberFormat="0" applyAlignment="0" applyProtection="0"/>
    <xf numFmtId="0" fontId="26" fillId="38"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8" fillId="26" borderId="34" applyNumberFormat="0" applyAlignment="0" applyProtection="0"/>
    <xf numFmtId="0" fontId="16" fillId="21" borderId="34" applyNumberFormat="0" applyAlignment="0" applyProtection="0"/>
    <xf numFmtId="0" fontId="12" fillId="29" borderId="37" applyNumberFormat="0" applyAlignment="0" applyProtection="0"/>
    <xf numFmtId="0" fontId="32" fillId="0" borderId="36" applyNumberFormat="0" applyFill="0" applyAlignment="0" applyProtection="0"/>
    <xf numFmtId="0" fontId="28" fillId="26" borderId="34" applyNumberFormat="0" applyAlignment="0" applyProtection="0"/>
    <xf numFmtId="0" fontId="37" fillId="21" borderId="37"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Protection="0"/>
    <xf numFmtId="0" fontId="24" fillId="40" borderId="37" applyNumberFormat="0" applyFon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27" fillId="26" borderId="35" applyNumberFormat="0" applyAlignment="0" applyProtection="0"/>
    <xf numFmtId="0" fontId="32" fillId="0" borderId="36" applyNumberFormat="0" applyFill="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Protection="0"/>
    <xf numFmtId="0" fontId="27" fillId="26" borderId="35"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43" fillId="21" borderId="37" applyNumberFormat="0" applyAlignment="0" applyProtection="0"/>
    <xf numFmtId="0" fontId="27" fillId="26" borderId="35" applyNumberFormat="0" applyAlignment="0" applyProtection="0"/>
    <xf numFmtId="0" fontId="32" fillId="0" borderId="36" applyNumberFormat="0" applyFill="0" applyAlignment="0" applyProtection="0"/>
    <xf numFmtId="0" fontId="36" fillId="29" borderId="37" applyNumberFormat="0" applyProtection="0"/>
    <xf numFmtId="0" fontId="24" fillId="40" borderId="37" applyNumberFormat="0" applyFon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45" borderId="34" applyNumberFormat="0" applyAlignment="0" applyProtection="0"/>
    <xf numFmtId="0" fontId="36" fillId="29" borderId="37" applyNumberFormat="0" applyProtection="0"/>
    <xf numFmtId="0" fontId="24" fillId="40" borderId="37" applyNumberFormat="0" applyFont="0" applyAlignment="0" applyProtection="0"/>
    <xf numFmtId="0" fontId="27" fillId="26" borderId="35"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6" fillId="45" borderId="34" applyNumberFormat="0" applyAlignment="0" applyProtection="0"/>
    <xf numFmtId="0" fontId="28" fillId="26" borderId="34" applyNumberFormat="0" applyAlignment="0" applyProtection="0"/>
    <xf numFmtId="0" fontId="12" fillId="29" borderId="37" applyNumberFormat="0" applyAlignment="0" applyProtection="0"/>
    <xf numFmtId="0" fontId="36" fillId="29" borderId="37" applyNumberFormat="0" applyProtection="0"/>
    <xf numFmtId="0" fontId="43" fillId="21" borderId="37" applyNumberFormat="0" applyAlignment="0" applyProtection="0"/>
    <xf numFmtId="0" fontId="26" fillId="7" borderId="34" applyNumberFormat="0" applyAlignment="0" applyProtection="0"/>
    <xf numFmtId="0" fontId="37" fillId="21" borderId="37" applyNumberFormat="0" applyAlignment="0" applyProtection="0"/>
    <xf numFmtId="0" fontId="28" fillId="50"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6" fillId="45" borderId="34" applyNumberFormat="0" applyAlignment="0" applyProtection="0"/>
    <xf numFmtId="0" fontId="36" fillId="29" borderId="37" applyNumberFormat="0" applyProtection="0"/>
    <xf numFmtId="0" fontId="12" fillId="29" borderId="37" applyNumberFormat="0" applyAlignment="0" applyProtection="0"/>
    <xf numFmtId="0" fontId="28" fillId="26" borderId="34" applyNumberFormat="0" applyAlignment="0" applyProtection="0"/>
    <xf numFmtId="0" fontId="28" fillId="50" borderId="34" applyNumberFormat="0" applyAlignment="0" applyProtection="0"/>
    <xf numFmtId="0" fontId="26" fillId="7" borderId="34" applyNumberFormat="0" applyProtection="0"/>
    <xf numFmtId="0" fontId="26" fillId="7" borderId="34" applyNumberFormat="0" applyAlignment="0" applyProtection="0"/>
    <xf numFmtId="0" fontId="43" fillId="29" borderId="37" applyNumberFormat="0" applyAlignment="0" applyProtection="0"/>
    <xf numFmtId="0" fontId="36" fillId="29" borderId="37" applyNumberFormat="0" applyProtection="0"/>
    <xf numFmtId="0" fontId="32" fillId="0" borderId="36" applyNumberFormat="0" applyFill="0" applyAlignment="0" applyProtection="0"/>
    <xf numFmtId="0" fontId="28" fillId="50" borderId="34" applyNumberFormat="0" applyAlignment="0" applyProtection="0"/>
    <xf numFmtId="0" fontId="43" fillId="29" borderId="37" applyNumberFormat="0" applyAlignment="0" applyProtection="0"/>
    <xf numFmtId="0" fontId="28" fillId="26" borderId="34" applyNumberFormat="0" applyAlignment="0" applyProtection="0"/>
    <xf numFmtId="0" fontId="24" fillId="40" borderId="37" applyNumberFormat="0" applyFont="0" applyAlignment="0" applyProtection="0"/>
    <xf numFmtId="0" fontId="16" fillId="21" borderId="34" applyNumberFormat="0" applyAlignment="0" applyProtection="0"/>
    <xf numFmtId="0" fontId="28" fillId="50" borderId="34" applyNumberFormat="0" applyAlignment="0" applyProtection="0"/>
    <xf numFmtId="0" fontId="28" fillId="26" borderId="34" applyNumberFormat="0" applyAlignment="0" applyProtection="0"/>
    <xf numFmtId="0" fontId="32" fillId="0" borderId="36" applyNumberFormat="0" applyFill="0" applyAlignment="0" applyProtection="0"/>
    <xf numFmtId="0" fontId="12" fillId="29" borderId="37" applyNumberFormat="0" applyAlignment="0" applyProtection="0"/>
    <xf numFmtId="0" fontId="26" fillId="38"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37" fillId="21" borderId="37" applyNumberFormat="0" applyAlignment="0" applyProtection="0"/>
    <xf numFmtId="0" fontId="26" fillId="7" borderId="34"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36" fillId="29" borderId="37" applyNumberFormat="0" applyProtection="0"/>
    <xf numFmtId="0" fontId="24" fillId="40" borderId="37" applyNumberFormat="0" applyFont="0" applyAlignment="0" applyProtection="0"/>
    <xf numFmtId="0" fontId="12" fillId="29" borderId="37" applyNumberFormat="0" applyAlignment="0" applyProtection="0"/>
    <xf numFmtId="0" fontId="26" fillId="38" borderId="34" applyNumberFormat="0" applyAlignment="0" applyProtection="0"/>
    <xf numFmtId="0" fontId="43" fillId="21" borderId="37"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Protection="0"/>
    <xf numFmtId="0" fontId="24" fillId="40" borderId="37" applyNumberFormat="0" applyFont="0" applyAlignment="0" applyProtection="0"/>
    <xf numFmtId="0" fontId="28" fillId="50" borderId="34" applyNumberFormat="0" applyAlignment="0" applyProtection="0"/>
    <xf numFmtId="0" fontId="26" fillId="38" borderId="34" applyNumberFormat="0" applyAlignment="0" applyProtection="0"/>
    <xf numFmtId="0" fontId="28" fillId="26" borderId="34" applyNumberFormat="0" applyAlignment="0" applyProtection="0"/>
    <xf numFmtId="0" fontId="43" fillId="21" borderId="37" applyNumberFormat="0" applyAlignment="0" applyProtection="0"/>
    <xf numFmtId="0" fontId="28" fillId="26" borderId="34" applyNumberFormat="0" applyProtection="0"/>
    <xf numFmtId="0" fontId="26" fillId="7" borderId="34" applyNumberFormat="0" applyAlignment="0" applyProtection="0"/>
    <xf numFmtId="0" fontId="27" fillId="26" borderId="35" applyNumberFormat="0" applyProtection="0"/>
    <xf numFmtId="0" fontId="37" fillId="21" borderId="37" applyNumberFormat="0" applyAlignment="0" applyProtection="0"/>
    <xf numFmtId="0" fontId="27" fillId="26" borderId="35"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Protection="0"/>
    <xf numFmtId="0" fontId="28" fillId="50" borderId="34" applyNumberFormat="0" applyAlignment="0" applyProtection="0"/>
    <xf numFmtId="0" fontId="26" fillId="45" borderId="34" applyNumberFormat="0" applyAlignment="0" applyProtection="0"/>
    <xf numFmtId="0" fontId="28" fillId="50" borderId="34" applyNumberFormat="0" applyAlignment="0" applyProtection="0"/>
    <xf numFmtId="0" fontId="27" fillId="26" borderId="35" applyNumberFormat="0" applyAlignment="0" applyProtection="0"/>
    <xf numFmtId="0" fontId="27" fillId="50" borderId="35" applyNumberFormat="0" applyAlignment="0" applyProtection="0"/>
    <xf numFmtId="0" fontId="26" fillId="7" borderId="34" applyNumberFormat="0" applyProtection="0"/>
    <xf numFmtId="0" fontId="32" fillId="0" borderId="36" applyNumberFormat="0" applyFill="0" applyAlignment="0" applyProtection="0"/>
    <xf numFmtId="0" fontId="28" fillId="26" borderId="34" applyNumberFormat="0" applyAlignment="0" applyProtection="0"/>
    <xf numFmtId="0" fontId="32" fillId="0" borderId="36" applyNumberFormat="0" applyFill="0" applyAlignment="0" applyProtection="0"/>
    <xf numFmtId="0" fontId="27" fillId="50" borderId="35"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28" fillId="26" borderId="34" applyNumberFormat="0" applyAlignment="0" applyProtection="0"/>
    <xf numFmtId="0" fontId="26" fillId="38" borderId="34" applyNumberFormat="0" applyAlignment="0" applyProtection="0"/>
    <xf numFmtId="0" fontId="26" fillId="38" borderId="34" applyNumberFormat="0" applyAlignment="0" applyProtection="0"/>
    <xf numFmtId="0" fontId="37" fillId="21" borderId="37" applyNumberFormat="0" applyAlignment="0" applyProtection="0"/>
    <xf numFmtId="0" fontId="27" fillId="26" borderId="35" applyNumberFormat="0" applyAlignment="0" applyProtection="0"/>
    <xf numFmtId="0" fontId="27" fillId="50" borderId="35" applyNumberFormat="0" applyAlignment="0" applyProtection="0"/>
    <xf numFmtId="0" fontId="28" fillId="50" borderId="34" applyNumberFormat="0" applyAlignment="0" applyProtection="0"/>
    <xf numFmtId="0" fontId="27" fillId="26" borderId="35" applyNumberFormat="0" applyAlignment="0" applyProtection="0"/>
    <xf numFmtId="0" fontId="16" fillId="21" borderId="34" applyNumberFormat="0" applyAlignment="0" applyProtection="0"/>
    <xf numFmtId="0" fontId="32" fillId="0" borderId="36" applyNumberFormat="0" applyFill="0" applyAlignment="0" applyProtection="0"/>
    <xf numFmtId="0" fontId="43" fillId="29" borderId="37" applyNumberFormat="0" applyAlignmen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12" fillId="29" borderId="37" applyNumberFormat="0" applyAlignment="0" applyProtection="0"/>
    <xf numFmtId="0" fontId="28" fillId="50"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27" fillId="26" borderId="35" applyNumberFormat="0" applyAlignment="0" applyProtection="0"/>
    <xf numFmtId="0" fontId="12" fillId="29" borderId="37"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2" fillId="0" borderId="36" applyNumberFormat="0" applyFill="0" applyAlignment="0" applyProtection="0"/>
    <xf numFmtId="0" fontId="27" fillId="26" borderId="35" applyNumberFormat="0" applyAlignment="0" applyProtection="0"/>
    <xf numFmtId="0" fontId="28" fillId="26" borderId="34" applyNumberFormat="0" applyAlignment="0" applyProtection="0"/>
    <xf numFmtId="0" fontId="27" fillId="26" borderId="35" applyNumberFormat="0" applyAlignment="0" applyProtection="0"/>
    <xf numFmtId="0" fontId="16" fillId="21" borderId="34" applyNumberFormat="0" applyAlignment="0" applyProtection="0"/>
    <xf numFmtId="0" fontId="26" fillId="45"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6" fillId="45" borderId="34" applyNumberFormat="0" applyAlignment="0" applyProtection="0"/>
    <xf numFmtId="0" fontId="28" fillId="26" borderId="34" applyNumberFormat="0" applyProtection="0"/>
    <xf numFmtId="0" fontId="26" fillId="38" borderId="34" applyNumberFormat="0" applyAlignment="0" applyProtection="0"/>
    <xf numFmtId="0" fontId="26" fillId="7" borderId="34" applyNumberFormat="0" applyAlignment="0" applyProtection="0"/>
    <xf numFmtId="0" fontId="27" fillId="50" borderId="35" applyNumberFormat="0" applyAlignment="0" applyProtection="0"/>
    <xf numFmtId="0" fontId="28" fillId="26" borderId="34" applyNumberFormat="0" applyAlignment="0" applyProtection="0"/>
    <xf numFmtId="0" fontId="26" fillId="38"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26" borderId="35" applyNumberFormat="0" applyProtection="0"/>
    <xf numFmtId="0" fontId="27" fillId="50" borderId="35" applyNumberFormat="0" applyAlignment="0" applyProtection="0"/>
    <xf numFmtId="0" fontId="28" fillId="26" borderId="34" applyNumberFormat="0" applyProtection="0"/>
    <xf numFmtId="0" fontId="43" fillId="21" borderId="37"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9" borderId="37" applyNumberFormat="0" applyAlignment="0" applyProtection="0"/>
    <xf numFmtId="0" fontId="27" fillId="50" borderId="35" applyNumberFormat="0" applyAlignment="0" applyProtection="0"/>
    <xf numFmtId="0" fontId="27" fillId="26" borderId="35" applyNumberFormat="0" applyProtection="0"/>
    <xf numFmtId="0" fontId="27" fillId="26" borderId="35" applyNumberFormat="0" applyAlignment="0" applyProtection="0"/>
    <xf numFmtId="0" fontId="26" fillId="7" borderId="34" applyNumberFormat="0" applyAlignment="0" applyProtection="0"/>
    <xf numFmtId="0" fontId="28" fillId="50" borderId="34" applyNumberFormat="0" applyAlignment="0" applyProtection="0"/>
    <xf numFmtId="0" fontId="26" fillId="45" borderId="34" applyNumberFormat="0" applyAlignment="0" applyProtection="0"/>
    <xf numFmtId="0" fontId="28" fillId="50" borderId="34" applyNumberFormat="0" applyAlignment="0" applyProtection="0"/>
    <xf numFmtId="0" fontId="27" fillId="50" borderId="35" applyNumberFormat="0" applyAlignment="0" applyProtection="0"/>
    <xf numFmtId="0" fontId="28" fillId="50" borderId="34" applyNumberFormat="0" applyAlignment="0" applyProtection="0"/>
    <xf numFmtId="0" fontId="26" fillId="7" borderId="34" applyNumberFormat="0" applyAlignment="0" applyProtection="0"/>
    <xf numFmtId="0" fontId="37" fillId="21" borderId="37" applyNumberFormat="0" applyAlignment="0" applyProtection="0"/>
    <xf numFmtId="0" fontId="24" fillId="40" borderId="37" applyNumberFormat="0" applyFont="0" applyAlignment="0" applyProtection="0"/>
    <xf numFmtId="0" fontId="26" fillId="45" borderId="34" applyNumberFormat="0" applyAlignment="0" applyProtection="0"/>
    <xf numFmtId="0" fontId="16" fillId="21" borderId="34" applyNumberFormat="0" applyAlignment="0" applyProtection="0"/>
    <xf numFmtId="0" fontId="26" fillId="45" borderId="34" applyNumberFormat="0" applyAlignment="0" applyProtection="0"/>
    <xf numFmtId="0" fontId="26" fillId="7" borderId="34" applyNumberFormat="0" applyAlignment="0" applyProtection="0"/>
    <xf numFmtId="0" fontId="28" fillId="50"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7" fillId="26" borderId="35" applyNumberFormat="0" applyProtection="0"/>
    <xf numFmtId="0" fontId="28" fillId="26" borderId="34" applyNumberFormat="0" applyAlignment="0" applyProtection="0"/>
    <xf numFmtId="0" fontId="12" fillId="29" borderId="37" applyNumberFormat="0" applyAlignment="0" applyProtection="0"/>
    <xf numFmtId="0" fontId="43" fillId="21" borderId="37" applyNumberFormat="0" applyAlignment="0" applyProtection="0"/>
    <xf numFmtId="0" fontId="26" fillId="38"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32" fillId="0" borderId="36" applyNumberFormat="0" applyFill="0" applyAlignment="0" applyProtection="0"/>
    <xf numFmtId="0" fontId="28" fillId="26" borderId="34" applyNumberFormat="0" applyProtection="0"/>
    <xf numFmtId="0" fontId="28" fillId="50" borderId="34" applyNumberFormat="0" applyAlignment="0" applyProtection="0"/>
    <xf numFmtId="0" fontId="24" fillId="40" borderId="37" applyNumberFormat="0" applyFont="0" applyAlignment="0" applyProtection="0"/>
    <xf numFmtId="0" fontId="28" fillId="26" borderId="34" applyNumberFormat="0" applyProtection="0"/>
    <xf numFmtId="0" fontId="26" fillId="7"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Protection="0"/>
    <xf numFmtId="0" fontId="28" fillId="26"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6" fillId="7" borderId="34" applyNumberFormat="0" applyAlignment="0" applyProtection="0"/>
    <xf numFmtId="0" fontId="28" fillId="26" borderId="34" applyNumberFormat="0" applyAlignmen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26" fillId="38" borderId="34" applyNumberFormat="0" applyAlignment="0" applyProtection="0"/>
    <xf numFmtId="0" fontId="28" fillId="26" borderId="34" applyNumberFormat="0" applyAlignment="0" applyProtection="0"/>
    <xf numFmtId="0" fontId="26" fillId="45" borderId="34" applyNumberFormat="0" applyAlignment="0" applyProtection="0"/>
    <xf numFmtId="0" fontId="27" fillId="50" borderId="35" applyNumberFormat="0" applyAlignment="0" applyProtection="0"/>
    <xf numFmtId="0" fontId="27" fillId="26" borderId="35" applyNumberFormat="0" applyProtection="0"/>
    <xf numFmtId="0" fontId="28" fillId="26"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6" fillId="45" borderId="34" applyNumberFormat="0" applyAlignment="0" applyProtection="0"/>
    <xf numFmtId="0" fontId="26" fillId="7" borderId="34" applyNumberFormat="0" applyAlignment="0" applyProtection="0"/>
    <xf numFmtId="0" fontId="28" fillId="26" borderId="34" applyNumberFormat="0" applyAlignment="0" applyProtection="0"/>
    <xf numFmtId="0" fontId="32" fillId="0" borderId="9" applyNumberFormat="0" applyFill="0" applyProtection="0"/>
    <xf numFmtId="0" fontId="43" fillId="29" borderId="37" applyNumberFormat="0" applyAlignment="0" applyProtection="0"/>
    <xf numFmtId="0" fontId="26" fillId="38" borderId="34" applyNumberFormat="0" applyAlignment="0" applyProtection="0"/>
    <xf numFmtId="0" fontId="28" fillId="50" borderId="34" applyNumberFormat="0" applyAlignment="0" applyProtection="0"/>
    <xf numFmtId="0" fontId="36" fillId="29" borderId="37"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50" borderId="35" applyNumberFormat="0" applyAlignment="0" applyProtection="0"/>
    <xf numFmtId="0" fontId="36" fillId="29" borderId="37" applyNumberFormat="0" applyProtection="0"/>
    <xf numFmtId="0" fontId="27" fillId="50" borderId="35" applyNumberFormat="0" applyAlignment="0" applyProtection="0"/>
    <xf numFmtId="0" fontId="12" fillId="29" borderId="37"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28" fillId="50" borderId="34" applyNumberFormat="0" applyAlignment="0" applyProtection="0"/>
    <xf numFmtId="0" fontId="28" fillId="50" borderId="34" applyNumberFormat="0" applyAlignment="0" applyProtection="0"/>
    <xf numFmtId="0" fontId="28" fillId="50" borderId="34" applyNumberFormat="0" applyAlignment="0" applyProtection="0"/>
    <xf numFmtId="0" fontId="28" fillId="26"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38" borderId="34" applyNumberFormat="0" applyAlignment="0" applyProtection="0"/>
    <xf numFmtId="0" fontId="26" fillId="7" borderId="34" applyNumberFormat="0" applyAlignment="0" applyProtection="0"/>
    <xf numFmtId="0" fontId="37" fillId="21" borderId="37" applyNumberFormat="0" applyAlignment="0" applyProtection="0"/>
    <xf numFmtId="0" fontId="24" fillId="40" borderId="37" applyNumberFormat="0" applyFont="0" applyAlignment="0" applyProtection="0"/>
    <xf numFmtId="0" fontId="26" fillId="38" borderId="34" applyNumberFormat="0" applyAlignment="0" applyProtection="0"/>
    <xf numFmtId="0" fontId="26" fillId="45" borderId="34" applyNumberFormat="0" applyAlignment="0" applyProtection="0"/>
    <xf numFmtId="0" fontId="16" fillId="21" borderId="34" applyNumberFormat="0" applyAlignment="0" applyProtection="0"/>
    <xf numFmtId="0" fontId="26" fillId="38" borderId="34" applyNumberFormat="0" applyAlignment="0" applyProtection="0"/>
    <xf numFmtId="0" fontId="32" fillId="0" borderId="36" applyNumberFormat="0" applyFill="0" applyAlignment="0" applyProtection="0"/>
    <xf numFmtId="0" fontId="36" fillId="29" borderId="37" applyNumberFormat="0" applyProtection="0"/>
    <xf numFmtId="0" fontId="43" fillId="29"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28" fillId="26" borderId="34" applyNumberFormat="0" applyAlignment="0" applyProtection="0"/>
    <xf numFmtId="0" fontId="43" fillId="29" borderId="37" applyNumberFormat="0" applyAlignment="0" applyProtection="0"/>
    <xf numFmtId="0" fontId="36" fillId="29" borderId="37" applyNumberFormat="0" applyProtection="0"/>
    <xf numFmtId="0" fontId="27" fillId="26" borderId="35" applyNumberFormat="0" applyAlignment="0" applyProtection="0"/>
    <xf numFmtId="0" fontId="26" fillId="7"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8" fillId="26" borderId="34" applyNumberFormat="0" applyProtection="0"/>
    <xf numFmtId="0" fontId="27" fillId="26" borderId="35" applyNumberFormat="0" applyAlignment="0" applyProtection="0"/>
    <xf numFmtId="0" fontId="28" fillId="26" borderId="34" applyNumberFormat="0" applyAlignment="0" applyProtection="0"/>
    <xf numFmtId="0" fontId="24" fillId="40" borderId="37" applyNumberFormat="0" applyFont="0" applyAlignment="0" applyProtection="0"/>
    <xf numFmtId="0" fontId="37" fillId="21" borderId="37" applyNumberFormat="0" applyAlignment="0" applyProtection="0"/>
    <xf numFmtId="0" fontId="43" fillId="21" borderId="37" applyNumberFormat="0" applyAlignment="0" applyProtection="0"/>
    <xf numFmtId="0" fontId="27" fillId="50" borderId="35" applyNumberForma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8" fillId="26" borderId="34" applyNumberFormat="0" applyProtection="0"/>
    <xf numFmtId="0" fontId="26" fillId="45" borderId="34" applyNumberFormat="0" applyAlignment="0" applyProtection="0"/>
    <xf numFmtId="0" fontId="43" fillId="29" borderId="37" applyNumberFormat="0" applyAlignment="0" applyProtection="0"/>
    <xf numFmtId="0" fontId="26" fillId="7" borderId="34" applyNumberFormat="0" applyAlignment="0" applyProtection="0"/>
    <xf numFmtId="0" fontId="32" fillId="0" borderId="36" applyNumberFormat="0" applyFill="0" applyAlignment="0" applyProtection="0"/>
    <xf numFmtId="0" fontId="26" fillId="7" borderId="34" applyNumberFormat="0" applyProtection="0"/>
    <xf numFmtId="0" fontId="27" fillId="50" borderId="35"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7" borderId="34" applyNumberFormat="0" applyProtection="0"/>
    <xf numFmtId="0" fontId="24" fillId="40" borderId="37" applyNumberFormat="0" applyFont="0" applyAlignment="0" applyProtection="0"/>
    <xf numFmtId="0" fontId="16" fillId="21"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32" fillId="0" borderId="9" applyNumberFormat="0" applyFill="0" applyProtection="0"/>
    <xf numFmtId="0" fontId="26" fillId="38" borderId="34" applyNumberFormat="0" applyAlignment="0" applyProtection="0"/>
    <xf numFmtId="0" fontId="27" fillId="50" borderId="35" applyNumberFormat="0" applyAlignment="0" applyProtection="0"/>
    <xf numFmtId="0" fontId="26" fillId="38" borderId="34"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6" fillId="7" borderId="34" applyNumberFormat="0" applyAlignment="0" applyProtection="0"/>
    <xf numFmtId="0" fontId="28" fillId="26" borderId="34" applyNumberFormat="0" applyAlignment="0" applyProtection="0"/>
    <xf numFmtId="0" fontId="37" fillId="21" borderId="37" applyNumberFormat="0" applyAlignment="0" applyProtection="0"/>
    <xf numFmtId="0" fontId="28" fillId="50" borderId="34" applyNumberFormat="0" applyAlignment="0" applyProtection="0"/>
    <xf numFmtId="0" fontId="16" fillId="21" borderId="34" applyNumberFormat="0" applyAlignment="0" applyProtection="0"/>
    <xf numFmtId="0" fontId="26" fillId="7" borderId="34" applyNumberFormat="0" applyAlignment="0" applyProtection="0"/>
    <xf numFmtId="0" fontId="43" fillId="21" borderId="37" applyNumberFormat="0" applyAlignment="0" applyProtection="0"/>
    <xf numFmtId="0" fontId="12" fillId="29" borderId="37" applyNumberFormat="0" applyAlignment="0" applyProtection="0"/>
    <xf numFmtId="0" fontId="27" fillId="50" borderId="35" applyNumberFormat="0" applyAlignment="0" applyProtection="0"/>
    <xf numFmtId="0" fontId="12" fillId="29" borderId="37" applyNumberFormat="0" applyAlignment="0" applyProtection="0"/>
    <xf numFmtId="0" fontId="27" fillId="26" borderId="35" applyNumberFormat="0" applyProtection="0"/>
    <xf numFmtId="0" fontId="26" fillId="38" borderId="34" applyNumberFormat="0" applyAlignment="0" applyProtection="0"/>
    <xf numFmtId="0" fontId="36" fillId="29" borderId="37" applyNumberFormat="0" applyProtection="0"/>
    <xf numFmtId="0" fontId="24" fillId="40" borderId="37" applyNumberFormat="0" applyFon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7" fillId="50" borderId="35" applyNumberFormat="0" applyAlignment="0" applyProtection="0"/>
    <xf numFmtId="0" fontId="28" fillId="50" borderId="34" applyNumberFormat="0" applyAlignment="0" applyProtection="0"/>
    <xf numFmtId="0" fontId="12" fillId="29" borderId="37" applyNumberFormat="0" applyAlignment="0" applyProtection="0"/>
    <xf numFmtId="0" fontId="43" fillId="29" borderId="37" applyNumberFormat="0" applyAlignment="0" applyProtection="0"/>
    <xf numFmtId="0" fontId="28" fillId="26" borderId="34" applyNumberFormat="0" applyProtection="0"/>
    <xf numFmtId="0" fontId="28" fillId="50" borderId="34" applyNumberFormat="0" applyAlignment="0" applyProtection="0"/>
    <xf numFmtId="0" fontId="43" fillId="29" borderId="37"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12" fillId="29" borderId="37" applyNumberFormat="0" applyAlignment="0" applyProtection="0"/>
    <xf numFmtId="0" fontId="27" fillId="26" borderId="35" applyNumberFormat="0" applyProtection="0"/>
    <xf numFmtId="0" fontId="28" fillId="26" borderId="34" applyNumberFormat="0" applyAlignmen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27" fillId="26" borderId="35" applyNumberFormat="0" applyAlignment="0" applyProtection="0"/>
    <xf numFmtId="0" fontId="12" fillId="29" borderId="37" applyNumberFormat="0" applyAlignment="0" applyProtection="0"/>
    <xf numFmtId="0" fontId="28" fillId="26" borderId="34" applyNumberFormat="0" applyProtection="0"/>
    <xf numFmtId="0" fontId="27" fillId="50" borderId="35" applyNumberFormat="0" applyAlignment="0" applyProtection="0"/>
    <xf numFmtId="0" fontId="27" fillId="26" borderId="35" applyNumberFormat="0" applyAlignment="0" applyProtection="0"/>
    <xf numFmtId="0" fontId="28" fillId="26" borderId="34" applyNumberFormat="0" applyProtection="0"/>
    <xf numFmtId="0" fontId="26" fillId="45" borderId="34" applyNumberFormat="0" applyAlignment="0" applyProtection="0"/>
    <xf numFmtId="0" fontId="43" fillId="21" borderId="37" applyNumberFormat="0" applyAlignment="0" applyProtection="0"/>
    <xf numFmtId="0" fontId="26" fillId="45"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6" fillId="45" borderId="34" applyNumberFormat="0" applyAlignment="0" applyProtection="0"/>
    <xf numFmtId="0" fontId="43" fillId="21" borderId="37" applyNumberFormat="0" applyAlignment="0" applyProtection="0"/>
    <xf numFmtId="0" fontId="28" fillId="50" borderId="34"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7" fillId="50" borderId="35" applyNumberFormat="0" applyAlignment="0" applyProtection="0"/>
    <xf numFmtId="0" fontId="26" fillId="45" borderId="34" applyNumberFormat="0" applyAlignment="0" applyProtection="0"/>
    <xf numFmtId="0" fontId="26" fillId="7"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43" fillId="29"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8" fillId="26" borderId="34" applyNumberFormat="0" applyAlignment="0" applyProtection="0"/>
    <xf numFmtId="0" fontId="43" fillId="21" borderId="37" applyNumberFormat="0" applyAlignment="0" applyProtection="0"/>
    <xf numFmtId="0" fontId="26" fillId="38" borderId="34" applyNumberFormat="0" applyAlignment="0" applyProtection="0"/>
    <xf numFmtId="0" fontId="28" fillId="26" borderId="34" applyNumberFormat="0" applyAlignment="0" applyProtection="0"/>
    <xf numFmtId="0" fontId="43" fillId="29" borderId="37"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8" fillId="26" borderId="34" applyNumberFormat="0" applyProtection="0"/>
    <xf numFmtId="0" fontId="27" fillId="50" borderId="35"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8" fillId="50" borderId="34" applyNumberFormat="0" applyAlignment="0" applyProtection="0"/>
    <xf numFmtId="0" fontId="12" fillId="29" borderId="37" applyNumberFormat="0" applyAlignment="0" applyProtection="0"/>
    <xf numFmtId="0" fontId="28" fillId="26" borderId="34" applyNumberFormat="0" applyProtection="0"/>
    <xf numFmtId="0" fontId="28" fillId="50" borderId="34" applyNumberFormat="0" applyAlignment="0" applyProtection="0"/>
    <xf numFmtId="0" fontId="26" fillId="7" borderId="34" applyNumberFormat="0" applyAlignment="0" applyProtection="0"/>
    <xf numFmtId="0" fontId="16" fillId="21" borderId="34" applyNumberFormat="0" applyAlignment="0" applyProtection="0"/>
    <xf numFmtId="0" fontId="27" fillId="26" borderId="35" applyNumberFormat="0" applyAlignment="0" applyProtection="0"/>
    <xf numFmtId="0" fontId="26" fillId="45" borderId="34" applyNumberFormat="0" applyAlignment="0" applyProtection="0"/>
    <xf numFmtId="0" fontId="26" fillId="7" borderId="34" applyNumberFormat="0" applyAlignment="0" applyProtection="0"/>
    <xf numFmtId="0" fontId="43"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8" fillId="50"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12" fillId="29" borderId="37" applyNumberFormat="0" applyAlignment="0" applyProtection="0"/>
    <xf numFmtId="0" fontId="28" fillId="26"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6" fillId="45"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9" borderId="37" applyNumberFormat="0" applyAlignment="0" applyProtection="0"/>
    <xf numFmtId="0" fontId="28" fillId="26"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27" fillId="26" borderId="35" applyNumberFormat="0" applyAlignment="0" applyProtection="0"/>
    <xf numFmtId="0" fontId="43" fillId="29"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7" fillId="26" borderId="35" applyNumberFormat="0" applyAlignment="0" applyProtection="0"/>
    <xf numFmtId="0" fontId="16" fillId="21" borderId="34" applyNumberFormat="0" applyAlignment="0" applyProtection="0"/>
    <xf numFmtId="0" fontId="26" fillId="38" borderId="34" applyNumberFormat="0" applyAlignment="0" applyProtection="0"/>
    <xf numFmtId="0" fontId="43" fillId="21" borderId="37"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16" fillId="21" borderId="34" applyNumberFormat="0" applyAlignment="0" applyProtection="0"/>
    <xf numFmtId="0" fontId="27" fillId="26" borderId="35" applyNumberFormat="0" applyAlignment="0" applyProtection="0"/>
    <xf numFmtId="0" fontId="27" fillId="50" borderId="35" applyNumberFormat="0" applyAlignment="0" applyProtection="0"/>
    <xf numFmtId="0" fontId="28" fillId="50"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26" fillId="38" borderId="34" applyNumberFormat="0" applyAlignment="0" applyProtection="0"/>
    <xf numFmtId="0" fontId="28" fillId="26" borderId="34" applyNumberFormat="0" applyProtection="0"/>
    <xf numFmtId="0" fontId="27" fillId="50" borderId="35" applyNumberFormat="0" applyAlignment="0" applyProtection="0"/>
    <xf numFmtId="0" fontId="36" fillId="29" borderId="37" applyNumberFormat="0" applyProtection="0"/>
    <xf numFmtId="0" fontId="28" fillId="50" borderId="34" applyNumberFormat="0" applyAlignment="0" applyProtection="0"/>
    <xf numFmtId="0" fontId="28" fillId="50"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26" fillId="45" borderId="34" applyNumberFormat="0" applyAlignment="0" applyProtection="0"/>
    <xf numFmtId="0" fontId="26" fillId="7" borderId="34" applyNumberFormat="0" applyAlignment="0" applyProtection="0"/>
    <xf numFmtId="0" fontId="26" fillId="7" borderId="34" applyNumberFormat="0" applyAlignment="0" applyProtection="0"/>
    <xf numFmtId="0" fontId="37" fillId="21" borderId="37" applyNumberFormat="0" applyAlignment="0" applyProtection="0"/>
    <xf numFmtId="0" fontId="12" fillId="29" borderId="37" applyNumberFormat="0" applyAlignment="0" applyProtection="0"/>
    <xf numFmtId="0" fontId="12" fillId="29"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7" borderId="34"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8" fillId="26" borderId="34" applyNumberFormat="0" applyAlignment="0" applyProtection="0"/>
    <xf numFmtId="0" fontId="26" fillId="7" borderId="34" applyNumberFormat="0" applyAlignment="0" applyProtection="0"/>
    <xf numFmtId="0" fontId="26" fillId="45"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6" fillId="7" borderId="34" applyNumberFormat="0" applyProtection="0"/>
    <xf numFmtId="0" fontId="26" fillId="45" borderId="34" applyNumberFormat="0" applyAlignment="0" applyProtection="0"/>
    <xf numFmtId="0" fontId="36" fillId="29" borderId="37" applyNumberFormat="0" applyProtection="0"/>
    <xf numFmtId="0" fontId="26" fillId="7" borderId="34" applyNumberFormat="0" applyAlignment="0" applyProtection="0"/>
    <xf numFmtId="0" fontId="26" fillId="7" borderId="34" applyNumberFormat="0" applyAlignment="0" applyProtection="0"/>
    <xf numFmtId="0" fontId="26" fillId="38" borderId="34" applyNumberFormat="0" applyAlignment="0" applyProtection="0"/>
    <xf numFmtId="0" fontId="28" fillId="26" borderId="34" applyNumberFormat="0" applyProtection="0"/>
    <xf numFmtId="0" fontId="36" fillId="29" borderId="37" applyNumberFormat="0" applyProtection="0"/>
    <xf numFmtId="0" fontId="27" fillId="26" borderId="35" applyNumberForma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27" fillId="50" borderId="35" applyNumberFormat="0" applyAlignment="0" applyProtection="0"/>
    <xf numFmtId="0" fontId="43" fillId="29" borderId="37" applyNumberFormat="0" applyAlignment="0" applyProtection="0"/>
    <xf numFmtId="0" fontId="43" fillId="21" borderId="37" applyNumberFormat="0" applyAlignment="0" applyProtection="0"/>
    <xf numFmtId="0" fontId="26" fillId="38"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38" borderId="34" applyNumberFormat="0" applyAlignment="0" applyProtection="0"/>
    <xf numFmtId="0" fontId="27" fillId="26" borderId="35" applyNumberFormat="0" applyAlignment="0" applyProtection="0"/>
    <xf numFmtId="0" fontId="43" fillId="21" borderId="37" applyNumberFormat="0" applyAlignment="0" applyProtection="0"/>
    <xf numFmtId="0" fontId="24" fillId="40" borderId="37" applyNumberFormat="0" applyFont="0" applyAlignment="0" applyProtection="0"/>
    <xf numFmtId="0" fontId="16" fillId="21" borderId="34" applyNumberFormat="0" applyAlignment="0" applyProtection="0"/>
    <xf numFmtId="0" fontId="43" fillId="21" borderId="37" applyNumberFormat="0" applyAlignment="0" applyProtection="0"/>
    <xf numFmtId="0" fontId="27" fillId="26" borderId="35" applyNumberFormat="0" applyAlignment="0" applyProtection="0"/>
    <xf numFmtId="0" fontId="27" fillId="26" borderId="35" applyNumberFormat="0" applyProtection="0"/>
    <xf numFmtId="0" fontId="26" fillId="38" borderId="34" applyNumberFormat="0" applyAlignment="0" applyProtection="0"/>
    <xf numFmtId="0" fontId="26" fillId="7" borderId="34" applyNumberFormat="0" applyAlignment="0" applyProtection="0"/>
    <xf numFmtId="0" fontId="26" fillId="7" borderId="34" applyNumberFormat="0" applyAlignment="0" applyProtection="0"/>
    <xf numFmtId="0" fontId="26" fillId="45" borderId="34" applyNumberFormat="0" applyAlignment="0" applyProtection="0"/>
    <xf numFmtId="0" fontId="27" fillId="50" borderId="35" applyNumberFormat="0" applyAlignment="0" applyProtection="0"/>
    <xf numFmtId="0" fontId="26" fillId="7" borderId="34" applyNumberFormat="0" applyAlignment="0" applyProtection="0"/>
    <xf numFmtId="0" fontId="27" fillId="26" borderId="35" applyNumberFormat="0" applyAlignment="0" applyProtection="0"/>
    <xf numFmtId="0" fontId="28" fillId="50" borderId="34" applyNumberFormat="0" applyAlignment="0" applyProtection="0"/>
    <xf numFmtId="0" fontId="27" fillId="50" borderId="35" applyNumberFormat="0" applyAlignment="0" applyProtection="0"/>
    <xf numFmtId="0" fontId="43" fillId="29" borderId="37" applyNumberFormat="0" applyAlignment="0" applyProtection="0"/>
    <xf numFmtId="0" fontId="26" fillId="38" borderId="34"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6" fillId="38" borderId="34" applyNumberFormat="0" applyAlignment="0" applyProtection="0"/>
    <xf numFmtId="0" fontId="27" fillId="26" borderId="35" applyNumberFormat="0" applyProtection="0"/>
    <xf numFmtId="0" fontId="27" fillId="50" borderId="35" applyNumberFormat="0" applyAlignment="0" applyProtection="0"/>
    <xf numFmtId="0" fontId="26" fillId="7" borderId="34" applyNumberFormat="0" applyProtection="0"/>
    <xf numFmtId="0" fontId="26" fillId="7" borderId="34" applyNumberFormat="0" applyAlignment="0" applyProtection="0"/>
    <xf numFmtId="0" fontId="26" fillId="7" borderId="34" applyNumberFormat="0" applyProtection="0"/>
    <xf numFmtId="0" fontId="27" fillId="26" borderId="35" applyNumberFormat="0" applyAlignmen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32" fillId="0" borderId="36" applyNumberFormat="0" applyFill="0" applyAlignment="0" applyProtection="0"/>
    <xf numFmtId="0" fontId="36" fillId="29" borderId="37" applyNumberFormat="0" applyProtection="0"/>
    <xf numFmtId="0" fontId="28" fillId="26" borderId="34" applyNumberFormat="0" applyAlignment="0" applyProtection="0"/>
    <xf numFmtId="0" fontId="27" fillId="26" borderId="35" applyNumberFormat="0" applyProtection="0"/>
    <xf numFmtId="0" fontId="24" fillId="40" borderId="37" applyNumberFormat="0" applyFont="0" applyAlignment="0" applyProtection="0"/>
    <xf numFmtId="0" fontId="12" fillId="29" borderId="37"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4" fillId="40" borderId="37" applyNumberFormat="0" applyFont="0" applyAlignment="0" applyProtection="0"/>
    <xf numFmtId="0" fontId="32" fillId="0" borderId="9" applyNumberFormat="0" applyFill="0" applyProtection="0"/>
    <xf numFmtId="0" fontId="36" fillId="29" borderId="37" applyNumberFormat="0" applyProtection="0"/>
    <xf numFmtId="0" fontId="27" fillId="50" borderId="35" applyNumberFormat="0" applyAlignment="0" applyProtection="0"/>
    <xf numFmtId="0" fontId="32" fillId="0" borderId="36" applyNumberFormat="0" applyFill="0" applyAlignment="0" applyProtection="0"/>
    <xf numFmtId="0" fontId="43" fillId="29" borderId="37" applyNumberFormat="0" applyAlignment="0" applyProtection="0"/>
    <xf numFmtId="0" fontId="28" fillId="26" borderId="34" applyNumberFormat="0" applyProtection="0"/>
    <xf numFmtId="0" fontId="26" fillId="7" borderId="34" applyNumberFormat="0" applyProtection="0"/>
    <xf numFmtId="0" fontId="32" fillId="0" borderId="36" applyNumberFormat="0" applyFill="0" applyAlignment="0" applyProtection="0"/>
    <xf numFmtId="0" fontId="28" fillId="26" borderId="34" applyNumberFormat="0" applyAlignment="0" applyProtection="0"/>
    <xf numFmtId="0" fontId="28" fillId="50" borderId="34" applyNumberFormat="0" applyAlignment="0" applyProtection="0"/>
    <xf numFmtId="0" fontId="27" fillId="50" borderId="35" applyNumberFormat="0" applyAlignment="0" applyProtection="0"/>
    <xf numFmtId="0" fontId="26" fillId="45" borderId="34" applyNumberFormat="0" applyAlignment="0" applyProtection="0"/>
    <xf numFmtId="0" fontId="26" fillId="45" borderId="34" applyNumberFormat="0" applyAlignment="0" applyProtection="0"/>
    <xf numFmtId="0" fontId="26" fillId="45" borderId="34" applyNumberFormat="0" applyAlignment="0" applyProtection="0"/>
    <xf numFmtId="0" fontId="27" fillId="26" borderId="35" applyNumberFormat="0" applyProtection="0"/>
    <xf numFmtId="0" fontId="28" fillId="26" borderId="34" applyNumberFormat="0" applyAlignment="0" applyProtection="0"/>
    <xf numFmtId="0" fontId="12" fillId="29" borderId="37" applyNumberFormat="0" applyAlignment="0" applyProtection="0"/>
    <xf numFmtId="0" fontId="43" fillId="21" borderId="37" applyNumberFormat="0" applyAlignment="0" applyProtection="0"/>
    <xf numFmtId="0" fontId="27" fillId="26" borderId="35" applyNumberFormat="0" applyProtection="0"/>
    <xf numFmtId="0" fontId="24" fillId="40" borderId="37" applyNumberFormat="0" applyFont="0" applyAlignment="0" applyProtection="0"/>
    <xf numFmtId="0" fontId="28" fillId="26" borderId="34" applyNumberFormat="0" applyAlignmen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6" fillId="7" borderId="34" applyNumberFormat="0" applyAlignment="0" applyProtection="0"/>
    <xf numFmtId="0" fontId="43" fillId="21" borderId="37" applyNumberFormat="0" applyAlignment="0" applyProtection="0"/>
    <xf numFmtId="0" fontId="26" fillId="7"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50" borderId="34" applyNumberFormat="0" applyAlignment="0" applyProtection="0"/>
    <xf numFmtId="0" fontId="27" fillId="26" borderId="35" applyNumberFormat="0" applyProtection="0"/>
    <xf numFmtId="0" fontId="28" fillId="26" borderId="34" applyNumberFormat="0" applyAlignment="0" applyProtection="0"/>
    <xf numFmtId="0" fontId="26" fillId="45"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28" fillId="50" borderId="34" applyNumberFormat="0" applyAlignment="0" applyProtection="0"/>
    <xf numFmtId="0" fontId="37" fillId="21" borderId="37" applyNumberFormat="0" applyAlignment="0" applyProtection="0"/>
    <xf numFmtId="0" fontId="24" fillId="40" borderId="37" applyNumberFormat="0" applyFont="0" applyAlignment="0" applyProtection="0"/>
    <xf numFmtId="0" fontId="26" fillId="7" borderId="34" applyNumberForma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7" fillId="50" borderId="35" applyNumberFormat="0" applyAlignment="0" applyProtection="0"/>
    <xf numFmtId="0" fontId="26" fillId="38"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27" fillId="26" borderId="35" applyNumberFormat="0" applyAlignment="0" applyProtection="0"/>
    <xf numFmtId="0" fontId="26" fillId="7"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Alignment="0" applyProtection="0"/>
    <xf numFmtId="0" fontId="12" fillId="29" borderId="37" applyNumberFormat="0" applyAlignment="0" applyProtection="0"/>
    <xf numFmtId="0" fontId="43" fillId="21" borderId="37" applyNumberFormat="0" applyAlignment="0" applyProtection="0"/>
    <xf numFmtId="0" fontId="27" fillId="50" borderId="35" applyNumberFormat="0" applyAlignment="0" applyProtection="0"/>
    <xf numFmtId="0" fontId="27" fillId="26" borderId="35" applyNumberForma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7" borderId="34" applyNumberFormat="0" applyProtection="0"/>
    <xf numFmtId="0" fontId="26" fillId="7" borderId="34" applyNumberFormat="0" applyProtection="0"/>
    <xf numFmtId="0" fontId="16" fillId="21" borderId="34" applyNumberFormat="0" applyAlignment="0" applyProtection="0"/>
    <xf numFmtId="0" fontId="27" fillId="26" borderId="35" applyNumberFormat="0" applyAlignment="0" applyProtection="0"/>
    <xf numFmtId="0" fontId="26" fillId="38" borderId="34" applyNumberFormat="0" applyAlignment="0" applyProtection="0"/>
    <xf numFmtId="0" fontId="27" fillId="26" borderId="35" applyNumberFormat="0" applyProtection="0"/>
    <xf numFmtId="0" fontId="32" fillId="0" borderId="36" applyNumberFormat="0" applyFill="0" applyAlignment="0" applyProtection="0"/>
    <xf numFmtId="0" fontId="24" fillId="40" borderId="37" applyNumberFormat="0" applyFont="0" applyAlignment="0" applyProtection="0"/>
    <xf numFmtId="0" fontId="36" fillId="29" borderId="37" applyNumberFormat="0" applyProtection="0"/>
    <xf numFmtId="0" fontId="27" fillId="26" borderId="35" applyNumberFormat="0" applyAlignment="0" applyProtection="0"/>
    <xf numFmtId="0" fontId="32" fillId="0" borderId="36" applyNumberFormat="0" applyFill="0" applyAlignment="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16" fillId="21" borderId="34" applyNumberFormat="0" applyAlignment="0" applyProtection="0"/>
    <xf numFmtId="0" fontId="12" fillId="29" borderId="37"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50" borderId="35"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26" borderId="34" applyNumberFormat="0" applyAlignment="0" applyProtection="0"/>
    <xf numFmtId="0" fontId="28" fillId="26" borderId="34" applyNumberFormat="0" applyProtection="0"/>
    <xf numFmtId="0" fontId="37" fillId="21" borderId="37" applyNumberFormat="0" applyAlignment="0" applyProtection="0"/>
    <xf numFmtId="0" fontId="16" fillId="21" borderId="34" applyNumberFormat="0" applyAlignment="0" applyProtection="0"/>
    <xf numFmtId="0" fontId="28" fillId="26" borderId="34" applyNumberFormat="0" applyProtection="0"/>
    <xf numFmtId="0" fontId="36" fillId="29" borderId="37" applyNumberForma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26" fillId="7" borderId="34"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Alignment="0" applyProtection="0"/>
    <xf numFmtId="0" fontId="27" fillId="26" borderId="35" applyNumberFormat="0" applyAlignment="0" applyProtection="0"/>
    <xf numFmtId="0" fontId="43" fillId="21" borderId="37" applyNumberFormat="0" applyAlignment="0" applyProtection="0"/>
    <xf numFmtId="0" fontId="37" fillId="21" borderId="37" applyNumberFormat="0" applyAlignment="0" applyProtection="0"/>
    <xf numFmtId="0" fontId="26" fillId="7" borderId="34" applyNumberForma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7" fillId="50" borderId="35" applyNumberFormat="0" applyAlignment="0" applyProtection="0"/>
    <xf numFmtId="0" fontId="27" fillId="50" borderId="35" applyNumberFormat="0" applyAlignment="0" applyProtection="0"/>
    <xf numFmtId="0" fontId="27" fillId="26" borderId="35" applyNumberFormat="0" applyAlignment="0" applyProtection="0"/>
    <xf numFmtId="0" fontId="26" fillId="7" borderId="34" applyNumberFormat="0" applyAlignment="0" applyProtection="0"/>
    <xf numFmtId="0" fontId="12" fillId="29" borderId="37" applyNumberFormat="0" applyAlignment="0" applyProtection="0"/>
    <xf numFmtId="0" fontId="27" fillId="50" borderId="35"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38" borderId="34" applyNumberFormat="0" applyAlignment="0" applyProtection="0"/>
    <xf numFmtId="0" fontId="27" fillId="50" borderId="35"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8" fillId="26" borderId="34" applyNumberFormat="0" applyAlignment="0" applyProtection="0"/>
    <xf numFmtId="0" fontId="27" fillId="26" borderId="35" applyNumberFormat="0" applyProtection="0"/>
    <xf numFmtId="0" fontId="27" fillId="50" borderId="35" applyNumberFormat="0" applyAlignment="0" applyProtection="0"/>
    <xf numFmtId="0" fontId="27" fillId="26" borderId="35" applyNumberFormat="0" applyProtection="0"/>
    <xf numFmtId="0" fontId="27" fillId="26" borderId="35" applyNumberFormat="0" applyProtection="0"/>
    <xf numFmtId="0" fontId="26" fillId="38" borderId="34" applyNumberFormat="0" applyAlignment="0" applyProtection="0"/>
    <xf numFmtId="0" fontId="12" fillId="29" borderId="37" applyNumberFormat="0" applyAlignment="0" applyProtection="0"/>
    <xf numFmtId="0" fontId="26" fillId="7" borderId="34" applyNumberFormat="0" applyAlignment="0" applyProtection="0"/>
    <xf numFmtId="0" fontId="43" fillId="29" borderId="37" applyNumberFormat="0" applyAlignment="0" applyProtection="0"/>
    <xf numFmtId="0" fontId="37" fillId="21" borderId="37" applyNumberFormat="0" applyAlignmen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7" fillId="26" borderId="35" applyNumberFormat="0" applyProtection="0"/>
    <xf numFmtId="0" fontId="28" fillId="26" borderId="34" applyNumberFormat="0" applyAlignment="0" applyProtection="0"/>
    <xf numFmtId="0" fontId="12" fillId="29" borderId="37" applyNumberFormat="0" applyAlignment="0" applyProtection="0"/>
    <xf numFmtId="0" fontId="32" fillId="0" borderId="36" applyNumberFormat="0" applyFill="0" applyAlignment="0" applyProtection="0"/>
    <xf numFmtId="0" fontId="26" fillId="7"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6" fillId="7" borderId="34" applyNumberFormat="0" applyProtection="0"/>
    <xf numFmtId="0" fontId="32" fillId="0" borderId="36" applyNumberFormat="0" applyFill="0" applyAlignment="0" applyProtection="0"/>
    <xf numFmtId="0" fontId="12" fillId="29" borderId="37" applyNumberFormat="0" applyAlignment="0" applyProtection="0"/>
    <xf numFmtId="0" fontId="28" fillId="26" borderId="34" applyNumberFormat="0" applyAlignment="0" applyProtection="0"/>
    <xf numFmtId="0" fontId="26" fillId="45"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26" fillId="7" borderId="34" applyNumberFormat="0" applyProtection="0"/>
    <xf numFmtId="0" fontId="27" fillId="26" borderId="35" applyNumberFormat="0" applyAlignment="0" applyProtection="0"/>
    <xf numFmtId="0" fontId="27" fillId="26" borderId="35" applyNumberFormat="0" applyAlignment="0" applyProtection="0"/>
    <xf numFmtId="0" fontId="27" fillId="50" borderId="35" applyNumberFormat="0" applyAlignment="0" applyProtection="0"/>
    <xf numFmtId="0" fontId="28" fillId="26" borderId="34" applyNumberFormat="0" applyProtection="0"/>
    <xf numFmtId="0" fontId="24" fillId="40" borderId="37" applyNumberFormat="0" applyFont="0" applyAlignment="0" applyProtection="0"/>
    <xf numFmtId="0" fontId="27" fillId="26" borderId="35" applyNumberFormat="0" applyAlignment="0" applyProtection="0"/>
    <xf numFmtId="0" fontId="43" fillId="21" borderId="37" applyNumberFormat="0" applyAlignment="0" applyProtection="0"/>
    <xf numFmtId="0" fontId="26" fillId="7" borderId="34" applyNumberFormat="0" applyAlignment="0" applyProtection="0"/>
    <xf numFmtId="0" fontId="28" fillId="26" borderId="34" applyNumberFormat="0" applyAlignment="0" applyProtection="0"/>
    <xf numFmtId="0" fontId="26" fillId="38" borderId="34" applyNumberFormat="0" applyAlignment="0" applyProtection="0"/>
    <xf numFmtId="0" fontId="26" fillId="38" borderId="34" applyNumberFormat="0" applyAlignment="0" applyProtection="0"/>
    <xf numFmtId="0" fontId="28" fillId="50" borderId="34" applyNumberFormat="0" applyAlignment="0" applyProtection="0"/>
    <xf numFmtId="0" fontId="27" fillId="50" borderId="35" applyNumberFormat="0" applyAlignment="0" applyProtection="0"/>
    <xf numFmtId="0" fontId="36" fillId="29" borderId="37" applyNumberFormat="0" applyProtection="0"/>
    <xf numFmtId="0" fontId="16" fillId="21" borderId="34" applyNumberFormat="0" applyAlignment="0" applyProtection="0"/>
    <xf numFmtId="0" fontId="27" fillId="26" borderId="35" applyNumberFormat="0" applyProtection="0"/>
    <xf numFmtId="0" fontId="27" fillId="50" borderId="35" applyNumberFormat="0" applyAlignment="0" applyProtection="0"/>
    <xf numFmtId="0" fontId="27" fillId="26" borderId="35" applyNumberFormat="0" applyAlignment="0" applyProtection="0"/>
    <xf numFmtId="0" fontId="28" fillId="26" borderId="34" applyNumberFormat="0" applyAlignment="0" applyProtection="0"/>
    <xf numFmtId="0" fontId="36" fillId="29" borderId="37" applyNumberFormat="0" applyProtection="0"/>
    <xf numFmtId="0" fontId="12" fillId="29" borderId="37" applyNumberFormat="0" applyAlignment="0" applyProtection="0"/>
    <xf numFmtId="0" fontId="28" fillId="26"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7" fillId="26" borderId="35" applyNumberForma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8" fillId="26" borderId="34" applyNumberFormat="0" applyAlignment="0" applyProtection="0"/>
    <xf numFmtId="0" fontId="28" fillId="26"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26" fillId="38" borderId="34" applyNumberFormat="0" applyAlignment="0" applyProtection="0"/>
    <xf numFmtId="0" fontId="28" fillId="26" borderId="34" applyNumberFormat="0" applyAlignment="0" applyProtection="0"/>
    <xf numFmtId="0" fontId="27" fillId="26" borderId="35" applyNumberFormat="0" applyAlignment="0" applyProtection="0"/>
    <xf numFmtId="0" fontId="26" fillId="7" borderId="34" applyNumberFormat="0" applyAlignment="0" applyProtection="0"/>
    <xf numFmtId="0" fontId="37" fillId="21" borderId="37"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50" borderId="35" applyNumberFormat="0" applyAlignment="0" applyProtection="0"/>
    <xf numFmtId="0" fontId="26" fillId="38" borderId="34" applyNumberFormat="0" applyAlignmen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43" fillId="21" borderId="37" applyNumberFormat="0" applyAlignment="0" applyProtection="0"/>
    <xf numFmtId="0" fontId="26" fillId="7"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50"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7" fillId="50" borderId="35" applyNumberFormat="0" applyAlignment="0" applyProtection="0"/>
    <xf numFmtId="0" fontId="16" fillId="21" borderId="34" applyNumberFormat="0" applyAlignment="0" applyProtection="0"/>
    <xf numFmtId="0" fontId="16" fillId="21"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16" fillId="21" borderId="34" applyNumberFormat="0" applyAlignment="0" applyProtection="0"/>
    <xf numFmtId="0" fontId="12" fillId="29" borderId="37" applyNumberFormat="0" applyAlignment="0" applyProtection="0"/>
    <xf numFmtId="0" fontId="26" fillId="7" borderId="34" applyNumberFormat="0" applyAlignment="0" applyProtection="0"/>
    <xf numFmtId="0" fontId="26" fillId="7" borderId="34" applyNumberFormat="0" applyProtection="0"/>
    <xf numFmtId="0" fontId="24" fillId="40" borderId="37" applyNumberFormat="0" applyFont="0" applyAlignment="0" applyProtection="0"/>
    <xf numFmtId="0" fontId="28" fillId="50" borderId="34" applyNumberFormat="0" applyAlignment="0" applyProtection="0"/>
    <xf numFmtId="0" fontId="32" fillId="0" borderId="36" applyNumberFormat="0" applyFill="0" applyAlignment="0" applyProtection="0"/>
    <xf numFmtId="0" fontId="28" fillId="26" borderId="34" applyNumberFormat="0" applyAlignment="0" applyProtection="0"/>
    <xf numFmtId="0" fontId="28" fillId="50" borderId="34" applyNumberFormat="0" applyAlignment="0" applyProtection="0"/>
    <xf numFmtId="0" fontId="26" fillId="38" borderId="34" applyNumberFormat="0" applyAlignment="0" applyProtection="0"/>
    <xf numFmtId="0" fontId="28" fillId="26" borderId="34" applyNumberFormat="0" applyProtection="0"/>
    <xf numFmtId="0" fontId="16" fillId="21" borderId="34" applyNumberFormat="0" applyAlignment="0" applyProtection="0"/>
    <xf numFmtId="0" fontId="12" fillId="29" borderId="37" applyNumberFormat="0" applyAlignment="0" applyProtection="0"/>
    <xf numFmtId="0" fontId="28" fillId="26" borderId="34" applyNumberFormat="0" applyAlignment="0" applyProtection="0"/>
    <xf numFmtId="0" fontId="36" fillId="29" borderId="37" applyNumberFormat="0" applyProtection="0"/>
    <xf numFmtId="0" fontId="26" fillId="7" borderId="34" applyNumberForma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37" fillId="21" borderId="37" applyNumberFormat="0" applyAlignment="0" applyProtection="0"/>
    <xf numFmtId="0" fontId="28" fillId="26" borderId="34" applyNumberFormat="0" applyAlignment="0" applyProtection="0"/>
    <xf numFmtId="0" fontId="26" fillId="7" borderId="34" applyNumberFormat="0" applyProtection="0"/>
    <xf numFmtId="0" fontId="26" fillId="45" borderId="34" applyNumberFormat="0" applyAlignment="0" applyProtection="0"/>
    <xf numFmtId="0" fontId="27" fillId="26" borderId="35" applyNumberFormat="0" applyAlignment="0" applyProtection="0"/>
    <xf numFmtId="0" fontId="26" fillId="38" borderId="34" applyNumberFormat="0" applyAlignment="0" applyProtection="0"/>
    <xf numFmtId="0" fontId="27" fillId="50" borderId="35" applyNumberFormat="0" applyAlignment="0" applyProtection="0"/>
    <xf numFmtId="0" fontId="12" fillId="29" borderId="37" applyNumberFormat="0" applyAlignment="0" applyProtection="0"/>
    <xf numFmtId="0" fontId="28" fillId="50" borderId="34" applyNumberFormat="0" applyAlignment="0" applyProtection="0"/>
    <xf numFmtId="0" fontId="28" fillId="26"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32" fillId="0" borderId="36" applyNumberFormat="0" applyFill="0" applyAlignment="0" applyProtection="0"/>
    <xf numFmtId="0" fontId="32" fillId="0" borderId="36" applyNumberFormat="0" applyFill="0" applyAlignment="0" applyProtection="0"/>
    <xf numFmtId="0" fontId="26" fillId="7" borderId="34" applyNumberFormat="0" applyAlignment="0" applyProtection="0"/>
    <xf numFmtId="0" fontId="43" fillId="29" borderId="37" applyNumberFormat="0" applyAlignment="0" applyProtection="0"/>
    <xf numFmtId="0" fontId="16" fillId="21"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36" fillId="29" borderId="37" applyNumberForma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12" fillId="29" borderId="37"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7" fillId="26" borderId="35" applyNumberFormat="0" applyAlignment="0" applyProtection="0"/>
    <xf numFmtId="0" fontId="12" fillId="29" borderId="37" applyNumberFormat="0" applyAlignment="0" applyProtection="0"/>
    <xf numFmtId="0" fontId="27" fillId="50"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7" borderId="34" applyNumberFormat="0" applyAlignment="0" applyProtection="0"/>
    <xf numFmtId="0" fontId="43" fillId="21" borderId="37" applyNumberFormat="0" applyAlignment="0" applyProtection="0"/>
    <xf numFmtId="0" fontId="26" fillId="38" borderId="34" applyNumberFormat="0" applyAlignment="0" applyProtection="0"/>
    <xf numFmtId="0" fontId="28" fillId="50" borderId="34" applyNumberFormat="0" applyAlignment="0" applyProtection="0"/>
    <xf numFmtId="0" fontId="37" fillId="21" borderId="37" applyNumberFormat="0" applyAlignment="0" applyProtection="0"/>
    <xf numFmtId="0" fontId="24" fillId="40" borderId="37" applyNumberFormat="0" applyFont="0" applyAlignment="0" applyProtection="0"/>
    <xf numFmtId="0" fontId="32" fillId="0" borderId="9" applyNumberFormat="0" applyFill="0" applyProtection="0"/>
    <xf numFmtId="0" fontId="28" fillId="50" borderId="34"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43" fillId="29" borderId="37" applyNumberFormat="0" applyAlignment="0" applyProtection="0"/>
    <xf numFmtId="0" fontId="26" fillId="38" borderId="34" applyNumberFormat="0" applyAlignment="0" applyProtection="0"/>
    <xf numFmtId="0" fontId="26" fillId="7" borderId="34" applyNumberFormat="0" applyAlignment="0" applyProtection="0"/>
    <xf numFmtId="0" fontId="12" fillId="29" borderId="37" applyNumberFormat="0" applyAlignment="0" applyProtection="0"/>
    <xf numFmtId="0" fontId="28" fillId="26" borderId="34" applyNumberFormat="0" applyProtection="0"/>
    <xf numFmtId="0" fontId="24" fillId="40" borderId="37" applyNumberFormat="0" applyFont="0" applyAlignment="0" applyProtection="0"/>
    <xf numFmtId="0" fontId="27" fillId="26" borderId="35" applyNumberFormat="0" applyProtection="0"/>
    <xf numFmtId="0" fontId="12" fillId="29" borderId="37"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6" fillId="7" borderId="34" applyNumberFormat="0" applyProtection="0"/>
    <xf numFmtId="0" fontId="26" fillId="38" borderId="34" applyNumberFormat="0" applyAlignment="0" applyProtection="0"/>
    <xf numFmtId="0" fontId="43" fillId="21" borderId="37"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Protection="0"/>
    <xf numFmtId="0" fontId="28" fillId="50" borderId="34" applyNumberFormat="0" applyAlignment="0" applyProtection="0"/>
    <xf numFmtId="0" fontId="27" fillId="26" borderId="35" applyNumberFormat="0" applyAlignment="0" applyProtection="0"/>
    <xf numFmtId="0" fontId="26" fillId="45" borderId="34" applyNumberFormat="0" applyAlignment="0" applyProtection="0"/>
    <xf numFmtId="0" fontId="24" fillId="40" borderId="37" applyNumberFormat="0" applyFont="0" applyAlignment="0" applyProtection="0"/>
    <xf numFmtId="0" fontId="16" fillId="21" borderId="34" applyNumberFormat="0" applyAlignment="0" applyProtection="0"/>
    <xf numFmtId="0" fontId="12" fillId="29" borderId="37" applyNumberFormat="0" applyAlignment="0" applyProtection="0"/>
    <xf numFmtId="0" fontId="26" fillId="45" borderId="34" applyNumberFormat="0" applyAlignment="0" applyProtection="0"/>
    <xf numFmtId="0" fontId="12" fillId="29" borderId="37" applyNumberFormat="0" applyAlignment="0" applyProtection="0"/>
    <xf numFmtId="0" fontId="27" fillId="50" borderId="35" applyNumberFormat="0" applyAlignment="0" applyProtection="0"/>
    <xf numFmtId="0" fontId="26" fillId="38" borderId="34" applyNumberFormat="0" applyAlignment="0" applyProtection="0"/>
    <xf numFmtId="0" fontId="26" fillId="45" borderId="34" applyNumberFormat="0" applyAlignment="0" applyProtection="0"/>
    <xf numFmtId="0" fontId="16" fillId="21"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Protection="0"/>
    <xf numFmtId="0" fontId="24" fillId="40" borderId="37" applyNumberFormat="0" applyFont="0" applyAlignment="0" applyProtection="0"/>
    <xf numFmtId="0" fontId="27" fillId="26" borderId="35" applyNumberFormat="0" applyAlignment="0" applyProtection="0"/>
    <xf numFmtId="0" fontId="26" fillId="45" borderId="34" applyNumberFormat="0" applyAlignment="0" applyProtection="0"/>
    <xf numFmtId="0" fontId="43" fillId="29" borderId="37" applyNumberFormat="0" applyAlignment="0" applyProtection="0"/>
    <xf numFmtId="0" fontId="26" fillId="38" borderId="34" applyNumberFormat="0" applyAlignment="0" applyProtection="0"/>
    <xf numFmtId="0" fontId="28" fillId="26" borderId="34" applyNumberFormat="0" applyAlignment="0" applyProtection="0"/>
    <xf numFmtId="0" fontId="32" fillId="0" borderId="36" applyNumberFormat="0" applyFill="0" applyAlignment="0" applyProtection="0"/>
    <xf numFmtId="0" fontId="26" fillId="7"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7" fillId="26" borderId="35" applyNumberFormat="0" applyAlignment="0" applyProtection="0"/>
    <xf numFmtId="0" fontId="43" fillId="29" borderId="37" applyNumberFormat="0" applyAlignment="0" applyProtection="0"/>
    <xf numFmtId="0" fontId="28" fillId="50" borderId="34" applyNumberFormat="0" applyAlignment="0" applyProtection="0"/>
    <xf numFmtId="0" fontId="24" fillId="40" borderId="37" applyNumberFormat="0" applyFont="0" applyAlignment="0" applyProtection="0"/>
    <xf numFmtId="0" fontId="28" fillId="26" borderId="34" applyNumberFormat="0" applyAlignment="0" applyProtection="0"/>
    <xf numFmtId="0" fontId="12" fillId="29" borderId="37" applyNumberFormat="0" applyAlignment="0" applyProtection="0"/>
    <xf numFmtId="0" fontId="26" fillId="38" borderId="34"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6" fillId="38" borderId="34" applyNumberFormat="0" applyAlignment="0" applyProtection="0"/>
    <xf numFmtId="0" fontId="26" fillId="7" borderId="34" applyNumberFormat="0" applyAlignment="0" applyProtection="0"/>
    <xf numFmtId="0" fontId="12" fillId="29" borderId="37" applyNumberFormat="0" applyAlignment="0" applyProtection="0"/>
    <xf numFmtId="0" fontId="27" fillId="26" borderId="35" applyNumberFormat="0" applyProtection="0"/>
    <xf numFmtId="0" fontId="24" fillId="40" borderId="37" applyNumberFormat="0" applyFont="0" applyAlignment="0" applyProtection="0"/>
    <xf numFmtId="0" fontId="26" fillId="38" borderId="34" applyNumberFormat="0" applyAlignment="0" applyProtection="0"/>
    <xf numFmtId="0" fontId="26" fillId="7" borderId="34" applyNumberFormat="0" applyAlignment="0" applyProtection="0"/>
    <xf numFmtId="0" fontId="32" fillId="0" borderId="9" applyNumberFormat="0" applyFill="0" applyProtection="0"/>
    <xf numFmtId="0" fontId="26" fillId="7" borderId="34" applyNumberFormat="0" applyAlignment="0" applyProtection="0"/>
    <xf numFmtId="0" fontId="27" fillId="26" borderId="35"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32" fillId="0" borderId="36" applyNumberFormat="0" applyFill="0" applyAlignment="0" applyProtection="0"/>
    <xf numFmtId="0" fontId="28" fillId="50"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38" borderId="34" applyNumberFormat="0" applyAlignment="0" applyProtection="0"/>
    <xf numFmtId="0" fontId="26" fillId="45"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6" fillId="45" borderId="34" applyNumberFormat="0" applyAlignment="0" applyProtection="0"/>
    <xf numFmtId="0" fontId="26" fillId="45" borderId="34" applyNumberFormat="0" applyAlignment="0" applyProtection="0"/>
    <xf numFmtId="0" fontId="37" fillId="21" borderId="37" applyNumberFormat="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8" fillId="26" borderId="34" applyNumberFormat="0" applyAlignment="0" applyProtection="0"/>
    <xf numFmtId="0" fontId="27" fillId="50" borderId="35" applyNumberFormat="0" applyAlignment="0" applyProtection="0"/>
    <xf numFmtId="0" fontId="28" fillId="50" borderId="34" applyNumberFormat="0" applyAlignment="0" applyProtection="0"/>
    <xf numFmtId="0" fontId="27" fillId="50" borderId="35" applyNumberFormat="0" applyAlignmen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26" fillId="45" borderId="34" applyNumberFormat="0" applyAlignment="0" applyProtection="0"/>
    <xf numFmtId="0" fontId="28" fillId="26" borderId="34" applyNumberFormat="0" applyAlignment="0" applyProtection="0"/>
    <xf numFmtId="0" fontId="26" fillId="38"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12" fillId="29" borderId="37" applyNumberFormat="0" applyAlignment="0" applyProtection="0"/>
    <xf numFmtId="0" fontId="28" fillId="50" borderId="34" applyNumberFormat="0" applyAlignment="0" applyProtection="0"/>
    <xf numFmtId="0" fontId="28" fillId="26" borderId="34" applyNumberFormat="0" applyAlignment="0" applyProtection="0"/>
    <xf numFmtId="0" fontId="16" fillId="21" borderId="34" applyNumberFormat="0" applyAlignment="0" applyProtection="0"/>
    <xf numFmtId="0" fontId="28" fillId="50" borderId="34" applyNumberFormat="0" applyAlignment="0" applyProtection="0"/>
    <xf numFmtId="0" fontId="26" fillId="38" borderId="34" applyNumberFormat="0" applyAlignment="0" applyProtection="0"/>
    <xf numFmtId="0" fontId="26" fillId="7" borderId="34" applyNumberFormat="0" applyAlignment="0" applyProtection="0"/>
    <xf numFmtId="0" fontId="26" fillId="7" borderId="34" applyNumberFormat="0" applyAlignment="0" applyProtection="0"/>
    <xf numFmtId="0" fontId="37" fillId="21" borderId="37" applyNumberFormat="0" applyAlignment="0" applyProtection="0"/>
    <xf numFmtId="0" fontId="43" fillId="21" borderId="37" applyNumberFormat="0" applyAlignment="0" applyProtection="0"/>
    <xf numFmtId="0" fontId="27" fillId="50" borderId="35" applyNumberFormat="0" applyAlignment="0" applyProtection="0"/>
    <xf numFmtId="0" fontId="28" fillId="26" borderId="34" applyNumberFormat="0" applyProtection="0"/>
    <xf numFmtId="0" fontId="26" fillId="38" borderId="34" applyNumberFormat="0" applyAlignment="0" applyProtection="0"/>
    <xf numFmtId="0" fontId="43" fillId="29" borderId="37" applyNumberFormat="0" applyAlignment="0" applyProtection="0"/>
    <xf numFmtId="0" fontId="26" fillId="7"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50"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50" borderId="34" applyNumberFormat="0" applyAlignment="0" applyProtection="0"/>
    <xf numFmtId="0" fontId="28" fillId="26"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12" fillId="29" borderId="37" applyNumberFormat="0" applyAlignment="0" applyProtection="0"/>
    <xf numFmtId="0" fontId="37" fillId="21" borderId="37" applyNumberFormat="0" applyAlignment="0" applyProtection="0"/>
    <xf numFmtId="0" fontId="24" fillId="40" borderId="37" applyNumberFormat="0" applyFont="0" applyAlignment="0" applyProtection="0"/>
    <xf numFmtId="0" fontId="27" fillId="26" borderId="35" applyNumberForma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6" fillId="7" borderId="34" applyNumberFormat="0" applyAlignment="0" applyProtection="0"/>
    <xf numFmtId="0" fontId="27" fillId="50" borderId="35" applyNumberFormat="0" applyAlignment="0" applyProtection="0"/>
    <xf numFmtId="0" fontId="28" fillId="50" borderId="34" applyNumberFormat="0" applyAlignment="0" applyProtection="0"/>
    <xf numFmtId="0" fontId="28" fillId="26" borderId="34" applyNumberFormat="0" applyProtection="0"/>
    <xf numFmtId="0" fontId="28" fillId="50" borderId="34" applyNumberFormat="0" applyAlignment="0" applyProtection="0"/>
    <xf numFmtId="0" fontId="26" fillId="38" borderId="34" applyNumberFormat="0" applyAlignment="0" applyProtection="0"/>
    <xf numFmtId="0" fontId="27" fillId="26" borderId="35" applyNumberFormat="0" applyAlignment="0" applyProtection="0"/>
    <xf numFmtId="0" fontId="16" fillId="21" borderId="34" applyNumberFormat="0" applyAlignment="0" applyProtection="0"/>
    <xf numFmtId="0" fontId="27" fillId="26" borderId="35" applyNumberFormat="0" applyAlignment="0" applyProtection="0"/>
    <xf numFmtId="0" fontId="12" fillId="29" borderId="37" applyNumberFormat="0" applyAlignment="0" applyProtection="0"/>
    <xf numFmtId="0" fontId="26" fillId="38" borderId="34" applyNumberFormat="0" applyAlignment="0" applyProtection="0"/>
    <xf numFmtId="0" fontId="36" fillId="29" borderId="37" applyNumberFormat="0" applyProtection="0"/>
    <xf numFmtId="0" fontId="28" fillId="26" borderId="34" applyNumberFormat="0" applyAlignment="0" applyProtection="0"/>
    <xf numFmtId="0" fontId="27" fillId="50" borderId="35"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26" fillId="38" borderId="34" applyNumberFormat="0" applyAlignment="0" applyProtection="0"/>
    <xf numFmtId="0" fontId="26" fillId="38" borderId="34" applyNumberFormat="0" applyAlignment="0" applyProtection="0"/>
    <xf numFmtId="0" fontId="36" fillId="29" borderId="37" applyNumberForma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26" fillId="38" borderId="34" applyNumberFormat="0" applyAlignment="0" applyProtection="0"/>
    <xf numFmtId="0" fontId="28" fillId="50" borderId="34" applyNumberFormat="0" applyAlignment="0" applyProtection="0"/>
    <xf numFmtId="0" fontId="12" fillId="29" borderId="37" applyNumberFormat="0" applyAlignment="0" applyProtection="0"/>
    <xf numFmtId="0" fontId="27" fillId="26" borderId="35" applyNumberFormat="0" applyAlignment="0" applyProtection="0"/>
    <xf numFmtId="0" fontId="32" fillId="0" borderId="36" applyNumberFormat="0" applyFill="0" applyAlignment="0" applyProtection="0"/>
    <xf numFmtId="0" fontId="27" fillId="50" borderId="35" applyNumberFormat="0" applyAlignment="0" applyProtection="0"/>
    <xf numFmtId="0" fontId="43" fillId="21" borderId="37" applyNumberFormat="0" applyAlignment="0" applyProtection="0"/>
    <xf numFmtId="0" fontId="26" fillId="7" borderId="34" applyNumberFormat="0" applyAlignment="0" applyProtection="0"/>
    <xf numFmtId="0" fontId="28" fillId="50" borderId="34" applyNumberFormat="0" applyAlignment="0" applyProtection="0"/>
    <xf numFmtId="0" fontId="27" fillId="26" borderId="35" applyNumberFormat="0" applyProtection="0"/>
    <xf numFmtId="0" fontId="27" fillId="50" borderId="35" applyNumberFormat="0" applyAlignment="0" applyProtection="0"/>
    <xf numFmtId="0" fontId="43" fillId="21"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8" fillId="26" borderId="34" applyNumberFormat="0" applyAlignment="0" applyProtection="0"/>
    <xf numFmtId="0" fontId="26" fillId="7" borderId="34" applyNumberFormat="0" applyAlignment="0" applyProtection="0"/>
    <xf numFmtId="0" fontId="26" fillId="45" borderId="34" applyNumberFormat="0" applyAlignment="0" applyProtection="0"/>
    <xf numFmtId="0" fontId="27" fillId="26" borderId="35"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43" fillId="29" borderId="37" applyNumberFormat="0" applyAlignment="0" applyProtection="0"/>
    <xf numFmtId="0" fontId="27" fillId="50" borderId="35" applyNumberFormat="0" applyAlignment="0" applyProtection="0"/>
    <xf numFmtId="0" fontId="26" fillId="45" borderId="34" applyNumberFormat="0" applyAlignment="0" applyProtection="0"/>
    <xf numFmtId="0" fontId="26" fillId="38" borderId="34" applyNumberFormat="0" applyAlignment="0" applyProtection="0"/>
    <xf numFmtId="0" fontId="37" fillId="21" borderId="37" applyNumberFormat="0" applyAlignment="0" applyProtection="0"/>
    <xf numFmtId="0" fontId="28" fillId="50" borderId="34" applyNumberFormat="0" applyAlignment="0" applyProtection="0"/>
    <xf numFmtId="0" fontId="26" fillId="7" borderId="34" applyNumberFormat="0" applyAlignment="0" applyProtection="0"/>
    <xf numFmtId="0" fontId="27" fillId="26" borderId="35" applyNumberFormat="0" applyAlignment="0" applyProtection="0"/>
    <xf numFmtId="0" fontId="12" fillId="29" borderId="37" applyNumberFormat="0" applyAlignmen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Protection="0"/>
    <xf numFmtId="0" fontId="24" fillId="40" borderId="37" applyNumberFormat="0" applyFont="0" applyAlignment="0" applyProtection="0"/>
    <xf numFmtId="0" fontId="27" fillId="50" borderId="35" applyNumberFormat="0" applyAlignment="0" applyProtection="0"/>
    <xf numFmtId="0" fontId="28" fillId="50" borderId="34" applyNumberFormat="0" applyAlignment="0" applyProtection="0"/>
    <xf numFmtId="0" fontId="27" fillId="50" borderId="35" applyNumberFormat="0" applyAlignment="0" applyProtection="0"/>
    <xf numFmtId="0" fontId="36" fillId="29" borderId="37" applyNumberFormat="0" applyProtection="0"/>
    <xf numFmtId="0" fontId="12" fillId="29" borderId="37" applyNumberFormat="0" applyAlignment="0" applyProtection="0"/>
    <xf numFmtId="0" fontId="16" fillId="21" borderId="34" applyNumberForma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43" fillId="29" borderId="37" applyNumberFormat="0" applyAlignment="0" applyProtection="0"/>
    <xf numFmtId="0" fontId="24" fillId="40" borderId="37" applyNumberFormat="0" applyFont="0" applyAlignment="0" applyProtection="0"/>
    <xf numFmtId="0" fontId="26" fillId="45" borderId="34" applyNumberFormat="0" applyAlignment="0" applyProtection="0"/>
    <xf numFmtId="0" fontId="43" fillId="29" borderId="37" applyNumberFormat="0" applyAlignment="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6" fillId="38" borderId="34" applyNumberFormat="0" applyAlignment="0" applyProtection="0"/>
    <xf numFmtId="0" fontId="16" fillId="21" borderId="34" applyNumberFormat="0" applyAlignment="0" applyProtection="0"/>
    <xf numFmtId="0" fontId="26" fillId="7" borderId="34" applyNumberFormat="0" applyAlignment="0" applyProtection="0"/>
    <xf numFmtId="0" fontId="26" fillId="38" borderId="34" applyNumberFormat="0" applyAlignment="0" applyProtection="0"/>
    <xf numFmtId="0" fontId="37" fillId="21" borderId="37" applyNumberFormat="0" applyAlignment="0" applyProtection="0"/>
    <xf numFmtId="0" fontId="27" fillId="26" borderId="35"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43" fillId="29" borderId="37" applyNumberFormat="0" applyAlignment="0" applyProtection="0"/>
    <xf numFmtId="0" fontId="36" fillId="29" borderId="37" applyNumberFormat="0" applyProtection="0"/>
    <xf numFmtId="0" fontId="28" fillId="50" borderId="34" applyNumberFormat="0" applyAlignment="0" applyProtection="0"/>
    <xf numFmtId="0" fontId="28" fillId="50" borderId="34" applyNumberFormat="0" applyAlignment="0" applyProtection="0"/>
    <xf numFmtId="0" fontId="37" fillId="21" borderId="37" applyNumberFormat="0" applyAlignment="0" applyProtection="0"/>
    <xf numFmtId="0" fontId="36" fillId="29" borderId="37" applyNumberFormat="0" applyProtection="0"/>
    <xf numFmtId="0" fontId="43" fillId="21" borderId="37" applyNumberFormat="0" applyAlignment="0" applyProtection="0"/>
    <xf numFmtId="0" fontId="37" fillId="21" borderId="37" applyNumberFormat="0" applyAlignment="0" applyProtection="0"/>
    <xf numFmtId="0" fontId="27" fillId="50" borderId="35" applyNumberFormat="0" applyAlignment="0" applyProtection="0"/>
    <xf numFmtId="0" fontId="27" fillId="26" borderId="35" applyNumberFormat="0" applyAlignment="0" applyProtection="0"/>
    <xf numFmtId="0" fontId="16" fillId="21" borderId="34" applyNumberFormat="0" applyAlignment="0" applyProtection="0"/>
    <xf numFmtId="0" fontId="26" fillId="7" borderId="34" applyNumberFormat="0" applyAlignment="0" applyProtection="0"/>
    <xf numFmtId="0" fontId="27" fillId="50"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Protection="0"/>
    <xf numFmtId="0" fontId="27" fillId="50" borderId="35" applyNumberFormat="0" applyAlignment="0" applyProtection="0"/>
    <xf numFmtId="0" fontId="12" fillId="29" borderId="37" applyNumberFormat="0" applyAlignment="0" applyProtection="0"/>
    <xf numFmtId="0" fontId="26" fillId="7" borderId="34" applyNumberFormat="0" applyAlignment="0" applyProtection="0"/>
    <xf numFmtId="0" fontId="26" fillId="45" borderId="34" applyNumberFormat="0" applyAlignment="0" applyProtection="0"/>
    <xf numFmtId="0" fontId="27" fillId="26" borderId="35" applyNumberFormat="0" applyProtection="0"/>
    <xf numFmtId="0" fontId="16" fillId="21" borderId="34" applyNumberFormat="0" applyAlignment="0" applyProtection="0"/>
    <xf numFmtId="0" fontId="26" fillId="45" borderId="34" applyNumberFormat="0" applyAlignment="0" applyProtection="0"/>
    <xf numFmtId="0" fontId="32" fillId="0" borderId="36" applyNumberFormat="0" applyFill="0" applyAlignment="0" applyProtection="0"/>
    <xf numFmtId="0" fontId="26" fillId="45"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4" fillId="40" borderId="37" applyNumberFormat="0" applyFont="0" applyAlignment="0" applyProtection="0"/>
    <xf numFmtId="0" fontId="24" fillId="40" borderId="37" applyNumberFormat="0" applyFont="0" applyAlignment="0" applyProtection="0"/>
    <xf numFmtId="0" fontId="28" fillId="26" borderId="34" applyNumberFormat="0" applyAlignment="0" applyProtection="0"/>
    <xf numFmtId="0" fontId="12" fillId="29" borderId="37" applyNumberFormat="0" applyAlignment="0" applyProtection="0"/>
    <xf numFmtId="0" fontId="27" fillId="26" borderId="35" applyNumberFormat="0" applyProtection="0"/>
    <xf numFmtId="0" fontId="26" fillId="7" borderId="34" applyNumberFormat="0" applyAlignment="0" applyProtection="0"/>
    <xf numFmtId="0" fontId="12" fillId="29" borderId="37" applyNumberFormat="0" applyAlignment="0" applyProtection="0"/>
    <xf numFmtId="0" fontId="28" fillId="50" borderId="34" applyNumberFormat="0" applyAlignment="0" applyProtection="0"/>
    <xf numFmtId="0" fontId="28" fillId="50" borderId="34" applyNumberFormat="0" applyAlignment="0" applyProtection="0"/>
    <xf numFmtId="0" fontId="28" fillId="26" borderId="34" applyNumberFormat="0" applyAlignment="0" applyProtection="0"/>
    <xf numFmtId="0" fontId="27" fillId="26" borderId="35" applyNumberFormat="0" applyAlignmen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12" fillId="29" borderId="37" applyNumberFormat="0" applyAlignment="0" applyProtection="0"/>
    <xf numFmtId="0" fontId="26" fillId="45" borderId="34" applyNumberFormat="0" applyAlignment="0" applyProtection="0"/>
    <xf numFmtId="0" fontId="32" fillId="0" borderId="9" applyNumberFormat="0" applyFill="0" applyProtection="0"/>
    <xf numFmtId="0" fontId="36" fillId="29" borderId="37" applyNumberFormat="0" applyProtection="0"/>
    <xf numFmtId="0" fontId="28" fillId="26"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7" fillId="50" borderId="35" applyNumberFormat="0" applyAlignment="0" applyProtection="0"/>
    <xf numFmtId="0" fontId="28" fillId="26" borderId="34" applyNumberFormat="0" applyAlignment="0" applyProtection="0"/>
    <xf numFmtId="0" fontId="26" fillId="7" borderId="34" applyNumberFormat="0" applyAlignment="0" applyProtection="0"/>
    <xf numFmtId="0" fontId="43" fillId="21" borderId="37" applyNumberFormat="0" applyAlignment="0" applyProtection="0"/>
    <xf numFmtId="0" fontId="26" fillId="45" borderId="34" applyNumberFormat="0" applyAlignment="0" applyProtection="0"/>
    <xf numFmtId="0" fontId="43"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4" fillId="40" borderId="37" applyNumberFormat="0" applyFont="0" applyAlignment="0" applyProtection="0"/>
    <xf numFmtId="0" fontId="43" fillId="29" borderId="37" applyNumberFormat="0" applyAlignment="0" applyProtection="0"/>
    <xf numFmtId="0" fontId="27" fillId="50" borderId="35" applyNumberFormat="0" applyAlignment="0" applyProtection="0"/>
    <xf numFmtId="0" fontId="43" fillId="29" borderId="37" applyNumberFormat="0" applyAlignment="0" applyProtection="0"/>
    <xf numFmtId="0" fontId="28" fillId="26"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38" borderId="34" applyNumberFormat="0" applyAlignment="0" applyProtection="0"/>
    <xf numFmtId="0" fontId="27" fillId="50" borderId="35" applyNumberFormat="0" applyAlignment="0" applyProtection="0"/>
    <xf numFmtId="0" fontId="43" fillId="29" borderId="37" applyNumberFormat="0" applyAlignment="0" applyProtection="0"/>
    <xf numFmtId="0" fontId="32" fillId="0" borderId="9" applyNumberFormat="0" applyFill="0" applyProtection="0"/>
    <xf numFmtId="0" fontId="26" fillId="45" borderId="34" applyNumberFormat="0" applyAlignment="0" applyProtection="0"/>
    <xf numFmtId="0" fontId="32" fillId="0" borderId="9" applyNumberFormat="0" applyFill="0" applyProtection="0"/>
    <xf numFmtId="0" fontId="24" fillId="40" borderId="37" applyNumberFormat="0" applyFont="0" applyAlignment="0" applyProtection="0"/>
    <xf numFmtId="0" fontId="36" fillId="29" borderId="37" applyNumberFormat="0" applyProtection="0"/>
    <xf numFmtId="0" fontId="12" fillId="29" borderId="37" applyNumberFormat="0" applyAlignment="0" applyProtection="0"/>
    <xf numFmtId="0" fontId="27" fillId="50" borderId="35" applyNumberFormat="0" applyAlignment="0" applyProtection="0"/>
    <xf numFmtId="0" fontId="28" fillId="26" borderId="34" applyNumberFormat="0" applyProtection="0"/>
    <xf numFmtId="0" fontId="26" fillId="45" borderId="34" applyNumberFormat="0" applyAlignment="0" applyProtection="0"/>
    <xf numFmtId="0" fontId="28" fillId="50"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8" fillId="26" borderId="34" applyNumberFormat="0" applyProtection="0"/>
    <xf numFmtId="0" fontId="27" fillId="26" borderId="35" applyNumberFormat="0" applyAlignment="0" applyProtection="0"/>
    <xf numFmtId="0" fontId="27" fillId="50" borderId="35" applyNumberFormat="0" applyAlignment="0" applyProtection="0"/>
    <xf numFmtId="0" fontId="27" fillId="26" borderId="35" applyNumberFormat="0" applyAlignment="0" applyProtection="0"/>
    <xf numFmtId="0" fontId="26" fillId="45" borderId="34" applyNumberFormat="0" applyAlignment="0" applyProtection="0"/>
    <xf numFmtId="0" fontId="43" fillId="21" borderId="37" applyNumberFormat="0" applyAlignment="0" applyProtection="0"/>
    <xf numFmtId="0" fontId="16" fillId="21" borderId="34" applyNumberFormat="0" applyAlignment="0" applyProtection="0"/>
    <xf numFmtId="0" fontId="16" fillId="21" borderId="34" applyNumberFormat="0" applyAlignment="0" applyProtection="0"/>
    <xf numFmtId="0" fontId="36" fillId="29" borderId="37" applyNumberFormat="0" applyProtection="0"/>
    <xf numFmtId="0" fontId="24" fillId="40" borderId="37" applyNumberFormat="0" applyFont="0" applyAlignment="0" applyProtection="0"/>
    <xf numFmtId="0" fontId="24" fillId="40" borderId="37" applyNumberFormat="0" applyFon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8" fillId="26" borderId="34" applyNumberFormat="0" applyProtection="0"/>
    <xf numFmtId="0" fontId="43" fillId="21" borderId="37" applyNumberFormat="0" applyAlignment="0" applyProtection="0"/>
    <xf numFmtId="0" fontId="26" fillId="38" borderId="34" applyNumberFormat="0" applyAlignment="0" applyProtection="0"/>
    <xf numFmtId="0" fontId="26" fillId="7" borderId="34" applyNumberFormat="0" applyAlignment="0" applyProtection="0"/>
    <xf numFmtId="0" fontId="26" fillId="7" borderId="34" applyNumberFormat="0" applyAlignment="0" applyProtection="0"/>
    <xf numFmtId="0" fontId="27" fillId="50" borderId="35" applyNumberFormat="0" applyAlignment="0" applyProtection="0"/>
    <xf numFmtId="0" fontId="27" fillId="50" borderId="35"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7"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43" fillId="21" borderId="37" applyNumberFormat="0" applyAlignment="0" applyProtection="0"/>
    <xf numFmtId="0" fontId="43" fillId="29" borderId="37"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Alignment="0" applyProtection="0"/>
    <xf numFmtId="0" fontId="26" fillId="45" borderId="34" applyNumberFormat="0" applyAlignment="0" applyProtection="0"/>
    <xf numFmtId="0" fontId="27" fillId="26" borderId="35" applyNumberFormat="0" applyAlignment="0" applyProtection="0"/>
    <xf numFmtId="0" fontId="26" fillId="38" borderId="34" applyNumberFormat="0" applyAlignment="0" applyProtection="0"/>
    <xf numFmtId="0" fontId="28" fillId="26" borderId="34" applyNumberFormat="0" applyAlignment="0" applyProtection="0"/>
    <xf numFmtId="0" fontId="12" fillId="29" borderId="37" applyNumberFormat="0" applyAlignment="0" applyProtection="0"/>
    <xf numFmtId="0" fontId="37" fillId="21" borderId="37" applyNumberFormat="0" applyAlignment="0" applyProtection="0"/>
    <xf numFmtId="0" fontId="43" fillId="21" borderId="37" applyNumberFormat="0" applyAlignment="0" applyProtection="0"/>
    <xf numFmtId="0" fontId="24" fillId="40" borderId="37" applyNumberFormat="0" applyFont="0" applyAlignment="0" applyProtection="0"/>
    <xf numFmtId="0" fontId="43" fillId="21" borderId="37"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9" borderId="37" applyNumberFormat="0" applyAlignment="0" applyProtection="0"/>
    <xf numFmtId="0" fontId="27" fillId="26"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36" fillId="29" borderId="37" applyNumberFormat="0" applyProtection="0"/>
    <xf numFmtId="0" fontId="32" fillId="0" borderId="36" applyNumberFormat="0" applyFill="0" applyAlignment="0" applyProtection="0"/>
    <xf numFmtId="0" fontId="32" fillId="0" borderId="36" applyNumberFormat="0" applyFill="0" applyAlignment="0" applyProtection="0"/>
    <xf numFmtId="0" fontId="26" fillId="7" borderId="34" applyNumberFormat="0" applyAlignment="0" applyProtection="0"/>
    <xf numFmtId="0" fontId="28" fillId="50" borderId="34" applyNumberFormat="0" applyAlignment="0" applyProtection="0"/>
    <xf numFmtId="0" fontId="27" fillId="50" borderId="35" applyNumberFormat="0" applyAlignment="0" applyProtection="0"/>
    <xf numFmtId="0" fontId="28" fillId="50" borderId="34" applyNumberFormat="0" applyAlignment="0" applyProtection="0"/>
    <xf numFmtId="0" fontId="26" fillId="7" borderId="34" applyNumberFormat="0" applyAlignment="0" applyProtection="0"/>
    <xf numFmtId="0" fontId="26" fillId="7"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8" fillId="26" borderId="34" applyNumberFormat="0" applyAlignmen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6" fillId="7" borderId="34" applyNumberFormat="0" applyAlignment="0" applyProtection="0"/>
    <xf numFmtId="0" fontId="24" fillId="40" borderId="37" applyNumberFormat="0" applyFont="0" applyAlignment="0" applyProtection="0"/>
    <xf numFmtId="0" fontId="32" fillId="0" borderId="9" applyNumberFormat="0" applyFill="0" applyProtection="0"/>
    <xf numFmtId="0" fontId="26" fillId="38" borderId="34" applyNumberFormat="0" applyAlignment="0" applyProtection="0"/>
    <xf numFmtId="0" fontId="28" fillId="50" borderId="34" applyNumberFormat="0" applyAlignment="0" applyProtection="0"/>
    <xf numFmtId="0" fontId="27" fillId="26" borderId="35" applyNumberFormat="0" applyAlignment="0" applyProtection="0"/>
    <xf numFmtId="0" fontId="43" fillId="29" borderId="37" applyNumberFormat="0" applyAlignment="0" applyProtection="0"/>
    <xf numFmtId="0" fontId="36" fillId="29" borderId="37"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Alignment="0" applyProtection="0"/>
    <xf numFmtId="0" fontId="43" fillId="29" borderId="37"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27" fillId="50" borderId="35" applyNumberFormat="0" applyAlignment="0" applyProtection="0"/>
    <xf numFmtId="0" fontId="26" fillId="7" borderId="34" applyNumberForma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7" fillId="50" borderId="35" applyNumberFormat="0" applyAlignment="0" applyProtection="0"/>
    <xf numFmtId="0" fontId="27" fillId="26" borderId="35" applyNumberFormat="0" applyAlignment="0" applyProtection="0"/>
    <xf numFmtId="0" fontId="27" fillId="50" borderId="35"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Protection="0"/>
    <xf numFmtId="0" fontId="26" fillId="7" borderId="34" applyNumberFormat="0" applyAlignment="0" applyProtection="0"/>
    <xf numFmtId="0" fontId="27" fillId="50" borderId="35" applyNumberFormat="0" applyAlignment="0" applyProtection="0"/>
    <xf numFmtId="0" fontId="26" fillId="45"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6" fillId="7" borderId="34" applyNumberFormat="0" applyProtection="0"/>
    <xf numFmtId="0" fontId="12" fillId="29" borderId="37" applyNumberFormat="0" applyAlignment="0" applyProtection="0"/>
    <xf numFmtId="0" fontId="27" fillId="50" borderId="35" applyNumberFormat="0" applyAlignment="0" applyProtection="0"/>
    <xf numFmtId="0" fontId="26" fillId="45" borderId="34" applyNumberFormat="0" applyAlignment="0" applyProtection="0"/>
    <xf numFmtId="0" fontId="26" fillId="7" borderId="34" applyNumberFormat="0" applyAlignment="0" applyProtection="0"/>
    <xf numFmtId="0" fontId="26" fillId="45" borderId="34" applyNumberFormat="0" applyAlignment="0" applyProtection="0"/>
    <xf numFmtId="0" fontId="12" fillId="29" borderId="37" applyNumberFormat="0" applyAlignment="0" applyProtection="0"/>
    <xf numFmtId="0" fontId="27" fillId="26" borderId="35" applyNumberFormat="0" applyAlignment="0" applyProtection="0"/>
    <xf numFmtId="0" fontId="37" fillId="21" borderId="37" applyNumberFormat="0" applyAlignment="0" applyProtection="0"/>
    <xf numFmtId="0" fontId="27" fillId="50" borderId="35" applyNumberFormat="0" applyAlignment="0" applyProtection="0"/>
    <xf numFmtId="0" fontId="27" fillId="26" borderId="35" applyNumberFormat="0" applyAlignment="0" applyProtection="0"/>
    <xf numFmtId="0" fontId="26" fillId="45"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45" borderId="34" applyNumberFormat="0" applyAlignment="0" applyProtection="0"/>
    <xf numFmtId="0" fontId="43" fillId="21" borderId="37"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26" fillId="38"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6" fillId="45" borderId="34" applyNumberFormat="0" applyAlignment="0" applyProtection="0"/>
    <xf numFmtId="0" fontId="26" fillId="38" borderId="34" applyNumberFormat="0" applyAlignment="0" applyProtection="0"/>
    <xf numFmtId="0" fontId="12" fillId="29" borderId="37"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37" fillId="21" borderId="37" applyNumberFormat="0" applyAlignment="0" applyProtection="0"/>
    <xf numFmtId="0" fontId="12" fillId="29" borderId="37" applyNumberFormat="0" applyAlignment="0" applyProtection="0"/>
    <xf numFmtId="0" fontId="26" fillId="7" borderId="34"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6" fillId="7" borderId="34" applyNumberFormat="0" applyProtection="0"/>
    <xf numFmtId="0" fontId="26" fillId="38" borderId="34" applyNumberFormat="0" applyAlignment="0" applyProtection="0"/>
    <xf numFmtId="0" fontId="16" fillId="21" borderId="34" applyNumberFormat="0" applyAlignment="0" applyProtection="0"/>
    <xf numFmtId="0" fontId="28" fillId="50" borderId="34" applyNumberFormat="0" applyAlignment="0" applyProtection="0"/>
    <xf numFmtId="0" fontId="26" fillId="7" borderId="34" applyNumberFormat="0" applyAlignment="0" applyProtection="0"/>
    <xf numFmtId="0" fontId="36" fillId="29" borderId="37" applyNumberFormat="0" applyProtection="0"/>
    <xf numFmtId="0" fontId="28" fillId="26"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4" fillId="40" borderId="37" applyNumberFormat="0" applyFont="0" applyAlignment="0" applyProtection="0"/>
    <xf numFmtId="0" fontId="27" fillId="26" borderId="35" applyNumberFormat="0" applyAlignment="0" applyProtection="0"/>
    <xf numFmtId="0" fontId="27" fillId="50" borderId="35" applyNumberFormat="0" applyAlignment="0" applyProtection="0"/>
    <xf numFmtId="0" fontId="26" fillId="7"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37" fillId="21" borderId="37" applyNumberFormat="0" applyAlignment="0" applyProtection="0"/>
    <xf numFmtId="0" fontId="36" fillId="29" borderId="37" applyNumberFormat="0" applyProtection="0"/>
    <xf numFmtId="0" fontId="24" fillId="40" borderId="37" applyNumberFormat="0" applyFont="0" applyAlignment="0" applyProtection="0"/>
    <xf numFmtId="0" fontId="36" fillId="29" borderId="37" applyNumberFormat="0" applyProtection="0"/>
    <xf numFmtId="0" fontId="27" fillId="26" borderId="35" applyNumberFormat="0" applyAlignment="0" applyProtection="0"/>
    <xf numFmtId="0" fontId="27" fillId="50" borderId="35" applyNumberFormat="0" applyAlignment="0" applyProtection="0"/>
    <xf numFmtId="0" fontId="43" fillId="21" borderId="37"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50"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37" fillId="21" borderId="37" applyNumberFormat="0" applyAlignment="0" applyProtection="0"/>
    <xf numFmtId="0" fontId="28" fillId="50" borderId="34" applyNumberFormat="0" applyAlignment="0" applyProtection="0"/>
    <xf numFmtId="0" fontId="27" fillId="26" borderId="35" applyNumberFormat="0" applyAlignment="0" applyProtection="0"/>
    <xf numFmtId="0" fontId="43" fillId="29" borderId="37" applyNumberFormat="0" applyAlignment="0" applyProtection="0"/>
    <xf numFmtId="0" fontId="27" fillId="26" borderId="35" applyNumberFormat="0" applyAlignment="0" applyProtection="0"/>
    <xf numFmtId="0" fontId="43" fillId="21" borderId="37" applyNumberFormat="0" applyAlignment="0" applyProtection="0"/>
    <xf numFmtId="0" fontId="27" fillId="26" borderId="35" applyNumberFormat="0" applyAlignment="0" applyProtection="0"/>
    <xf numFmtId="0" fontId="43" fillId="21" borderId="37" applyNumberFormat="0" applyAlignment="0" applyProtection="0"/>
    <xf numFmtId="0" fontId="28" fillId="26" borderId="34" applyNumberFormat="0" applyAlignment="0" applyProtection="0"/>
    <xf numFmtId="0" fontId="28" fillId="26" borderId="34" applyNumberFormat="0" applyAlignment="0" applyProtection="0"/>
    <xf numFmtId="0" fontId="43" fillId="29" borderId="37" applyNumberFormat="0" applyAlignment="0" applyProtection="0"/>
    <xf numFmtId="0" fontId="26" fillId="45" borderId="34" applyNumberFormat="0" applyAlignment="0" applyProtection="0"/>
    <xf numFmtId="0" fontId="28" fillId="50" borderId="34" applyNumberFormat="0" applyAlignment="0" applyProtection="0"/>
    <xf numFmtId="0" fontId="26" fillId="7" borderId="34" applyNumberFormat="0" applyAlignment="0" applyProtection="0"/>
    <xf numFmtId="0" fontId="28" fillId="26" borderId="34" applyNumberFormat="0" applyAlignment="0" applyProtection="0"/>
    <xf numFmtId="0" fontId="26" fillId="38" borderId="34" applyNumberFormat="0" applyAlignment="0" applyProtection="0"/>
    <xf numFmtId="0" fontId="37" fillId="21" borderId="37" applyNumberFormat="0" applyAlignment="0" applyProtection="0"/>
    <xf numFmtId="0" fontId="27" fillId="50" borderId="35" applyNumberFormat="0" applyAlignment="0" applyProtection="0"/>
    <xf numFmtId="0" fontId="43" fillId="29" borderId="37"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38" borderId="34" applyNumberFormat="0" applyAlignment="0" applyProtection="0"/>
    <xf numFmtId="0" fontId="27" fillId="26" borderId="35" applyNumberForma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26" borderId="35" applyNumberFormat="0" applyAlignment="0" applyProtection="0"/>
    <xf numFmtId="0" fontId="36" fillId="29" borderId="37" applyNumberForma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Protection="0"/>
    <xf numFmtId="0" fontId="43" fillId="29" borderId="37" applyNumberFormat="0" applyAlignment="0" applyProtection="0"/>
    <xf numFmtId="0" fontId="27" fillId="26" borderId="35" applyNumberFormat="0" applyProtection="0"/>
    <xf numFmtId="0" fontId="28" fillId="50"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26" fillId="38" borderId="34" applyNumberFormat="0" applyAlignment="0" applyProtection="0"/>
    <xf numFmtId="0" fontId="32" fillId="0" borderId="36" applyNumberFormat="0" applyFill="0" applyAlignment="0" applyProtection="0"/>
    <xf numFmtId="0" fontId="27" fillId="26" borderId="35" applyNumberFormat="0" applyProtection="0"/>
    <xf numFmtId="0" fontId="26" fillId="7" borderId="34" applyNumberFormat="0" applyProtection="0"/>
    <xf numFmtId="0" fontId="24" fillId="40" borderId="37" applyNumberFormat="0" applyFont="0" applyAlignment="0" applyProtection="0"/>
    <xf numFmtId="0" fontId="43" fillId="29" borderId="37" applyNumberFormat="0" applyAlignment="0" applyProtection="0"/>
    <xf numFmtId="0" fontId="28" fillId="50" borderId="34" applyNumberFormat="0" applyAlignment="0" applyProtection="0"/>
    <xf numFmtId="0" fontId="16" fillId="21" borderId="34" applyNumberFormat="0" applyAlignment="0" applyProtection="0"/>
    <xf numFmtId="0" fontId="27" fillId="50" borderId="35" applyNumberFormat="0" applyAlignment="0" applyProtection="0"/>
    <xf numFmtId="0" fontId="16" fillId="21" borderId="34" applyNumberFormat="0" applyAlignment="0" applyProtection="0"/>
    <xf numFmtId="0" fontId="32" fillId="0" borderId="36" applyNumberFormat="0" applyFill="0" applyAlignment="0" applyProtection="0"/>
    <xf numFmtId="0" fontId="28" fillId="26" borderId="34" applyNumberFormat="0" applyProtection="0"/>
    <xf numFmtId="0" fontId="32" fillId="0" borderId="36" applyNumberFormat="0" applyFill="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28" fillId="26" borderId="34" applyNumberFormat="0" applyProtection="0"/>
    <xf numFmtId="0" fontId="28" fillId="26" borderId="34"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26" fillId="45" borderId="34" applyNumberFormat="0" applyAlignment="0" applyProtection="0"/>
    <xf numFmtId="0" fontId="26" fillId="45" borderId="34" applyNumberFormat="0" applyAlignment="0" applyProtection="0"/>
    <xf numFmtId="0" fontId="12" fillId="29" borderId="37" applyNumberFormat="0" applyAlignment="0" applyProtection="0"/>
    <xf numFmtId="0" fontId="26" fillId="7" borderId="34" applyNumberFormat="0" applyAlignment="0" applyProtection="0"/>
    <xf numFmtId="0" fontId="24" fillId="40" borderId="37" applyNumberFormat="0" applyFont="0" applyAlignment="0" applyProtection="0"/>
    <xf numFmtId="0" fontId="27" fillId="26" borderId="35" applyNumberFormat="0" applyAlignment="0" applyProtection="0"/>
    <xf numFmtId="0" fontId="27" fillId="26" borderId="35" applyNumberFormat="0" applyProtection="0"/>
    <xf numFmtId="0" fontId="26" fillId="7" borderId="34" applyNumberFormat="0" applyProtection="0"/>
    <xf numFmtId="0" fontId="43"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16" fillId="21" borderId="34" applyNumberFormat="0" applyAlignment="0" applyProtection="0"/>
    <xf numFmtId="0" fontId="26" fillId="38" borderId="34" applyNumberFormat="0" applyAlignment="0" applyProtection="0"/>
    <xf numFmtId="0" fontId="28" fillId="50" borderId="34" applyNumberFormat="0" applyAlignment="0" applyProtection="0"/>
    <xf numFmtId="0" fontId="37" fillId="21" borderId="37"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8" fillId="26" borderId="34" applyNumberFormat="0" applyAlignment="0" applyProtection="0"/>
    <xf numFmtId="0" fontId="28" fillId="26" borderId="34" applyNumberFormat="0" applyAlignment="0" applyProtection="0"/>
    <xf numFmtId="0" fontId="28" fillId="50" borderId="34" applyNumberFormat="0" applyAlignment="0" applyProtection="0"/>
    <xf numFmtId="0" fontId="26" fillId="45" borderId="34" applyNumberFormat="0" applyAlignment="0" applyProtection="0"/>
    <xf numFmtId="0" fontId="32" fillId="0" borderId="9" applyNumberFormat="0" applyFill="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27" fillId="50" borderId="35" applyNumberFormat="0" applyAlignment="0" applyProtection="0"/>
    <xf numFmtId="0" fontId="28" fillId="50" borderId="34" applyNumberFormat="0" applyAlignment="0" applyProtection="0"/>
    <xf numFmtId="0" fontId="27" fillId="50" borderId="35" applyNumberFormat="0" applyAlignment="0" applyProtection="0"/>
    <xf numFmtId="0" fontId="24" fillId="40" borderId="37" applyNumberFormat="0" applyFont="0" applyAlignment="0" applyProtection="0"/>
    <xf numFmtId="0" fontId="27" fillId="50" borderId="35" applyNumberFormat="0" applyAlignment="0" applyProtection="0"/>
    <xf numFmtId="0" fontId="27" fillId="50" borderId="35" applyNumberFormat="0" applyAlignment="0" applyProtection="0"/>
    <xf numFmtId="0" fontId="27" fillId="26" borderId="35"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16" fillId="21" borderId="34" applyNumberFormat="0" applyAlignment="0" applyProtection="0"/>
    <xf numFmtId="0" fontId="26" fillId="38" borderId="34" applyNumberFormat="0" applyAlignment="0" applyProtection="0"/>
    <xf numFmtId="0" fontId="26" fillId="7" borderId="34" applyNumberFormat="0" applyAlignment="0" applyProtection="0"/>
    <xf numFmtId="0" fontId="43" fillId="29" borderId="37" applyNumberFormat="0" applyAlignment="0" applyProtection="0"/>
    <xf numFmtId="0" fontId="26" fillId="7" borderId="34" applyNumberFormat="0" applyAlignment="0" applyProtection="0"/>
    <xf numFmtId="0" fontId="12" fillId="29" borderId="37" applyNumberFormat="0" applyAlignment="0" applyProtection="0"/>
    <xf numFmtId="0" fontId="28" fillId="50" borderId="34"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8" fillId="50" borderId="34" applyNumberFormat="0" applyAlignment="0" applyProtection="0"/>
    <xf numFmtId="0" fontId="27" fillId="50" borderId="35" applyNumberFormat="0" applyAlignment="0" applyProtection="0"/>
    <xf numFmtId="0" fontId="36" fillId="29" borderId="37" applyNumberFormat="0" applyProtection="0"/>
    <xf numFmtId="0" fontId="27" fillId="26" borderId="35" applyNumberFormat="0" applyAlignment="0" applyProtection="0"/>
    <xf numFmtId="0" fontId="28" fillId="26" borderId="34" applyNumberFormat="0" applyAlignment="0" applyProtection="0"/>
    <xf numFmtId="0" fontId="43" fillId="21" borderId="37" applyNumberFormat="0" applyAlignment="0" applyProtection="0"/>
    <xf numFmtId="0" fontId="43" fillId="21" borderId="37" applyNumberFormat="0" applyAlignment="0" applyProtection="0"/>
    <xf numFmtId="0" fontId="12" fillId="29" borderId="37" applyNumberFormat="0" applyAlignment="0" applyProtection="0"/>
    <xf numFmtId="0" fontId="26" fillId="7"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8" fillId="50" borderId="34" applyNumberFormat="0" applyAlignment="0" applyProtection="0"/>
    <xf numFmtId="0" fontId="26" fillId="7" borderId="34" applyNumberFormat="0" applyAlignment="0" applyProtection="0"/>
    <xf numFmtId="0" fontId="28" fillId="26" borderId="34" applyNumberFormat="0" applyAlignment="0" applyProtection="0"/>
    <xf numFmtId="0" fontId="27" fillId="50" borderId="35" applyNumberFormat="0" applyAlignment="0" applyProtection="0"/>
    <xf numFmtId="0" fontId="12" fillId="29" borderId="37" applyNumberFormat="0" applyAlignment="0" applyProtection="0"/>
    <xf numFmtId="0" fontId="26" fillId="38" borderId="34" applyNumberFormat="0" applyAlignment="0" applyProtection="0"/>
    <xf numFmtId="0" fontId="26" fillId="7" borderId="34" applyNumberFormat="0" applyAlignment="0" applyProtection="0"/>
    <xf numFmtId="0" fontId="27" fillId="26" borderId="35" applyNumberFormat="0" applyAlignment="0" applyProtection="0"/>
    <xf numFmtId="0" fontId="36" fillId="29" borderId="37" applyNumberForma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8" fillId="26" borderId="34" applyNumberFormat="0" applyAlignment="0" applyProtection="0"/>
    <xf numFmtId="0" fontId="28" fillId="26" borderId="34" applyNumberFormat="0" applyProtection="0"/>
    <xf numFmtId="0" fontId="32" fillId="0" borderId="9" applyNumberFormat="0" applyFill="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7" fillId="21" borderId="37" applyNumberFormat="0" applyAlignment="0" applyProtection="0"/>
    <xf numFmtId="0" fontId="37" fillId="21" borderId="37" applyNumberFormat="0" applyAlignment="0" applyProtection="0"/>
    <xf numFmtId="0" fontId="32" fillId="0" borderId="36" applyNumberFormat="0" applyFill="0" applyAlignment="0" applyProtection="0"/>
    <xf numFmtId="0" fontId="28" fillId="50" borderId="34" applyNumberFormat="0" applyAlignment="0" applyProtection="0"/>
    <xf numFmtId="0" fontId="27" fillId="50" borderId="35" applyNumberFormat="0" applyAlignment="0" applyProtection="0"/>
    <xf numFmtId="0" fontId="26" fillId="38"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16" fillId="21" borderId="34" applyNumberFormat="0" applyAlignment="0" applyProtection="0"/>
    <xf numFmtId="0" fontId="27" fillId="26" borderId="35" applyNumberFormat="0" applyAlignment="0" applyProtection="0"/>
    <xf numFmtId="0" fontId="26" fillId="7" borderId="34" applyNumberFormat="0" applyAlignment="0" applyProtection="0"/>
    <xf numFmtId="0" fontId="26" fillId="38" borderId="34" applyNumberFormat="0" applyAlignment="0" applyProtection="0"/>
    <xf numFmtId="0" fontId="36" fillId="29" borderId="37" applyNumberFormat="0" applyProtection="0"/>
    <xf numFmtId="0" fontId="26" fillId="7" borderId="34"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6" fillId="38" borderId="34" applyNumberFormat="0" applyAlignment="0" applyProtection="0"/>
    <xf numFmtId="0" fontId="27" fillId="26" borderId="35" applyNumberFormat="0" applyAlignment="0" applyProtection="0"/>
    <xf numFmtId="0" fontId="26" fillId="7" borderId="34" applyNumberFormat="0" applyProtection="0"/>
    <xf numFmtId="0" fontId="12" fillId="29" borderId="37" applyNumberFormat="0" applyAlignment="0" applyProtection="0"/>
    <xf numFmtId="0" fontId="24" fillId="40" borderId="37" applyNumberFormat="0" applyFont="0" applyAlignment="0" applyProtection="0"/>
    <xf numFmtId="0" fontId="26" fillId="7" borderId="34" applyNumberFormat="0" applyAlignment="0" applyProtection="0"/>
    <xf numFmtId="0" fontId="26" fillId="7" borderId="34" applyNumberFormat="0" applyAlignment="0" applyProtection="0"/>
    <xf numFmtId="0" fontId="32" fillId="0" borderId="36" applyNumberFormat="0" applyFill="0" applyAlignment="0" applyProtection="0"/>
    <xf numFmtId="0" fontId="24" fillId="40" borderId="37" applyNumberFormat="0" applyFont="0" applyAlignment="0" applyProtection="0"/>
    <xf numFmtId="0" fontId="28" fillId="26" borderId="34" applyNumberFormat="0" applyAlignment="0" applyProtection="0"/>
    <xf numFmtId="0" fontId="24" fillId="40" borderId="37" applyNumberFormat="0" applyFont="0" applyAlignment="0" applyProtection="0"/>
    <xf numFmtId="0" fontId="27" fillId="50" borderId="35" applyNumberFormat="0" applyAlignment="0" applyProtection="0"/>
    <xf numFmtId="0" fontId="43" fillId="29" borderId="37" applyNumberFormat="0" applyAlignment="0" applyProtection="0"/>
    <xf numFmtId="0" fontId="24" fillId="40" borderId="37" applyNumberFormat="0" applyFont="0" applyAlignment="0" applyProtection="0"/>
    <xf numFmtId="0" fontId="28" fillId="26" borderId="34" applyNumberFormat="0" applyAlignment="0" applyProtection="0"/>
    <xf numFmtId="0" fontId="43" fillId="29" borderId="37" applyNumberFormat="0" applyAlignmen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6" fillId="7" borderId="34" applyNumberFormat="0" applyAlignment="0" applyProtection="0"/>
    <xf numFmtId="0" fontId="24" fillId="40" borderId="37" applyNumberFormat="0" applyFont="0" applyAlignment="0" applyProtection="0"/>
    <xf numFmtId="0" fontId="26" fillId="7" borderId="34" applyNumberFormat="0" applyAlignment="0" applyProtection="0"/>
    <xf numFmtId="0" fontId="43" fillId="29" borderId="37" applyNumberFormat="0" applyAlignment="0" applyProtection="0"/>
    <xf numFmtId="0" fontId="32" fillId="0" borderId="9" applyNumberFormat="0" applyFill="0" applyProtection="0"/>
    <xf numFmtId="0" fontId="27" fillId="26" borderId="35" applyNumberFormat="0" applyAlignment="0" applyProtection="0"/>
    <xf numFmtId="0" fontId="27" fillId="50" borderId="35" applyNumberFormat="0" applyAlignment="0" applyProtection="0"/>
    <xf numFmtId="0" fontId="26" fillId="45" borderId="34" applyNumberFormat="0" applyAlignment="0" applyProtection="0"/>
    <xf numFmtId="0" fontId="43" fillId="21" borderId="37"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6" fillId="7" borderId="34" applyNumberFormat="0" applyAlignment="0" applyProtection="0"/>
    <xf numFmtId="0" fontId="26" fillId="7"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27" fillId="50" borderId="35" applyNumberFormat="0" applyAlignment="0" applyProtection="0"/>
    <xf numFmtId="0" fontId="12" fillId="29" borderId="37" applyNumberFormat="0" applyAlignment="0" applyProtection="0"/>
    <xf numFmtId="0" fontId="28" fillId="26" borderId="34" applyNumberFormat="0" applyAlignment="0" applyProtection="0"/>
    <xf numFmtId="0" fontId="27" fillId="26" borderId="35" applyNumberFormat="0" applyAlignment="0" applyProtection="0"/>
    <xf numFmtId="0" fontId="26" fillId="38" borderId="34" applyNumberFormat="0" applyAlignment="0" applyProtection="0"/>
    <xf numFmtId="0" fontId="36" fillId="29" borderId="37" applyNumberFormat="0" applyProtection="0"/>
    <xf numFmtId="0" fontId="16" fillId="21" borderId="34" applyNumberFormat="0" applyAlignment="0" applyProtection="0"/>
    <xf numFmtId="0" fontId="27" fillId="50" borderId="35" applyNumberFormat="0" applyAlignment="0" applyProtection="0"/>
    <xf numFmtId="0" fontId="26" fillId="7" borderId="34" applyNumberFormat="0" applyAlignment="0" applyProtection="0"/>
    <xf numFmtId="0" fontId="28" fillId="26" borderId="34" applyNumberFormat="0" applyProtection="0"/>
    <xf numFmtId="0" fontId="27" fillId="26" borderId="35" applyNumberFormat="0" applyProtection="0"/>
    <xf numFmtId="0" fontId="26" fillId="38" borderId="34" applyNumberFormat="0" applyAlignment="0" applyProtection="0"/>
    <xf numFmtId="0" fontId="28" fillId="50" borderId="34" applyNumberFormat="0" applyAlignment="0" applyProtection="0"/>
    <xf numFmtId="0" fontId="26" fillId="7" borderId="34" applyNumberFormat="0" applyAlignment="0" applyProtection="0"/>
    <xf numFmtId="0" fontId="27" fillId="50" borderId="35" applyNumberFormat="0" applyAlignment="0" applyProtection="0"/>
    <xf numFmtId="0" fontId="16" fillId="21" borderId="34" applyNumberForma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7" fillId="26" borderId="35" applyNumberFormat="0" applyAlignment="0" applyProtection="0"/>
    <xf numFmtId="0" fontId="12" fillId="29" borderId="37" applyNumberFormat="0" applyAlignment="0" applyProtection="0"/>
    <xf numFmtId="0" fontId="26" fillId="45" borderId="34" applyNumberFormat="0" applyAlignment="0" applyProtection="0"/>
    <xf numFmtId="0" fontId="27" fillId="50" borderId="35" applyNumberFormat="0" applyAlignment="0" applyProtection="0"/>
    <xf numFmtId="0" fontId="43" fillId="21" borderId="37" applyNumberFormat="0" applyAlignment="0" applyProtection="0"/>
    <xf numFmtId="0" fontId="28" fillId="50" borderId="34" applyNumberFormat="0" applyAlignment="0" applyProtection="0"/>
    <xf numFmtId="0" fontId="36" fillId="29" borderId="37" applyNumberFormat="0" applyProtection="0"/>
    <xf numFmtId="0" fontId="43" fillId="29" borderId="37" applyNumberFormat="0" applyAlignment="0" applyProtection="0"/>
    <xf numFmtId="0" fontId="12" fillId="29" borderId="37" applyNumberFormat="0" applyAlignment="0" applyProtection="0"/>
    <xf numFmtId="0" fontId="27" fillId="50" borderId="35" applyNumberFormat="0" applyAlignment="0" applyProtection="0"/>
    <xf numFmtId="0" fontId="24" fillId="40" borderId="37" applyNumberFormat="0" applyFont="0" applyAlignment="0" applyProtection="0"/>
    <xf numFmtId="0" fontId="26" fillId="38" borderId="34" applyNumberFormat="0" applyAlignment="0" applyProtection="0"/>
    <xf numFmtId="0" fontId="12" fillId="29" borderId="37" applyNumberFormat="0" applyAlignment="0" applyProtection="0"/>
    <xf numFmtId="0" fontId="27" fillId="26" borderId="35" applyNumberFormat="0" applyAlignment="0" applyProtection="0"/>
    <xf numFmtId="0" fontId="28" fillId="26" borderId="34" applyNumberFormat="0" applyProtection="0"/>
    <xf numFmtId="0" fontId="28" fillId="50" borderId="34" applyNumberFormat="0" applyAlignment="0" applyProtection="0"/>
    <xf numFmtId="0" fontId="27" fillId="26" borderId="35" applyNumberFormat="0" applyAlignment="0" applyProtection="0"/>
    <xf numFmtId="0" fontId="24" fillId="40" borderId="37" applyNumberFormat="0" applyFont="0" applyAlignment="0" applyProtection="0"/>
    <xf numFmtId="0" fontId="28" fillId="50" borderId="34" applyNumberFormat="0" applyAlignment="0" applyProtection="0"/>
    <xf numFmtId="0" fontId="28" fillId="26" borderId="34" applyNumberFormat="0" applyAlignment="0" applyProtection="0"/>
    <xf numFmtId="0" fontId="28" fillId="50" borderId="34" applyNumberFormat="0" applyAlignment="0" applyProtection="0"/>
    <xf numFmtId="0" fontId="16" fillId="21" borderId="34" applyNumberFormat="0" applyAlignment="0" applyProtection="0"/>
    <xf numFmtId="0" fontId="43" fillId="29" borderId="37" applyNumberFormat="0" applyAlignment="0" applyProtection="0"/>
    <xf numFmtId="0" fontId="12" fillId="29" borderId="37" applyNumberFormat="0" applyAlignment="0" applyProtection="0"/>
    <xf numFmtId="0" fontId="26" fillId="38" borderId="34" applyNumberFormat="0" applyAlignment="0" applyProtection="0"/>
    <xf numFmtId="0" fontId="12" fillId="29" borderId="37" applyNumberFormat="0" applyAlignment="0" applyProtection="0"/>
    <xf numFmtId="0" fontId="24" fillId="40" borderId="37" applyNumberFormat="0" applyFont="0" applyAlignment="0" applyProtection="0"/>
    <xf numFmtId="0" fontId="27" fillId="26" borderId="35" applyNumberFormat="0" applyAlignment="0" applyProtection="0"/>
    <xf numFmtId="0" fontId="28" fillId="50"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7"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12" fillId="29" borderId="37" applyNumberForma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50" borderId="35" applyNumberFormat="0" applyAlignment="0" applyProtection="0"/>
    <xf numFmtId="0" fontId="27" fillId="50" borderId="35" applyNumberFormat="0" applyAlignment="0" applyProtection="0"/>
    <xf numFmtId="0" fontId="28" fillId="26" borderId="34" applyNumberFormat="0" applyAlignment="0" applyProtection="0"/>
    <xf numFmtId="0" fontId="28" fillId="50" borderId="34" applyNumberFormat="0" applyAlignment="0" applyProtection="0"/>
    <xf numFmtId="0" fontId="28" fillId="50" borderId="34" applyNumberFormat="0" applyAlignment="0" applyProtection="0"/>
    <xf numFmtId="0" fontId="32" fillId="0" borderId="36" applyNumberFormat="0" applyFill="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16" fillId="21" borderId="34"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Protection="0"/>
    <xf numFmtId="0" fontId="26" fillId="7" borderId="34" applyNumberFormat="0" applyAlignment="0" applyProtection="0"/>
    <xf numFmtId="0" fontId="27" fillId="26" borderId="35" applyNumberFormat="0" applyAlignment="0" applyProtection="0"/>
    <xf numFmtId="0" fontId="27" fillId="26" borderId="35" applyNumberFormat="0" applyProtection="0"/>
    <xf numFmtId="0" fontId="27" fillId="26" borderId="35" applyNumberFormat="0" applyAlignment="0" applyProtection="0"/>
    <xf numFmtId="0" fontId="28" fillId="26" borderId="34" applyNumberFormat="0" applyAlignment="0" applyProtection="0"/>
    <xf numFmtId="0" fontId="28" fillId="26" borderId="34" applyNumberForma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45" borderId="34" applyNumberFormat="0" applyAlignment="0" applyProtection="0"/>
    <xf numFmtId="0" fontId="26" fillId="38" borderId="34" applyNumberFormat="0" applyAlignment="0" applyProtection="0"/>
    <xf numFmtId="0" fontId="26" fillId="38" borderId="34" applyNumberFormat="0" applyAlignment="0" applyProtection="0"/>
    <xf numFmtId="0" fontId="27" fillId="50" borderId="35" applyNumberFormat="0" applyAlignment="0" applyProtection="0"/>
    <xf numFmtId="0" fontId="27" fillId="50" borderId="35" applyNumberFormat="0" applyAlignment="0" applyProtection="0"/>
    <xf numFmtId="0" fontId="28" fillId="50" borderId="34" applyNumberFormat="0" applyAlignment="0" applyProtection="0"/>
    <xf numFmtId="0" fontId="28" fillId="50" borderId="34" applyNumberFormat="0" applyAlignment="0" applyProtection="0"/>
    <xf numFmtId="0" fontId="43" fillId="21" borderId="37" applyNumberFormat="0" applyAlignment="0" applyProtection="0"/>
    <xf numFmtId="0" fontId="24" fillId="40" borderId="37" applyNumberFormat="0" applyFont="0" applyAlignment="0" applyProtection="0"/>
    <xf numFmtId="0" fontId="24" fillId="40" borderId="37" applyNumberFormat="0" applyFont="0" applyAlignment="0" applyProtection="0"/>
    <xf numFmtId="0" fontId="24" fillId="40" borderId="37" applyNumberFormat="0" applyFont="0" applyAlignment="0" applyProtection="0"/>
    <xf numFmtId="0" fontId="26" fillId="45" borderId="34" applyNumberFormat="0" applyAlignment="0" applyProtection="0"/>
    <xf numFmtId="0" fontId="26" fillId="7" borderId="34" applyNumberFormat="0" applyAlignment="0" applyProtection="0"/>
    <xf numFmtId="0" fontId="27" fillId="26" borderId="35" applyNumberFormat="0" applyAlignment="0" applyProtection="0"/>
    <xf numFmtId="0" fontId="37" fillId="21" borderId="37" applyNumberFormat="0" applyAlignment="0" applyProtection="0"/>
    <xf numFmtId="0" fontId="26" fillId="38" borderId="34" applyNumberFormat="0" applyAlignment="0" applyProtection="0"/>
    <xf numFmtId="0" fontId="26" fillId="38" borderId="34" applyNumberFormat="0" applyAlignment="0" applyProtection="0"/>
    <xf numFmtId="0" fontId="27" fillId="26" borderId="35" applyNumberFormat="0" applyAlignment="0" applyProtection="0"/>
    <xf numFmtId="0" fontId="27" fillId="26" borderId="35" applyNumberFormat="0" applyAlignment="0" applyProtection="0"/>
    <xf numFmtId="0" fontId="28" fillId="50" borderId="34" applyNumberFormat="0" applyAlignment="0" applyProtection="0"/>
    <xf numFmtId="0" fontId="43" fillId="21" borderId="37" applyNumberFormat="0" applyAlignment="0" applyProtection="0"/>
    <xf numFmtId="0" fontId="28" fillId="26" borderId="34" applyNumberFormat="0" applyAlignment="0" applyProtection="0"/>
    <xf numFmtId="0" fontId="36" fillId="29" borderId="37" applyNumberFormat="0" applyProtection="0"/>
    <xf numFmtId="0" fontId="27" fillId="26" borderId="35" applyNumberFormat="0" applyAlignment="0" applyProtection="0"/>
    <xf numFmtId="0" fontId="26" fillId="45"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32" fillId="0" borderId="36" applyNumberFormat="0" applyFill="0" applyAlignment="0" applyProtection="0"/>
    <xf numFmtId="0" fontId="28" fillId="26" borderId="34" applyNumberFormat="0" applyAlignment="0" applyProtection="0"/>
    <xf numFmtId="0" fontId="43" fillId="21" borderId="37" applyNumberFormat="0" applyAlignment="0" applyProtection="0"/>
    <xf numFmtId="0" fontId="32" fillId="0" borderId="36" applyNumberFormat="0" applyFill="0" applyAlignment="0" applyProtection="0"/>
    <xf numFmtId="0" fontId="27" fillId="50" borderId="35" applyNumberFormat="0" applyAlignment="0" applyProtection="0"/>
    <xf numFmtId="0" fontId="36" fillId="29" borderId="37" applyNumberFormat="0" applyProtection="0"/>
    <xf numFmtId="0" fontId="26" fillId="45"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4" fillId="40" borderId="37" applyNumberFormat="0" applyFont="0" applyAlignment="0" applyProtection="0"/>
    <xf numFmtId="0" fontId="43" fillId="21" borderId="37" applyNumberFormat="0" applyAlignment="0" applyProtection="0"/>
    <xf numFmtId="0" fontId="28" fillId="26" borderId="34" applyNumberFormat="0" applyProtection="0"/>
    <xf numFmtId="0" fontId="12" fillId="29" borderId="37" applyNumberFormat="0" applyAlignment="0" applyProtection="0"/>
    <xf numFmtId="0" fontId="26" fillId="7" borderId="34" applyNumberFormat="0" applyAlignment="0" applyProtection="0"/>
    <xf numFmtId="0" fontId="26" fillId="38" borderId="34" applyNumberFormat="0" applyAlignment="0" applyProtection="0"/>
    <xf numFmtId="0" fontId="26" fillId="7" borderId="34" applyNumberFormat="0" applyProtection="0"/>
    <xf numFmtId="0" fontId="28" fillId="50" borderId="34" applyNumberFormat="0" applyAlignment="0" applyProtection="0"/>
    <xf numFmtId="0" fontId="27" fillId="50" borderId="35" applyNumberFormat="0" applyAlignment="0" applyProtection="0"/>
    <xf numFmtId="0" fontId="28" fillId="26" borderId="34" applyNumberFormat="0" applyAlignment="0" applyProtection="0"/>
    <xf numFmtId="0" fontId="28" fillId="26" borderId="34" applyNumberFormat="0" applyAlignment="0" applyProtection="0"/>
    <xf numFmtId="0" fontId="27" fillId="26" borderId="35" applyNumberFormat="0" applyProtection="0"/>
    <xf numFmtId="0" fontId="28" fillId="50" borderId="34" applyNumberFormat="0" applyAlignment="0" applyProtection="0"/>
    <xf numFmtId="0" fontId="26" fillId="38" borderId="34" applyNumberFormat="0" applyAlignment="0" applyProtection="0"/>
    <xf numFmtId="0" fontId="28" fillId="50" borderId="34" applyNumberFormat="0" applyAlignment="0" applyProtection="0"/>
    <xf numFmtId="0" fontId="26" fillId="7" borderId="34" applyNumberFormat="0" applyProtection="0"/>
    <xf numFmtId="0" fontId="27" fillId="50" borderId="35" applyNumberFormat="0" applyAlignment="0" applyProtection="0"/>
    <xf numFmtId="0" fontId="27" fillId="50" borderId="35" applyNumberFormat="0" applyAlignment="0" applyProtection="0"/>
    <xf numFmtId="0" fontId="27" fillId="26" borderId="35" applyNumberFormat="0" applyProtection="0"/>
    <xf numFmtId="0" fontId="28" fillId="50" borderId="34" applyNumberFormat="0" applyAlignment="0" applyProtection="0"/>
    <xf numFmtId="0" fontId="26" fillId="7" borderId="34" applyNumberFormat="0" applyProtection="0"/>
    <xf numFmtId="0" fontId="24" fillId="40" borderId="37" applyNumberFormat="0" applyFont="0" applyAlignment="0" applyProtection="0"/>
    <xf numFmtId="0" fontId="26" fillId="38" borderId="34" applyNumberFormat="0" applyAlignment="0" applyProtection="0"/>
    <xf numFmtId="0" fontId="28" fillId="26" borderId="34" applyNumberFormat="0" applyAlignment="0" applyProtection="0"/>
    <xf numFmtId="0" fontId="24" fillId="40" borderId="37" applyNumberFormat="0" applyFont="0" applyAlignment="0" applyProtection="0"/>
    <xf numFmtId="0" fontId="26" fillId="45" borderId="34" applyNumberFormat="0" applyAlignment="0" applyProtection="0"/>
    <xf numFmtId="0" fontId="27" fillId="50" borderId="35" applyNumberFormat="0" applyAlignment="0" applyProtection="0"/>
    <xf numFmtId="0" fontId="27" fillId="50" borderId="35" applyNumberFormat="0" applyAlignment="0" applyProtection="0"/>
    <xf numFmtId="0" fontId="26" fillId="45" borderId="34" applyNumberFormat="0" applyAlignment="0" applyProtection="0"/>
    <xf numFmtId="0" fontId="27" fillId="26" borderId="35" applyNumberFormat="0" applyAlignment="0" applyProtection="0"/>
    <xf numFmtId="0" fontId="28" fillId="26" borderId="34" applyNumberFormat="0" applyAlignment="0" applyProtection="0"/>
    <xf numFmtId="0" fontId="32" fillId="0" borderId="36" applyNumberFormat="0" applyFill="0" applyAlignment="0" applyProtection="0"/>
    <xf numFmtId="0" fontId="37" fillId="21" borderId="37" applyNumberFormat="0" applyAlignment="0" applyProtection="0"/>
    <xf numFmtId="0" fontId="37" fillId="21" borderId="37" applyNumberFormat="0" applyAlignment="0" applyProtection="0"/>
    <xf numFmtId="0" fontId="26" fillId="7" borderId="34" applyNumberFormat="0" applyAlignment="0" applyProtection="0"/>
    <xf numFmtId="0" fontId="26" fillId="7" borderId="34" applyNumberFormat="0" applyAlignment="0" applyProtection="0"/>
    <xf numFmtId="0" fontId="26" fillId="7" borderId="34" applyNumberFormat="0" applyAlignment="0" applyProtection="0"/>
    <xf numFmtId="0" fontId="27" fillId="26" borderId="35" applyNumberFormat="0" applyAlignment="0" applyProtection="0"/>
    <xf numFmtId="0" fontId="28" fillId="26" borderId="34" applyNumberFormat="0" applyAlignment="0" applyProtection="0"/>
    <xf numFmtId="0" fontId="43" fillId="29" borderId="37" applyNumberFormat="0" applyAlignment="0" applyProtection="0"/>
    <xf numFmtId="0" fontId="12" fillId="29" borderId="37" applyNumberFormat="0" applyAlignment="0" applyProtection="0"/>
    <xf numFmtId="0" fontId="36" fillId="29" borderId="37" applyNumberFormat="0" applyProtection="0"/>
    <xf numFmtId="0" fontId="12" fillId="29" borderId="37" applyNumberFormat="0" applyAlignment="0" applyProtection="0"/>
    <xf numFmtId="0" fontId="26" fillId="38" borderId="34" applyNumberFormat="0" applyAlignment="0" applyProtection="0"/>
    <xf numFmtId="0" fontId="27" fillId="50" borderId="35" applyNumberFormat="0" applyAlignment="0" applyProtection="0"/>
    <xf numFmtId="0" fontId="28" fillId="50" borderId="34" applyNumberFormat="0" applyAlignment="0" applyProtection="0"/>
    <xf numFmtId="0" fontId="24" fillId="40" borderId="37" applyNumberFormat="0" applyFont="0" applyAlignment="0" applyProtection="0"/>
    <xf numFmtId="0" fontId="1" fillId="0" borderId="0"/>
    <xf numFmtId="0" fontId="27" fillId="77" borderId="35" applyNumberFormat="0" applyAlignment="0" applyProtection="0"/>
    <xf numFmtId="0" fontId="28" fillId="77" borderId="34" applyNumberFormat="0" applyAlignment="0" applyProtection="0"/>
    <xf numFmtId="0" fontId="12" fillId="78" borderId="37" applyNumberFormat="0" applyAlignment="0" applyProtection="0"/>
    <xf numFmtId="0" fontId="12" fillId="29" borderId="37" applyNumberFormat="0" applyAlignment="0" applyProtection="0"/>
    <xf numFmtId="0" fontId="12" fillId="78" borderId="37" applyNumberFormat="0" applyAlignment="0" applyProtection="0"/>
    <xf numFmtId="0" fontId="12" fillId="29" borderId="37" applyNumberFormat="0" applyAlignment="0" applyProtection="0"/>
  </cellStyleXfs>
  <cellXfs count="1131">
    <xf numFmtId="0" fontId="0" fillId="0" borderId="0" xfId="0"/>
    <xf numFmtId="0" fontId="47" fillId="0" borderId="0" xfId="367" applyFont="1" applyAlignment="1">
      <alignment horizontal="center" vertical="center"/>
    </xf>
    <xf numFmtId="0" fontId="47" fillId="0" borderId="0" xfId="367" applyFont="1"/>
    <xf numFmtId="0" fontId="49" fillId="0" borderId="0" xfId="367" applyFont="1"/>
    <xf numFmtId="0" fontId="52" fillId="0" borderId="0" xfId="367" applyFont="1" applyAlignment="1">
      <alignment horizontal="center" vertical="center"/>
    </xf>
    <xf numFmtId="0" fontId="51" fillId="0" borderId="0" xfId="367" applyFont="1" applyAlignment="1">
      <alignment horizontal="center" vertical="center"/>
    </xf>
    <xf numFmtId="0" fontId="53" fillId="0" borderId="0" xfId="367" applyFont="1"/>
    <xf numFmtId="0" fontId="37" fillId="0" borderId="0" xfId="367" applyFont="1"/>
    <xf numFmtId="0" fontId="53" fillId="0" borderId="13" xfId="367" applyFont="1" applyBorder="1" applyAlignment="1">
      <alignment vertical="center"/>
    </xf>
    <xf numFmtId="0" fontId="54" fillId="0" borderId="14" xfId="367" applyFont="1" applyBorder="1" applyAlignment="1">
      <alignment horizontal="center" vertical="center" wrapText="1"/>
    </xf>
    <xf numFmtId="0" fontId="47" fillId="0" borderId="0" xfId="367" applyFont="1" applyAlignment="1">
      <alignment vertical="center"/>
    </xf>
    <xf numFmtId="0" fontId="54" fillId="30" borderId="14" xfId="367" applyFont="1" applyFill="1" applyBorder="1" applyAlignment="1">
      <alignment horizontal="center" vertical="center" wrapText="1"/>
    </xf>
    <xf numFmtId="0" fontId="49" fillId="30" borderId="0" xfId="367" applyFont="1" applyFill="1"/>
    <xf numFmtId="0" fontId="55" fillId="30" borderId="0" xfId="367" applyFont="1" applyFill="1" applyAlignment="1">
      <alignment horizontal="center"/>
    </xf>
    <xf numFmtId="0" fontId="49" fillId="0" borderId="16" xfId="367" applyFont="1" applyBorder="1"/>
    <xf numFmtId="0" fontId="49" fillId="0" borderId="14" xfId="367" applyFont="1" applyBorder="1"/>
    <xf numFmtId="0" fontId="54" fillId="0" borderId="14" xfId="367" applyFont="1" applyBorder="1" applyAlignment="1">
      <alignment horizontal="center" vertical="center"/>
    </xf>
    <xf numFmtId="0" fontId="56" fillId="0" borderId="0" xfId="367" applyFont="1" applyAlignment="1">
      <alignment horizontal="center"/>
    </xf>
    <xf numFmtId="0" fontId="56" fillId="0" borderId="18" xfId="367" applyFont="1" applyBorder="1" applyAlignment="1">
      <alignment horizontal="center"/>
    </xf>
    <xf numFmtId="0" fontId="58" fillId="26" borderId="14" xfId="367" applyFont="1" applyFill="1" applyBorder="1" applyAlignment="1">
      <alignment horizontal="left" vertical="center" wrapText="1"/>
    </xf>
    <xf numFmtId="0" fontId="57" fillId="26" borderId="14" xfId="367" applyFont="1" applyFill="1" applyBorder="1" applyAlignment="1">
      <alignment horizontal="center" vertical="center" wrapText="1"/>
    </xf>
    <xf numFmtId="2" fontId="57" fillId="26" borderId="14" xfId="367" applyNumberFormat="1" applyFont="1" applyFill="1" applyBorder="1" applyAlignment="1">
      <alignment horizontal="center" vertical="center" wrapText="1"/>
    </xf>
    <xf numFmtId="2" fontId="54" fillId="30" borderId="14" xfId="367" applyNumberFormat="1" applyFont="1" applyFill="1" applyBorder="1" applyAlignment="1">
      <alignment horizontal="center" vertical="center" wrapText="1"/>
    </xf>
    <xf numFmtId="0" fontId="59" fillId="26" borderId="0" xfId="367" applyFont="1" applyFill="1" applyAlignment="1">
      <alignment horizontal="left" wrapText="1"/>
    </xf>
    <xf numFmtId="0" fontId="59" fillId="26" borderId="19" xfId="367" applyFont="1" applyFill="1" applyBorder="1" applyAlignment="1">
      <alignment horizontal="left" wrapText="1"/>
    </xf>
    <xf numFmtId="0" fontId="57" fillId="0" borderId="14" xfId="367" applyFont="1" applyBorder="1" applyAlignment="1">
      <alignment horizontal="left" vertical="center" wrapText="1"/>
    </xf>
    <xf numFmtId="0" fontId="57" fillId="0" borderId="14" xfId="367" applyFont="1" applyBorder="1" applyAlignment="1">
      <alignment horizontal="center" vertical="center" wrapText="1"/>
    </xf>
    <xf numFmtId="2" fontId="57" fillId="0" borderId="14" xfId="367" applyNumberFormat="1" applyFont="1" applyBorder="1" applyAlignment="1">
      <alignment horizontal="center" vertical="center" wrapText="1"/>
    </xf>
    <xf numFmtId="0" fontId="59" fillId="0" borderId="0" xfId="367" applyFont="1" applyAlignment="1">
      <alignment horizontal="left" wrapText="1"/>
    </xf>
    <xf numFmtId="0" fontId="59" fillId="0" borderId="19" xfId="367" applyFont="1" applyBorder="1" applyAlignment="1">
      <alignment horizontal="left" wrapText="1"/>
    </xf>
    <xf numFmtId="0" fontId="58" fillId="0" borderId="14" xfId="156" applyFont="1" applyBorder="1" applyAlignment="1">
      <alignment horizontal="left" vertical="center" wrapText="1"/>
    </xf>
    <xf numFmtId="0" fontId="58" fillId="30" borderId="14" xfId="156" applyFont="1" applyFill="1" applyBorder="1" applyAlignment="1">
      <alignment horizontal="left" vertical="center" wrapText="1"/>
    </xf>
    <xf numFmtId="0" fontId="56" fillId="0" borderId="0" xfId="367" applyFont="1" applyAlignment="1">
      <alignment horizontal="left" wrapText="1"/>
    </xf>
    <xf numFmtId="0" fontId="56" fillId="0" borderId="19" xfId="367" applyFont="1" applyBorder="1" applyAlignment="1">
      <alignment horizontal="left" wrapText="1"/>
    </xf>
    <xf numFmtId="0" fontId="58" fillId="26" borderId="14" xfId="156" applyFont="1" applyFill="1" applyBorder="1" applyAlignment="1">
      <alignment horizontal="left" vertical="center" wrapText="1"/>
    </xf>
    <xf numFmtId="0" fontId="54" fillId="26" borderId="14" xfId="367" applyFont="1" applyFill="1" applyBorder="1" applyAlignment="1">
      <alignment horizontal="center" vertical="center" wrapText="1"/>
    </xf>
    <xf numFmtId="2" fontId="54" fillId="26" borderId="14" xfId="367" applyNumberFormat="1" applyFont="1" applyFill="1" applyBorder="1" applyAlignment="1">
      <alignment horizontal="center" vertical="center" wrapText="1"/>
    </xf>
    <xf numFmtId="0" fontId="56" fillId="26" borderId="0" xfId="367" applyFont="1" applyFill="1" applyAlignment="1">
      <alignment horizontal="left" wrapText="1"/>
    </xf>
    <xf numFmtId="0" fontId="56" fillId="26" borderId="19" xfId="367" applyFont="1" applyFill="1" applyBorder="1" applyAlignment="1">
      <alignment horizontal="left" wrapText="1"/>
    </xf>
    <xf numFmtId="2" fontId="61" fillId="0" borderId="14" xfId="0" applyNumberFormat="1" applyFont="1" applyBorder="1" applyAlignment="1">
      <alignment horizontal="center" vertical="center" wrapText="1"/>
    </xf>
    <xf numFmtId="49" fontId="61" fillId="0" borderId="14" xfId="0" applyNumberFormat="1" applyFont="1" applyBorder="1" applyAlignment="1">
      <alignment horizontal="center" vertical="center" wrapText="1"/>
    </xf>
    <xf numFmtId="2" fontId="54" fillId="0" borderId="0" xfId="367" applyNumberFormat="1" applyFont="1" applyAlignment="1">
      <alignment horizontal="left" wrapText="1"/>
    </xf>
    <xf numFmtId="0" fontId="54" fillId="0" borderId="0" xfId="367" applyFont="1" applyAlignment="1">
      <alignment horizontal="left" wrapText="1"/>
    </xf>
    <xf numFmtId="49" fontId="54" fillId="26" borderId="14" xfId="367" applyNumberFormat="1" applyFont="1" applyFill="1" applyBorder="1" applyAlignment="1">
      <alignment horizontal="center" vertical="center" wrapText="1"/>
    </xf>
    <xf numFmtId="0" fontId="56" fillId="30" borderId="0" xfId="367" applyFont="1" applyFill="1" applyAlignment="1">
      <alignment horizontal="left" wrapText="1"/>
    </xf>
    <xf numFmtId="0" fontId="56" fillId="30" borderId="19" xfId="367" applyFont="1" applyFill="1" applyBorder="1" applyAlignment="1">
      <alignment horizontal="left" wrapText="1"/>
    </xf>
    <xf numFmtId="49" fontId="61" fillId="30" borderId="14" xfId="0" applyNumberFormat="1" applyFont="1" applyFill="1" applyBorder="1" applyAlignment="1">
      <alignment horizontal="left" vertical="center" wrapText="1"/>
    </xf>
    <xf numFmtId="0" fontId="61" fillId="0" borderId="14" xfId="0" applyFont="1" applyBorder="1" applyAlignment="1">
      <alignment horizontal="center" vertical="center"/>
    </xf>
    <xf numFmtId="49" fontId="61" fillId="30" borderId="14" xfId="0" applyNumberFormat="1" applyFont="1" applyFill="1" applyBorder="1" applyAlignment="1">
      <alignment horizontal="center" vertical="center" wrapText="1"/>
    </xf>
    <xf numFmtId="1" fontId="61" fillId="30" borderId="14" xfId="0" applyNumberFormat="1" applyFont="1" applyFill="1" applyBorder="1" applyAlignment="1">
      <alignment horizontal="center" vertical="center" wrapText="1"/>
    </xf>
    <xf numFmtId="2" fontId="61" fillId="30" borderId="14" xfId="0" applyNumberFormat="1" applyFont="1" applyFill="1" applyBorder="1" applyAlignment="1">
      <alignment horizontal="center" vertical="center"/>
    </xf>
    <xf numFmtId="2" fontId="56" fillId="0" borderId="0" xfId="367" applyNumberFormat="1" applyFont="1" applyAlignment="1">
      <alignment horizontal="left" wrapText="1"/>
    </xf>
    <xf numFmtId="49" fontId="56" fillId="0" borderId="0" xfId="367" applyNumberFormat="1" applyFont="1" applyAlignment="1">
      <alignment horizontal="left" wrapText="1"/>
    </xf>
    <xf numFmtId="2" fontId="61" fillId="0" borderId="14" xfId="0" applyNumberFormat="1" applyFont="1" applyBorder="1" applyAlignment="1">
      <alignment horizontal="center" vertical="center"/>
    </xf>
    <xf numFmtId="4" fontId="61" fillId="30" borderId="14" xfId="0" applyNumberFormat="1" applyFont="1" applyFill="1" applyBorder="1" applyAlignment="1">
      <alignment horizontal="center" vertical="center"/>
    </xf>
    <xf numFmtId="4" fontId="62" fillId="23" borderId="0" xfId="0" applyNumberFormat="1" applyFont="1" applyFill="1" applyAlignment="1">
      <alignment horizontal="left" vertical="center"/>
    </xf>
    <xf numFmtId="2" fontId="61" fillId="26" borderId="14" xfId="0" applyNumberFormat="1" applyFont="1" applyFill="1" applyBorder="1" applyAlignment="1">
      <alignment horizontal="center" vertical="center"/>
    </xf>
    <xf numFmtId="49" fontId="61" fillId="26" borderId="14" xfId="0" applyNumberFormat="1" applyFont="1" applyFill="1" applyBorder="1" applyAlignment="1">
      <alignment horizontal="center" vertical="center" wrapText="1"/>
    </xf>
    <xf numFmtId="0" fontId="56" fillId="0" borderId="16" xfId="367" applyFont="1" applyBorder="1" applyAlignment="1">
      <alignment horizontal="left" wrapText="1"/>
    </xf>
    <xf numFmtId="0" fontId="56" fillId="0" borderId="14" xfId="367" applyFont="1" applyBorder="1" applyAlignment="1">
      <alignment horizontal="left" wrapText="1"/>
    </xf>
    <xf numFmtId="0" fontId="56" fillId="26" borderId="16" xfId="367" applyFont="1" applyFill="1" applyBorder="1" applyAlignment="1">
      <alignment horizontal="left" wrapText="1"/>
    </xf>
    <xf numFmtId="0" fontId="56" fillId="26" borderId="14" xfId="367" applyFont="1" applyFill="1" applyBorder="1" applyAlignment="1">
      <alignment horizontal="left" wrapText="1"/>
    </xf>
    <xf numFmtId="49" fontId="57" fillId="30" borderId="14" xfId="367" applyNumberFormat="1" applyFont="1" applyFill="1" applyBorder="1" applyAlignment="1">
      <alignment horizontal="center" vertical="center"/>
    </xf>
    <xf numFmtId="0" fontId="61" fillId="30" borderId="14" xfId="156" applyFont="1" applyFill="1" applyBorder="1" applyAlignment="1">
      <alignment horizontal="left" vertical="center" wrapText="1"/>
    </xf>
    <xf numFmtId="0" fontId="61" fillId="30" borderId="14" xfId="0" applyFont="1" applyFill="1" applyBorder="1" applyAlignment="1">
      <alignment horizontal="center" vertical="center"/>
    </xf>
    <xf numFmtId="4" fontId="62" fillId="30" borderId="0" xfId="0" applyNumberFormat="1" applyFont="1" applyFill="1" applyAlignment="1">
      <alignment horizontal="left" vertical="center"/>
    </xf>
    <xf numFmtId="0" fontId="56" fillId="30" borderId="16" xfId="367" applyFont="1" applyFill="1" applyBorder="1" applyAlignment="1">
      <alignment horizontal="left" wrapText="1"/>
    </xf>
    <xf numFmtId="0" fontId="56" fillId="30" borderId="14" xfId="367" applyFont="1" applyFill="1" applyBorder="1" applyAlignment="1">
      <alignment horizontal="left" wrapText="1"/>
    </xf>
    <xf numFmtId="49" fontId="57" fillId="0" borderId="14" xfId="367" applyNumberFormat="1" applyFont="1" applyBorder="1" applyAlignment="1">
      <alignment horizontal="center" vertical="center"/>
    </xf>
    <xf numFmtId="0" fontId="37" fillId="0" borderId="0" xfId="0" applyFont="1"/>
    <xf numFmtId="0" fontId="63" fillId="0" borderId="0" xfId="0" applyFont="1"/>
    <xf numFmtId="0" fontId="55" fillId="0" borderId="0" xfId="0" applyFont="1" applyAlignment="1">
      <alignment horizontal="right" vertical="center"/>
    </xf>
    <xf numFmtId="0" fontId="55" fillId="0" borderId="0" xfId="0" applyFont="1" applyAlignment="1">
      <alignment horizontal="right"/>
    </xf>
    <xf numFmtId="0" fontId="64" fillId="0" borderId="0" xfId="0" applyFont="1" applyAlignment="1">
      <alignment horizontal="center"/>
    </xf>
    <xf numFmtId="0" fontId="37" fillId="0" borderId="0" xfId="0" applyFont="1" applyAlignment="1">
      <alignment horizontal="right"/>
    </xf>
    <xf numFmtId="0" fontId="61" fillId="0" borderId="14" xfId="0" applyFont="1" applyBorder="1" applyAlignment="1">
      <alignment horizontal="center" vertical="center" wrapText="1"/>
    </xf>
    <xf numFmtId="0" fontId="37" fillId="30" borderId="0" xfId="0" applyFont="1" applyFill="1"/>
    <xf numFmtId="0" fontId="58" fillId="26" borderId="14" xfId="367" applyFont="1" applyFill="1" applyBorder="1" applyAlignment="1">
      <alignment horizontal="center" vertical="center" wrapText="1"/>
    </xf>
    <xf numFmtId="0" fontId="57" fillId="0" borderId="14" xfId="367" applyFont="1" applyBorder="1" applyAlignment="1">
      <alignment horizontal="center" vertical="center"/>
    </xf>
    <xf numFmtId="49" fontId="57" fillId="26" borderId="14" xfId="367" applyNumberFormat="1" applyFont="1" applyFill="1" applyBorder="1" applyAlignment="1">
      <alignment horizontal="center" vertical="center"/>
    </xf>
    <xf numFmtId="0" fontId="60" fillId="0" borderId="19" xfId="367" applyFont="1" applyBorder="1" applyAlignment="1">
      <alignment horizontal="left" wrapText="1"/>
    </xf>
    <xf numFmtId="0" fontId="56" fillId="30" borderId="21" xfId="367" applyFont="1" applyFill="1" applyBorder="1" applyAlignment="1">
      <alignment horizontal="left" wrapText="1"/>
    </xf>
    <xf numFmtId="0" fontId="61" fillId="30" borderId="14" xfId="0" applyFont="1" applyFill="1" applyBorder="1" applyAlignment="1">
      <alignment horizontal="right" vertical="center"/>
    </xf>
    <xf numFmtId="0" fontId="56" fillId="0" borderId="18" xfId="367" applyFont="1" applyBorder="1" applyAlignment="1">
      <alignment horizontal="left" wrapText="1"/>
    </xf>
    <xf numFmtId="0" fontId="57" fillId="30" borderId="19" xfId="367" applyFont="1" applyFill="1" applyBorder="1" applyAlignment="1">
      <alignment horizontal="left" wrapText="1"/>
    </xf>
    <xf numFmtId="49" fontId="54" fillId="0" borderId="14" xfId="367" applyNumberFormat="1" applyFont="1" applyBorder="1" applyAlignment="1">
      <alignment horizontal="center" vertical="center"/>
    </xf>
    <xf numFmtId="0" fontId="36" fillId="0" borderId="0" xfId="0" applyFont="1" applyAlignment="1">
      <alignment wrapText="1"/>
    </xf>
    <xf numFmtId="0" fontId="50" fillId="0" borderId="0" xfId="367" applyFont="1" applyAlignment="1">
      <alignment vertical="center"/>
    </xf>
    <xf numFmtId="0" fontId="51" fillId="0" borderId="0" xfId="367" applyFont="1" applyAlignment="1">
      <alignment vertical="center"/>
    </xf>
    <xf numFmtId="0" fontId="52" fillId="0" borderId="0" xfId="367" applyFont="1" applyAlignment="1">
      <alignment vertical="center"/>
    </xf>
    <xf numFmtId="1" fontId="66" fillId="0" borderId="22" xfId="0" applyNumberFormat="1" applyFont="1" applyBorder="1" applyAlignment="1">
      <alignment vertical="top"/>
    </xf>
    <xf numFmtId="1" fontId="66" fillId="0" borderId="0" xfId="0" applyNumberFormat="1" applyFont="1" applyAlignment="1">
      <alignment vertical="top"/>
    </xf>
    <xf numFmtId="0" fontId="61" fillId="0" borderId="23" xfId="0" applyFont="1" applyBorder="1" applyAlignment="1">
      <alignment horizontal="center" vertical="center" wrapText="1"/>
    </xf>
    <xf numFmtId="0" fontId="61" fillId="0" borderId="25" xfId="0" applyFont="1" applyBorder="1" applyAlignment="1">
      <alignment horizontal="center" vertical="center" wrapText="1"/>
    </xf>
    <xf numFmtId="49" fontId="61" fillId="0" borderId="23" xfId="0" applyNumberFormat="1" applyFont="1" applyBorder="1" applyAlignment="1">
      <alignment horizontal="center" vertical="center" wrapText="1"/>
    </xf>
    <xf numFmtId="175" fontId="61" fillId="30" borderId="14" xfId="0" applyNumberFormat="1" applyFont="1" applyFill="1" applyBorder="1" applyAlignment="1">
      <alignment horizontal="right" vertical="center" wrapText="1"/>
    </xf>
    <xf numFmtId="4" fontId="58" fillId="30" borderId="14" xfId="0" applyNumberFormat="1" applyFont="1" applyFill="1" applyBorder="1" applyAlignment="1">
      <alignment horizontal="center" vertical="center"/>
    </xf>
    <xf numFmtId="4" fontId="61" fillId="26" borderId="14" xfId="0" applyNumberFormat="1" applyFont="1" applyFill="1" applyBorder="1" applyAlignment="1">
      <alignment horizontal="center" vertical="center"/>
    </xf>
    <xf numFmtId="0" fontId="36" fillId="0" borderId="0" xfId="0" applyFont="1"/>
    <xf numFmtId="0" fontId="55" fillId="0" borderId="0" xfId="0" applyFont="1"/>
    <xf numFmtId="0" fontId="36" fillId="0" borderId="14" xfId="0" applyFont="1" applyBorder="1"/>
    <xf numFmtId="0" fontId="55" fillId="0" borderId="14" xfId="156" applyFont="1" applyBorder="1" applyAlignment="1">
      <alignment horizontal="right" vertical="center"/>
    </xf>
    <xf numFmtId="0" fontId="55" fillId="0" borderId="14" xfId="156" applyFont="1" applyBorder="1" applyAlignment="1">
      <alignment horizontal="right"/>
    </xf>
    <xf numFmtId="0" fontId="55" fillId="0" borderId="14" xfId="0" applyFont="1" applyBorder="1" applyAlignment="1">
      <alignment horizontal="right"/>
    </xf>
    <xf numFmtId="0" fontId="66" fillId="0" borderId="0" xfId="0" applyFont="1" applyAlignment="1">
      <alignment horizontal="center"/>
    </xf>
    <xf numFmtId="0" fontId="66" fillId="0" borderId="14" xfId="0" applyFont="1" applyBorder="1" applyAlignment="1">
      <alignment horizontal="center"/>
    </xf>
    <xf numFmtId="0" fontId="51" fillId="0" borderId="0" xfId="367" applyFont="1" applyAlignment="1">
      <alignment horizontal="center" vertical="top"/>
    </xf>
    <xf numFmtId="0" fontId="51" fillId="0" borderId="14" xfId="367" applyFont="1" applyBorder="1" applyAlignment="1">
      <alignment horizontal="center" vertical="top"/>
    </xf>
    <xf numFmtId="0" fontId="48" fillId="0" borderId="0" xfId="367" applyFont="1" applyAlignment="1">
      <alignment horizontal="center"/>
    </xf>
    <xf numFmtId="0" fontId="48" fillId="0" borderId="14" xfId="367" applyFont="1" applyBorder="1" applyAlignment="1">
      <alignment horizontal="center"/>
    </xf>
    <xf numFmtId="0" fontId="36" fillId="30" borderId="0" xfId="0" applyFont="1" applyFill="1"/>
    <xf numFmtId="0" fontId="55" fillId="30" borderId="0" xfId="156" applyFont="1" applyFill="1" applyAlignment="1">
      <alignment horizontal="right" vertical="center"/>
    </xf>
    <xf numFmtId="0" fontId="55" fillId="30" borderId="0" xfId="156" applyFont="1" applyFill="1" applyAlignment="1">
      <alignment horizontal="right"/>
    </xf>
    <xf numFmtId="0" fontId="55" fillId="30" borderId="0" xfId="0" applyFont="1" applyFill="1" applyAlignment="1">
      <alignment horizontal="right"/>
    </xf>
    <xf numFmtId="0" fontId="69" fillId="0" borderId="0" xfId="160" applyFont="1" applyAlignment="1">
      <alignment wrapText="1"/>
    </xf>
    <xf numFmtId="0" fontId="66" fillId="0" borderId="13" xfId="438" applyFont="1" applyBorder="1"/>
    <xf numFmtId="0" fontId="66" fillId="0" borderId="0" xfId="438" applyFont="1" applyAlignment="1">
      <alignment horizontal="center"/>
    </xf>
    <xf numFmtId="2" fontId="59" fillId="26" borderId="19" xfId="367" applyNumberFormat="1" applyFont="1" applyFill="1" applyBorder="1" applyAlignment="1">
      <alignment horizontal="left" wrapText="1"/>
    </xf>
    <xf numFmtId="0" fontId="54" fillId="30" borderId="14" xfId="367" applyFont="1" applyFill="1" applyBorder="1" applyAlignment="1">
      <alignment horizontal="left" vertical="center" wrapText="1"/>
    </xf>
    <xf numFmtId="2" fontId="54" fillId="30" borderId="14" xfId="367" applyNumberFormat="1" applyFont="1" applyFill="1" applyBorder="1" applyAlignment="1">
      <alignment horizontal="left" vertical="center" wrapText="1"/>
    </xf>
    <xf numFmtId="0" fontId="55" fillId="0" borderId="0" xfId="156" applyFont="1" applyAlignment="1">
      <alignment horizontal="right" vertical="center"/>
    </xf>
    <xf numFmtId="0" fontId="55" fillId="0" borderId="0" xfId="156" applyFont="1" applyAlignment="1">
      <alignment horizontal="right"/>
    </xf>
    <xf numFmtId="0" fontId="66" fillId="0" borderId="0" xfId="0" applyFont="1"/>
    <xf numFmtId="0" fontId="66" fillId="0" borderId="0" xfId="438" applyFont="1"/>
    <xf numFmtId="0" fontId="57" fillId="0" borderId="0" xfId="367" applyFont="1" applyAlignment="1">
      <alignment horizontal="left" vertical="center" wrapText="1"/>
    </xf>
    <xf numFmtId="2" fontId="57" fillId="0" borderId="0" xfId="367" applyNumberFormat="1" applyFont="1" applyAlignment="1">
      <alignment horizontal="left" vertical="center" wrapText="1"/>
    </xf>
    <xf numFmtId="49" fontId="57" fillId="0" borderId="0" xfId="367" applyNumberFormat="1" applyFont="1" applyAlignment="1">
      <alignment horizontal="left" vertical="center" wrapText="1"/>
    </xf>
    <xf numFmtId="0" fontId="54" fillId="0" borderId="0" xfId="367" applyFont="1" applyAlignment="1">
      <alignment horizontal="left" vertical="center" wrapText="1"/>
    </xf>
    <xf numFmtId="2" fontId="54" fillId="0" borderId="0" xfId="367" applyNumberFormat="1" applyFont="1" applyAlignment="1">
      <alignment horizontal="left" vertical="center" wrapText="1"/>
    </xf>
    <xf numFmtId="49" fontId="61" fillId="0" borderId="0" xfId="0" applyNumberFormat="1" applyFont="1" applyAlignment="1">
      <alignment horizontal="left" vertical="center" wrapText="1"/>
    </xf>
    <xf numFmtId="2" fontId="61" fillId="0" borderId="0" xfId="0" applyNumberFormat="1" applyFont="1" applyAlignment="1">
      <alignment horizontal="left" vertical="center" wrapText="1"/>
    </xf>
    <xf numFmtId="2" fontId="54" fillId="30" borderId="0" xfId="367" applyNumberFormat="1" applyFont="1" applyFill="1" applyAlignment="1">
      <alignment horizontal="left" vertical="center" wrapText="1"/>
    </xf>
    <xf numFmtId="2" fontId="54" fillId="26" borderId="0" xfId="367" applyNumberFormat="1" applyFont="1" applyFill="1" applyAlignment="1">
      <alignment horizontal="left" vertical="center" wrapText="1"/>
    </xf>
    <xf numFmtId="0" fontId="54" fillId="30" borderId="0" xfId="367" applyFont="1" applyFill="1" applyAlignment="1">
      <alignment horizontal="left" vertical="center" wrapText="1"/>
    </xf>
    <xf numFmtId="49" fontId="54" fillId="26" borderId="0" xfId="367" applyNumberFormat="1" applyFont="1" applyFill="1" applyAlignment="1">
      <alignment horizontal="left" vertical="center" wrapText="1"/>
    </xf>
    <xf numFmtId="2" fontId="61" fillId="0" borderId="0" xfId="0" applyNumberFormat="1" applyFont="1" applyAlignment="1">
      <alignment horizontal="left" vertical="center"/>
    </xf>
    <xf numFmtId="4" fontId="62" fillId="0" borderId="0" xfId="0" applyNumberFormat="1" applyFont="1" applyAlignment="1">
      <alignment horizontal="left" vertical="center"/>
    </xf>
    <xf numFmtId="49" fontId="61" fillId="30" borderId="0" xfId="0" applyNumberFormat="1" applyFont="1" applyFill="1" applyAlignment="1">
      <alignment horizontal="left" vertical="center" wrapText="1"/>
    </xf>
    <xf numFmtId="2" fontId="61" fillId="30" borderId="0" xfId="0" applyNumberFormat="1" applyFont="1" applyFill="1" applyAlignment="1">
      <alignment horizontal="left" vertical="center"/>
    </xf>
    <xf numFmtId="2" fontId="61" fillId="30" borderId="14" xfId="0" applyNumberFormat="1" applyFont="1" applyFill="1" applyBorder="1" applyAlignment="1">
      <alignment horizontal="left" vertical="center"/>
    </xf>
    <xf numFmtId="49" fontId="61" fillId="0" borderId="14" xfId="0" applyNumberFormat="1" applyFont="1" applyBorder="1" applyAlignment="1">
      <alignment horizontal="left" vertical="center" wrapText="1"/>
    </xf>
    <xf numFmtId="2" fontId="61" fillId="0" borderId="14" xfId="0" applyNumberFormat="1" applyFont="1" applyBorder="1" applyAlignment="1">
      <alignment horizontal="left" vertical="center"/>
    </xf>
    <xf numFmtId="0" fontId="69" fillId="0" borderId="0" xfId="160" applyFont="1" applyAlignment="1">
      <alignment horizontal="center" vertical="center"/>
    </xf>
    <xf numFmtId="0" fontId="69" fillId="0" borderId="0" xfId="367" applyFont="1" applyAlignment="1">
      <alignment vertical="center"/>
    </xf>
    <xf numFmtId="0" fontId="51" fillId="0" borderId="0" xfId="367" applyFont="1" applyAlignment="1">
      <alignment vertical="top"/>
    </xf>
    <xf numFmtId="0" fontId="36" fillId="0" borderId="0" xfId="0" applyFont="1" applyAlignment="1">
      <alignment vertical="center"/>
    </xf>
    <xf numFmtId="0" fontId="61" fillId="0" borderId="15" xfId="0" applyFont="1" applyBorder="1" applyAlignment="1">
      <alignment horizontal="center" vertical="center"/>
    </xf>
    <xf numFmtId="2" fontId="57" fillId="26" borderId="14" xfId="367" applyNumberFormat="1" applyFont="1" applyFill="1" applyBorder="1" applyAlignment="1">
      <alignment horizontal="left" vertical="center" wrapText="1"/>
    </xf>
    <xf numFmtId="2" fontId="57" fillId="0" borderId="14" xfId="367" applyNumberFormat="1" applyFont="1" applyBorder="1" applyAlignment="1">
      <alignment horizontal="left" vertical="center" wrapText="1"/>
    </xf>
    <xf numFmtId="0" fontId="57" fillId="0" borderId="16" xfId="367" applyFont="1" applyBorder="1" applyAlignment="1">
      <alignment horizontal="left" vertical="center" wrapText="1"/>
    </xf>
    <xf numFmtId="49" fontId="57" fillId="0" borderId="16" xfId="367" applyNumberFormat="1" applyFont="1" applyBorder="1" applyAlignment="1">
      <alignment horizontal="left" vertical="center" wrapText="1"/>
    </xf>
    <xf numFmtId="2" fontId="54" fillId="0" borderId="14" xfId="367" applyNumberFormat="1" applyFont="1" applyBorder="1" applyAlignment="1">
      <alignment horizontal="left" vertical="center" wrapText="1"/>
    </xf>
    <xf numFmtId="0" fontId="54" fillId="0" borderId="16" xfId="367" applyFont="1" applyBorder="1" applyAlignment="1">
      <alignment horizontal="left" vertical="center" wrapText="1"/>
    </xf>
    <xf numFmtId="2" fontId="54" fillId="26" borderId="14" xfId="367" applyNumberFormat="1" applyFont="1" applyFill="1" applyBorder="1" applyAlignment="1">
      <alignment horizontal="left" vertical="center" wrapText="1"/>
    </xf>
    <xf numFmtId="2" fontId="61" fillId="0" borderId="14" xfId="0" applyNumberFormat="1" applyFont="1" applyBorder="1" applyAlignment="1">
      <alignment horizontal="left" vertical="center" wrapText="1"/>
    </xf>
    <xf numFmtId="2" fontId="54" fillId="0" borderId="14" xfId="367" applyNumberFormat="1" applyFont="1" applyBorder="1" applyAlignment="1">
      <alignment horizontal="left" wrapText="1"/>
    </xf>
    <xf numFmtId="0" fontId="54" fillId="0" borderId="14" xfId="367" applyFont="1" applyBorder="1" applyAlignment="1">
      <alignment horizontal="left" wrapText="1"/>
    </xf>
    <xf numFmtId="2" fontId="61" fillId="26" borderId="14" xfId="0" applyNumberFormat="1" applyFont="1" applyFill="1" applyBorder="1" applyAlignment="1">
      <alignment horizontal="left" vertical="center" wrapText="1"/>
    </xf>
    <xf numFmtId="49" fontId="61" fillId="26" borderId="0" xfId="0" applyNumberFormat="1" applyFont="1" applyFill="1" applyAlignment="1">
      <alignment horizontal="left" vertical="center" wrapText="1"/>
    </xf>
    <xf numFmtId="2" fontId="54" fillId="0" borderId="16" xfId="367" applyNumberFormat="1" applyFont="1" applyBorder="1" applyAlignment="1">
      <alignment horizontal="left" vertical="center" wrapText="1"/>
    </xf>
    <xf numFmtId="2" fontId="61" fillId="26" borderId="14" xfId="0" applyNumberFormat="1" applyFont="1" applyFill="1" applyBorder="1" applyAlignment="1">
      <alignment horizontal="left" vertical="center"/>
    </xf>
    <xf numFmtId="2" fontId="61" fillId="26" borderId="0" xfId="0" applyNumberFormat="1" applyFont="1" applyFill="1" applyAlignment="1">
      <alignment horizontal="left" vertical="center"/>
    </xf>
    <xf numFmtId="4" fontId="62" fillId="26" borderId="0" xfId="0" applyNumberFormat="1" applyFont="1" applyFill="1" applyAlignment="1">
      <alignment horizontal="left" vertical="center"/>
    </xf>
    <xf numFmtId="49" fontId="61" fillId="26" borderId="14" xfId="0" applyNumberFormat="1" applyFont="1" applyFill="1" applyBorder="1" applyAlignment="1">
      <alignment horizontal="left" vertical="center" wrapText="1"/>
    </xf>
    <xf numFmtId="0" fontId="40" fillId="0" borderId="0" xfId="156" applyFont="1"/>
    <xf numFmtId="0" fontId="40" fillId="0" borderId="0" xfId="156" applyFont="1" applyAlignment="1">
      <alignment vertical="center"/>
    </xf>
    <xf numFmtId="0" fontId="40" fillId="0" borderId="0" xfId="156" applyFont="1" applyAlignment="1">
      <alignment horizontal="center" vertical="center"/>
    </xf>
    <xf numFmtId="0" fontId="49" fillId="0" borderId="0" xfId="156" applyFont="1"/>
    <xf numFmtId="0" fontId="49" fillId="0" borderId="0" xfId="156" applyFont="1" applyAlignment="1">
      <alignment vertical="center"/>
    </xf>
    <xf numFmtId="0" fontId="63" fillId="0" borderId="0" xfId="156" applyFont="1" applyAlignment="1">
      <alignment vertical="center"/>
    </xf>
    <xf numFmtId="0" fontId="49" fillId="0" borderId="0" xfId="156" applyFont="1" applyAlignment="1">
      <alignment horizontal="center" vertical="center"/>
    </xf>
    <xf numFmtId="0" fontId="69" fillId="0" borderId="0" xfId="156" applyFont="1" applyAlignment="1">
      <alignment horizontal="center"/>
    </xf>
    <xf numFmtId="0" fontId="69" fillId="0" borderId="0" xfId="156" applyFont="1" applyAlignment="1">
      <alignment vertical="center"/>
    </xf>
    <xf numFmtId="0" fontId="51" fillId="0" borderId="0" xfId="156" applyFont="1" applyAlignment="1">
      <alignment vertical="top"/>
    </xf>
    <xf numFmtId="0" fontId="51" fillId="0" borderId="0" xfId="156" applyFont="1" applyAlignment="1">
      <alignment horizontal="center" vertical="top"/>
    </xf>
    <xf numFmtId="0" fontId="69" fillId="0" borderId="0" xfId="156" applyFont="1"/>
    <xf numFmtId="0" fontId="61" fillId="0" borderId="23" xfId="156" applyFont="1" applyBorder="1" applyAlignment="1">
      <alignment horizontal="center" vertical="center" wrapText="1"/>
    </xf>
    <xf numFmtId="0" fontId="54" fillId="0" borderId="23" xfId="156" applyFont="1" applyBorder="1" applyAlignment="1">
      <alignment horizontal="center" vertical="center"/>
    </xf>
    <xf numFmtId="0" fontId="40" fillId="26" borderId="0" xfId="156" applyFont="1" applyFill="1" applyAlignment="1">
      <alignment horizontal="center" vertical="center"/>
    </xf>
    <xf numFmtId="0" fontId="40" fillId="26" borderId="0" xfId="156" applyFont="1" applyFill="1" applyAlignment="1">
      <alignment vertical="center"/>
    </xf>
    <xf numFmtId="0" fontId="40" fillId="26" borderId="0" xfId="156" applyFont="1" applyFill="1"/>
    <xf numFmtId="0" fontId="54" fillId="0" borderId="14" xfId="156" applyFont="1" applyBorder="1" applyAlignment="1">
      <alignment horizontal="center" vertical="center"/>
    </xf>
    <xf numFmtId="0" fontId="54" fillId="0" borderId="14" xfId="156" applyFont="1" applyBorder="1" applyAlignment="1">
      <alignment horizontal="center" vertical="center" wrapText="1"/>
    </xf>
    <xf numFmtId="0" fontId="57" fillId="26" borderId="14" xfId="367" applyFont="1" applyFill="1" applyBorder="1" applyAlignment="1">
      <alignment horizontal="left" vertical="center" wrapText="1"/>
    </xf>
    <xf numFmtId="49" fontId="57" fillId="0" borderId="14" xfId="367" applyNumberFormat="1" applyFont="1" applyBorder="1" applyAlignment="1">
      <alignment horizontal="left" vertical="center" wrapText="1"/>
    </xf>
    <xf numFmtId="0" fontId="54" fillId="26" borderId="14" xfId="367" applyFont="1" applyFill="1" applyBorder="1" applyAlignment="1">
      <alignment horizontal="left" vertical="center" wrapText="1"/>
    </xf>
    <xf numFmtId="0" fontId="54" fillId="0" borderId="14" xfId="367" applyFont="1" applyBorder="1" applyAlignment="1">
      <alignment horizontal="left" vertical="center" wrapText="1"/>
    </xf>
    <xf numFmtId="49" fontId="54" fillId="0" borderId="14" xfId="367" applyNumberFormat="1" applyFont="1" applyBorder="1" applyAlignment="1">
      <alignment horizontal="left" vertical="center" wrapText="1"/>
    </xf>
    <xf numFmtId="49" fontId="54" fillId="26" borderId="14" xfId="367" applyNumberFormat="1" applyFont="1" applyFill="1" applyBorder="1" applyAlignment="1">
      <alignment horizontal="left" vertical="center" wrapText="1"/>
    </xf>
    <xf numFmtId="0" fontId="53" fillId="0" borderId="0" xfId="156" applyFont="1" applyAlignment="1">
      <alignment horizontal="right"/>
    </xf>
    <xf numFmtId="0" fontId="73" fillId="0" borderId="0" xfId="156" applyFont="1" applyAlignment="1">
      <alignment horizontal="center"/>
    </xf>
    <xf numFmtId="0" fontId="73" fillId="0" borderId="0" xfId="156" applyFont="1"/>
    <xf numFmtId="0" fontId="40" fillId="0" borderId="23" xfId="156" applyFont="1" applyBorder="1" applyAlignment="1">
      <alignment horizontal="center" vertical="center" wrapText="1"/>
    </xf>
    <xf numFmtId="0" fontId="40" fillId="0" borderId="25" xfId="156" applyFont="1" applyBorder="1" applyAlignment="1">
      <alignment horizontal="center" vertical="center" wrapText="1"/>
    </xf>
    <xf numFmtId="0" fontId="37" fillId="0" borderId="23" xfId="156" applyFont="1" applyBorder="1" applyAlignment="1">
      <alignment horizontal="center" vertical="center" textRotation="90" wrapText="1"/>
    </xf>
    <xf numFmtId="0" fontId="40" fillId="0" borderId="23" xfId="156" applyFont="1" applyBorder="1" applyAlignment="1">
      <alignment horizontal="center" vertical="center" textRotation="90"/>
    </xf>
    <xf numFmtId="0" fontId="40" fillId="0" borderId="23" xfId="156" applyFont="1" applyBorder="1" applyAlignment="1">
      <alignment horizontal="center" vertical="center"/>
    </xf>
    <xf numFmtId="0" fontId="40" fillId="0" borderId="14" xfId="156" applyFont="1" applyBorder="1" applyAlignment="1">
      <alignment vertical="center"/>
    </xf>
    <xf numFmtId="0" fontId="40" fillId="0" borderId="23" xfId="156" applyFont="1" applyBorder="1" applyAlignment="1">
      <alignment vertical="center"/>
    </xf>
    <xf numFmtId="0" fontId="75" fillId="0" borderId="0" xfId="367" applyFont="1"/>
    <xf numFmtId="0" fontId="76" fillId="0" borderId="0" xfId="367" applyFont="1"/>
    <xf numFmtId="0" fontId="77" fillId="0" borderId="0" xfId="367" applyFont="1"/>
    <xf numFmtId="0" fontId="76" fillId="0" borderId="0" xfId="367" applyFont="1" applyAlignment="1">
      <alignment horizontal="right" vertical="center"/>
    </xf>
    <xf numFmtId="0" fontId="76" fillId="0" borderId="0" xfId="367" applyFont="1" applyAlignment="1">
      <alignment horizontal="right"/>
    </xf>
    <xf numFmtId="0" fontId="78" fillId="0" borderId="0" xfId="367" applyFont="1" applyAlignment="1">
      <alignment horizontal="left" vertical="center"/>
    </xf>
    <xf numFmtId="0" fontId="15" fillId="0" borderId="0" xfId="367" applyFont="1"/>
    <xf numFmtId="0" fontId="51" fillId="0" borderId="0" xfId="156" applyFont="1"/>
    <xf numFmtId="0" fontId="80" fillId="0" borderId="0" xfId="367" applyFont="1" applyAlignment="1">
      <alignment horizontal="center" vertical="center"/>
    </xf>
    <xf numFmtId="0" fontId="66" fillId="0" borderId="0" xfId="156" applyFont="1" applyAlignment="1">
      <alignment horizontal="center" vertical="center"/>
    </xf>
    <xf numFmtId="0" fontId="81" fillId="0" borderId="0" xfId="367" applyFont="1" applyAlignment="1">
      <alignment vertical="center"/>
    </xf>
    <xf numFmtId="0" fontId="15" fillId="0" borderId="0" xfId="367" applyFont="1" applyAlignment="1">
      <alignment vertical="top"/>
    </xf>
    <xf numFmtId="0" fontId="81" fillId="0" borderId="0" xfId="367" applyFont="1" applyAlignment="1">
      <alignment horizontal="left" vertical="center"/>
    </xf>
    <xf numFmtId="0" fontId="69" fillId="0" borderId="0" xfId="156" applyFont="1" applyAlignment="1">
      <alignment horizontal="left" vertical="center"/>
    </xf>
    <xf numFmtId="0" fontId="79" fillId="0" borderId="0" xfId="367" applyFont="1"/>
    <xf numFmtId="0" fontId="84" fillId="0" borderId="0" xfId="367" applyFont="1"/>
    <xf numFmtId="0" fontId="15" fillId="0" borderId="0" xfId="367" applyFont="1" applyAlignment="1">
      <alignment horizontal="center"/>
    </xf>
    <xf numFmtId="0" fontId="57" fillId="26" borderId="14" xfId="367" applyFont="1" applyFill="1" applyBorder="1" applyAlignment="1">
      <alignment horizontal="center" vertical="center"/>
    </xf>
    <xf numFmtId="0" fontId="40" fillId="0" borderId="0" xfId="156" applyFont="1" applyAlignment="1">
      <alignment horizontal="right" vertical="center"/>
    </xf>
    <xf numFmtId="0" fontId="40" fillId="30" borderId="0" xfId="156" applyFont="1" applyFill="1" applyAlignment="1">
      <alignment vertical="center"/>
    </xf>
    <xf numFmtId="0" fontId="49" fillId="30" borderId="0" xfId="156" applyFont="1" applyFill="1" applyAlignment="1">
      <alignment vertical="center"/>
    </xf>
    <xf numFmtId="0" fontId="51" fillId="30" borderId="0" xfId="156" applyFont="1" applyFill="1" applyAlignment="1">
      <alignment horizontal="center" vertical="top"/>
    </xf>
    <xf numFmtId="0" fontId="61" fillId="0" borderId="23" xfId="156" applyFont="1" applyBorder="1" applyAlignment="1">
      <alignment horizontal="center" vertical="center" textRotation="90" wrapText="1"/>
    </xf>
    <xf numFmtId="0" fontId="61" fillId="0" borderId="30" xfId="156" applyFont="1" applyBorder="1" applyAlignment="1">
      <alignment horizontal="center" vertical="center" textRotation="90" wrapText="1"/>
    </xf>
    <xf numFmtId="0" fontId="61" fillId="0" borderId="24" xfId="156" applyFont="1" applyBorder="1" applyAlignment="1">
      <alignment horizontal="center" vertical="center" textRotation="90" wrapText="1"/>
    </xf>
    <xf numFmtId="0" fontId="54" fillId="30" borderId="23" xfId="156" applyFont="1" applyFill="1" applyBorder="1" applyAlignment="1">
      <alignment horizontal="center" vertical="center"/>
    </xf>
    <xf numFmtId="49" fontId="54" fillId="0" borderId="23" xfId="156" applyNumberFormat="1" applyFont="1" applyBorder="1" applyAlignment="1">
      <alignment horizontal="center" vertical="center"/>
    </xf>
    <xf numFmtId="49" fontId="54" fillId="0" borderId="24" xfId="156" applyNumberFormat="1" applyFont="1" applyBorder="1" applyAlignment="1">
      <alignment horizontal="center" vertical="center"/>
    </xf>
    <xf numFmtId="2" fontId="54" fillId="26" borderId="16" xfId="367" applyNumberFormat="1" applyFont="1" applyFill="1" applyBorder="1" applyAlignment="1">
      <alignment horizontal="left" vertical="center" wrapText="1"/>
    </xf>
    <xf numFmtId="1" fontId="61" fillId="26" borderId="14" xfId="0" applyNumberFormat="1" applyFont="1" applyFill="1" applyBorder="1" applyAlignment="1">
      <alignment horizontal="center" vertical="center" wrapText="1"/>
    </xf>
    <xf numFmtId="1" fontId="61" fillId="26" borderId="14" xfId="0" applyNumberFormat="1" applyFont="1" applyFill="1" applyBorder="1" applyAlignment="1">
      <alignment horizontal="center" vertical="center"/>
    </xf>
    <xf numFmtId="49" fontId="51" fillId="0" borderId="23" xfId="156" applyNumberFormat="1" applyFont="1" applyBorder="1" applyAlignment="1">
      <alignment horizontal="center" vertical="center"/>
    </xf>
    <xf numFmtId="0" fontId="51" fillId="0" borderId="23" xfId="156" applyFont="1" applyBorder="1" applyAlignment="1">
      <alignment horizontal="center" vertical="center" wrapText="1"/>
    </xf>
    <xf numFmtId="0" fontId="40" fillId="0" borderId="23" xfId="156" applyFont="1" applyBorder="1"/>
    <xf numFmtId="0" fontId="85" fillId="0" borderId="23" xfId="367" applyFont="1" applyBorder="1" applyAlignment="1">
      <alignment horizontal="center" vertical="center" wrapText="1"/>
    </xf>
    <xf numFmtId="0" fontId="86" fillId="0" borderId="23" xfId="367" applyFont="1" applyBorder="1" applyAlignment="1">
      <alignment horizontal="center" vertical="center" wrapText="1"/>
    </xf>
    <xf numFmtId="0" fontId="15" fillId="0" borderId="23" xfId="367" applyFont="1" applyBorder="1" applyAlignment="1">
      <alignment horizontal="center" vertical="center" wrapText="1"/>
    </xf>
    <xf numFmtId="0" fontId="15" fillId="0" borderId="23" xfId="367" applyFont="1" applyBorder="1" applyAlignment="1">
      <alignment horizontal="center"/>
    </xf>
    <xf numFmtId="0" fontId="51" fillId="0" borderId="23" xfId="156" applyFont="1" applyBorder="1" applyAlignment="1">
      <alignment horizontal="center"/>
    </xf>
    <xf numFmtId="49" fontId="15" fillId="0" borderId="23" xfId="367" applyNumberFormat="1" applyFont="1" applyBorder="1" applyAlignment="1">
      <alignment horizontal="center" vertical="center"/>
    </xf>
    <xf numFmtId="0" fontId="75" fillId="0" borderId="23" xfId="367" applyFont="1" applyBorder="1"/>
    <xf numFmtId="49" fontId="15" fillId="0" borderId="0" xfId="367" applyNumberFormat="1" applyFont="1" applyAlignment="1">
      <alignment horizontal="center" vertical="center"/>
    </xf>
    <xf numFmtId="0" fontId="15" fillId="0" borderId="0" xfId="367" applyFont="1" applyAlignment="1">
      <alignment horizontal="center" vertical="center" wrapText="1"/>
    </xf>
    <xf numFmtId="49" fontId="61" fillId="29" borderId="14" xfId="0" applyNumberFormat="1" applyFont="1" applyFill="1" applyBorder="1" applyAlignment="1">
      <alignment horizontal="left" vertical="center" wrapText="1"/>
    </xf>
    <xf numFmtId="49" fontId="61" fillId="28" borderId="14" xfId="0" applyNumberFormat="1" applyFont="1" applyFill="1" applyBorder="1" applyAlignment="1">
      <alignment horizontal="left" vertical="center" wrapText="1"/>
    </xf>
    <xf numFmtId="2" fontId="56" fillId="0" borderId="14" xfId="367" applyNumberFormat="1" applyFont="1" applyBorder="1" applyAlignment="1">
      <alignment horizontal="left" wrapText="1"/>
    </xf>
    <xf numFmtId="49" fontId="56" fillId="0" borderId="14" xfId="367" applyNumberFormat="1" applyFont="1" applyBorder="1" applyAlignment="1">
      <alignment horizontal="left" wrapText="1"/>
    </xf>
    <xf numFmtId="49" fontId="54" fillId="28" borderId="14" xfId="0" applyNumberFormat="1" applyFont="1" applyFill="1" applyBorder="1" applyAlignment="1">
      <alignment horizontal="left" vertical="center" wrapText="1"/>
    </xf>
    <xf numFmtId="2" fontId="70" fillId="0" borderId="14" xfId="0" applyNumberFormat="1" applyFont="1" applyBorder="1" applyAlignment="1">
      <alignment horizontal="left" vertical="center"/>
    </xf>
    <xf numFmtId="4" fontId="71" fillId="0" borderId="0" xfId="0" applyNumberFormat="1" applyFont="1" applyAlignment="1">
      <alignment horizontal="left" vertical="center"/>
    </xf>
    <xf numFmtId="0" fontId="61" fillId="28" borderId="14" xfId="156" applyFont="1" applyFill="1" applyBorder="1" applyAlignment="1">
      <alignment horizontal="left" vertical="center" wrapText="1"/>
    </xf>
    <xf numFmtId="0" fontId="40" fillId="0" borderId="0" xfId="156" applyFont="1" applyAlignment="1">
      <alignment horizontal="center"/>
    </xf>
    <xf numFmtId="0" fontId="49" fillId="0" borderId="0" xfId="156" applyFont="1" applyAlignment="1">
      <alignment horizontal="center"/>
    </xf>
    <xf numFmtId="0" fontId="51" fillId="0" borderId="0" xfId="156" applyFont="1" applyAlignment="1">
      <alignment horizontal="center"/>
    </xf>
    <xf numFmtId="0" fontId="40" fillId="0" borderId="0" xfId="156" applyFont="1" applyAlignment="1">
      <alignment horizontal="center" vertical="center" wrapText="1"/>
    </xf>
    <xf numFmtId="0" fontId="40" fillId="0" borderId="0" xfId="156" applyFont="1" applyAlignment="1">
      <alignment horizontal="left"/>
    </xf>
    <xf numFmtId="0" fontId="40" fillId="0" borderId="14" xfId="156" applyFont="1" applyBorder="1" applyAlignment="1">
      <alignment horizontal="center" vertical="center" wrapText="1"/>
    </xf>
    <xf numFmtId="0" fontId="40" fillId="0" borderId="14" xfId="156" applyFont="1" applyBorder="1" applyAlignment="1">
      <alignment horizontal="center" vertical="center"/>
    </xf>
    <xf numFmtId="0" fontId="72" fillId="0" borderId="0" xfId="156" applyFont="1" applyAlignment="1">
      <alignment horizontal="center" vertical="center" wrapText="1"/>
    </xf>
    <xf numFmtId="49" fontId="40" fillId="0" borderId="14" xfId="156" applyNumberFormat="1" applyFont="1" applyBorder="1" applyAlignment="1">
      <alignment horizontal="center" vertical="center" wrapText="1"/>
    </xf>
    <xf numFmtId="0" fontId="40" fillId="0" borderId="14" xfId="156" applyFont="1" applyBorder="1" applyAlignment="1">
      <alignment vertical="center" wrapText="1"/>
    </xf>
    <xf numFmtId="0" fontId="40" fillId="30" borderId="14" xfId="156" applyFont="1" applyFill="1" applyBorder="1" applyAlignment="1">
      <alignment vertical="center" wrapText="1"/>
    </xf>
    <xf numFmtId="0" fontId="40" fillId="30" borderId="14" xfId="156" applyFont="1" applyFill="1" applyBorder="1" applyAlignment="1">
      <alignment horizontal="center" vertical="center" wrapText="1"/>
    </xf>
    <xf numFmtId="176" fontId="40" fillId="30" borderId="14" xfId="156" applyNumberFormat="1" applyFont="1" applyFill="1" applyBorder="1" applyAlignment="1">
      <alignment horizontal="center" vertical="center"/>
    </xf>
    <xf numFmtId="0" fontId="40" fillId="30" borderId="14" xfId="156" applyFont="1" applyFill="1" applyBorder="1" applyAlignment="1">
      <alignment horizontal="center" vertical="center"/>
    </xf>
    <xf numFmtId="0" fontId="40" fillId="23" borderId="14" xfId="156" applyFont="1" applyFill="1" applyBorder="1" applyAlignment="1">
      <alignment vertical="center" wrapText="1"/>
    </xf>
    <xf numFmtId="3" fontId="40" fillId="30" borderId="14" xfId="156" applyNumberFormat="1" applyFont="1" applyFill="1" applyBorder="1" applyAlignment="1">
      <alignment horizontal="center" vertical="center"/>
    </xf>
    <xf numFmtId="0" fontId="40" fillId="30" borderId="14" xfId="156" applyFont="1" applyFill="1" applyBorder="1" applyAlignment="1">
      <alignment vertical="center"/>
    </xf>
    <xf numFmtId="0" fontId="36" fillId="30" borderId="14" xfId="0" applyFont="1" applyFill="1" applyBorder="1" applyAlignment="1">
      <alignment vertical="center"/>
    </xf>
    <xf numFmtId="0" fontId="54" fillId="0" borderId="14" xfId="156" applyFont="1" applyBorder="1" applyAlignment="1">
      <alignment vertical="center"/>
    </xf>
    <xf numFmtId="14" fontId="40" fillId="0" borderId="14" xfId="156" applyNumberFormat="1" applyFont="1" applyBorder="1" applyAlignment="1">
      <alignment horizontal="center" vertical="center"/>
    </xf>
    <xf numFmtId="3" fontId="40" fillId="0" borderId="14" xfId="156" applyNumberFormat="1" applyFont="1" applyBorder="1" applyAlignment="1">
      <alignment horizontal="center" vertical="center"/>
    </xf>
    <xf numFmtId="0" fontId="40" fillId="0" borderId="14" xfId="156" applyFont="1" applyBorder="1" applyAlignment="1">
      <alignment horizontal="center"/>
    </xf>
    <xf numFmtId="0" fontId="36" fillId="31" borderId="14" xfId="0" applyFont="1" applyFill="1" applyBorder="1"/>
    <xf numFmtId="0" fontId="82" fillId="31" borderId="14" xfId="0" applyFont="1" applyFill="1" applyBorder="1"/>
    <xf numFmtId="0" fontId="63" fillId="0" borderId="0" xfId="0" applyFont="1" applyAlignment="1">
      <alignment horizontal="right"/>
    </xf>
    <xf numFmtId="0" fontId="53" fillId="0" borderId="0" xfId="0" applyFont="1" applyAlignment="1">
      <alignment horizontal="right"/>
    </xf>
    <xf numFmtId="0" fontId="69" fillId="0" borderId="0" xfId="0" applyFont="1" applyAlignment="1">
      <alignment vertical="center"/>
    </xf>
    <xf numFmtId="0" fontId="51" fillId="0" borderId="0" xfId="0" applyFont="1" applyAlignment="1">
      <alignment vertical="center"/>
    </xf>
    <xf numFmtId="0" fontId="87" fillId="0" borderId="0" xfId="0" applyFont="1"/>
    <xf numFmtId="0" fontId="69" fillId="0" borderId="0" xfId="0" applyFont="1"/>
    <xf numFmtId="0" fontId="37" fillId="0" borderId="0" xfId="0" applyFont="1" applyAlignment="1">
      <alignment vertical="center"/>
    </xf>
    <xf numFmtId="0" fontId="54" fillId="0" borderId="14" xfId="0" applyFont="1" applyBorder="1" applyAlignment="1">
      <alignment horizontal="center" vertical="center"/>
    </xf>
    <xf numFmtId="0" fontId="61" fillId="30" borderId="14" xfId="0" applyFont="1" applyFill="1" applyBorder="1" applyAlignment="1">
      <alignment vertical="center" wrapText="1"/>
    </xf>
    <xf numFmtId="0" fontId="88" fillId="30" borderId="14" xfId="0" applyFont="1" applyFill="1" applyBorder="1" applyAlignment="1">
      <alignment horizontal="center" vertical="center" wrapText="1"/>
    </xf>
    <xf numFmtId="0" fontId="49" fillId="0" borderId="0" xfId="0" applyFont="1" applyAlignment="1">
      <alignment horizontal="center"/>
    </xf>
    <xf numFmtId="0" fontId="49" fillId="0" borderId="0" xfId="0" applyFont="1"/>
    <xf numFmtId="0" fontId="40" fillId="0" borderId="0" xfId="0" applyFont="1" applyAlignment="1">
      <alignment horizontal="center"/>
    </xf>
    <xf numFmtId="0" fontId="40" fillId="0" borderId="0" xfId="0" applyFont="1"/>
    <xf numFmtId="0" fontId="64" fillId="0" borderId="0" xfId="0" applyFont="1" applyAlignment="1">
      <alignment wrapText="1"/>
    </xf>
    <xf numFmtId="0" fontId="64" fillId="0" borderId="0" xfId="0" applyFont="1" applyAlignment="1">
      <alignment horizontal="center" wrapText="1"/>
    </xf>
    <xf numFmtId="0" fontId="61" fillId="0" borderId="23" xfId="0" applyFont="1" applyBorder="1" applyAlignment="1">
      <alignment horizontal="center" vertical="center"/>
    </xf>
    <xf numFmtId="0" fontId="61" fillId="0" borderId="23" xfId="0" applyFont="1" applyBorder="1" applyAlignment="1">
      <alignment horizontal="center"/>
    </xf>
    <xf numFmtId="0" fontId="61" fillId="0" borderId="23" xfId="0" applyFont="1" applyBorder="1"/>
    <xf numFmtId="0" fontId="90" fillId="0" borderId="0" xfId="0" applyFont="1"/>
    <xf numFmtId="0" fontId="91" fillId="0" borderId="0" xfId="0" applyFont="1" applyAlignment="1">
      <alignment horizontal="center"/>
    </xf>
    <xf numFmtId="0" fontId="92" fillId="0" borderId="0" xfId="367" applyFont="1"/>
    <xf numFmtId="0" fontId="93" fillId="0" borderId="0" xfId="367" applyFont="1" applyAlignment="1">
      <alignment horizontal="center" vertical="center"/>
    </xf>
    <xf numFmtId="1" fontId="94" fillId="0" borderId="22" xfId="0" applyNumberFormat="1" applyFont="1" applyBorder="1" applyAlignment="1">
      <alignment vertical="top"/>
    </xf>
    <xf numFmtId="0" fontId="95" fillId="0" borderId="0" xfId="0" applyFont="1"/>
    <xf numFmtId="49" fontId="61" fillId="33" borderId="14" xfId="0" applyNumberFormat="1" applyFont="1" applyFill="1" applyBorder="1" applyAlignment="1">
      <alignment horizontal="left" vertical="center" wrapText="1"/>
    </xf>
    <xf numFmtId="0" fontId="61" fillId="33" borderId="14" xfId="0" applyFont="1" applyFill="1" applyBorder="1" applyAlignment="1">
      <alignment horizontal="right" vertical="center"/>
    </xf>
    <xf numFmtId="49" fontId="61" fillId="33" borderId="14" xfId="0" applyNumberFormat="1" applyFont="1" applyFill="1" applyBorder="1" applyAlignment="1">
      <alignment horizontal="right" vertical="center" wrapText="1"/>
    </xf>
    <xf numFmtId="175" fontId="54" fillId="26" borderId="14" xfId="367" applyNumberFormat="1" applyFont="1" applyFill="1" applyBorder="1" applyAlignment="1">
      <alignment horizontal="center" vertical="center" wrapText="1"/>
    </xf>
    <xf numFmtId="175" fontId="61" fillId="0" borderId="14" xfId="0" applyNumberFormat="1" applyFont="1" applyBorder="1" applyAlignment="1">
      <alignment horizontal="center" vertical="center" wrapText="1"/>
    </xf>
    <xf numFmtId="175" fontId="61" fillId="30" borderId="14" xfId="0" applyNumberFormat="1" applyFont="1" applyFill="1" applyBorder="1" applyAlignment="1">
      <alignment horizontal="center" vertical="center" wrapText="1"/>
    </xf>
    <xf numFmtId="175" fontId="61" fillId="30" borderId="14" xfId="0" applyNumberFormat="1" applyFont="1" applyFill="1" applyBorder="1" applyAlignment="1">
      <alignment horizontal="center" vertical="center"/>
    </xf>
    <xf numFmtId="175" fontId="61" fillId="0" borderId="14" xfId="0" applyNumberFormat="1" applyFont="1" applyBorder="1" applyAlignment="1">
      <alignment horizontal="center" vertical="center"/>
    </xf>
    <xf numFmtId="175" fontId="61" fillId="26" borderId="14" xfId="0" applyNumberFormat="1" applyFont="1" applyFill="1" applyBorder="1" applyAlignment="1">
      <alignment horizontal="center" vertical="center"/>
    </xf>
    <xf numFmtId="175" fontId="61" fillId="26" borderId="14" xfId="0" applyNumberFormat="1" applyFont="1" applyFill="1" applyBorder="1" applyAlignment="1">
      <alignment horizontal="center" vertical="center" wrapText="1"/>
    </xf>
    <xf numFmtId="175" fontId="61" fillId="0" borderId="14" xfId="0" applyNumberFormat="1" applyFont="1" applyBorder="1" applyAlignment="1">
      <alignment horizontal="right" vertical="center" wrapText="1"/>
    </xf>
    <xf numFmtId="175" fontId="54" fillId="30" borderId="14" xfId="367" applyNumberFormat="1" applyFont="1" applyFill="1" applyBorder="1" applyAlignment="1">
      <alignment horizontal="right" vertical="center" wrapText="1"/>
    </xf>
    <xf numFmtId="175" fontId="61" fillId="30" borderId="14" xfId="0" applyNumberFormat="1" applyFont="1" applyFill="1" applyBorder="1" applyAlignment="1">
      <alignment horizontal="right" vertical="center"/>
    </xf>
    <xf numFmtId="175" fontId="61" fillId="0" borderId="14" xfId="0" applyNumberFormat="1" applyFont="1" applyBorder="1" applyAlignment="1">
      <alignment horizontal="right" vertical="center"/>
    </xf>
    <xf numFmtId="175" fontId="61" fillId="33" borderId="14" xfId="0" applyNumberFormat="1" applyFont="1" applyFill="1" applyBorder="1" applyAlignment="1">
      <alignment horizontal="right" vertical="center" wrapText="1"/>
    </xf>
    <xf numFmtId="175" fontId="61" fillId="33" borderId="14" xfId="0" applyNumberFormat="1" applyFont="1" applyFill="1" applyBorder="1" applyAlignment="1">
      <alignment horizontal="right" vertical="center"/>
    </xf>
    <xf numFmtId="175" fontId="58" fillId="30" borderId="14" xfId="0" applyNumberFormat="1" applyFont="1" applyFill="1" applyBorder="1" applyAlignment="1">
      <alignment horizontal="right" vertical="center"/>
    </xf>
    <xf numFmtId="175" fontId="61" fillId="26" borderId="14" xfId="0" applyNumberFormat="1" applyFont="1" applyFill="1" applyBorder="1" applyAlignment="1">
      <alignment horizontal="right" vertical="center"/>
    </xf>
    <xf numFmtId="175" fontId="61" fillId="26" borderId="14" xfId="0" applyNumberFormat="1" applyFont="1" applyFill="1" applyBorder="1" applyAlignment="1">
      <alignment horizontal="right" vertical="center" wrapText="1"/>
    </xf>
    <xf numFmtId="3" fontId="61" fillId="0" borderId="14" xfId="0" applyNumberFormat="1" applyFont="1" applyBorder="1" applyAlignment="1">
      <alignment horizontal="right" vertical="center" wrapText="1"/>
    </xf>
    <xf numFmtId="3" fontId="54" fillId="30" borderId="14" xfId="367" applyNumberFormat="1" applyFont="1" applyFill="1" applyBorder="1" applyAlignment="1">
      <alignment horizontal="right" vertical="center" wrapText="1"/>
    </xf>
    <xf numFmtId="3" fontId="61" fillId="30" borderId="14" xfId="0" applyNumberFormat="1" applyFont="1" applyFill="1" applyBorder="1" applyAlignment="1">
      <alignment horizontal="right" vertical="center" wrapText="1"/>
    </xf>
    <xf numFmtId="3" fontId="61" fillId="30" borderId="14" xfId="0" applyNumberFormat="1" applyFont="1" applyFill="1" applyBorder="1" applyAlignment="1">
      <alignment horizontal="right" vertical="center"/>
    </xf>
    <xf numFmtId="3" fontId="61" fillId="0" borderId="14" xfId="0" applyNumberFormat="1" applyFont="1" applyBorder="1" applyAlignment="1">
      <alignment horizontal="right" vertical="center"/>
    </xf>
    <xf numFmtId="3" fontId="61" fillId="26" borderId="14" xfId="0" applyNumberFormat="1" applyFont="1" applyFill="1" applyBorder="1" applyAlignment="1">
      <alignment horizontal="right" vertical="center"/>
    </xf>
    <xf numFmtId="3" fontId="61" fillId="26" borderId="14" xfId="0" applyNumberFormat="1" applyFont="1" applyFill="1" applyBorder="1" applyAlignment="1">
      <alignment horizontal="right" vertical="center" wrapText="1"/>
    </xf>
    <xf numFmtId="175" fontId="36" fillId="0" borderId="15" xfId="156" applyNumberFormat="1" applyBorder="1" applyAlignment="1">
      <alignment horizontal="center" vertical="center" wrapText="1"/>
    </xf>
    <xf numFmtId="175" fontId="37" fillId="0" borderId="0" xfId="0" applyNumberFormat="1" applyFont="1"/>
    <xf numFmtId="175" fontId="61" fillId="32" borderId="14" xfId="0" applyNumberFormat="1" applyFont="1" applyFill="1" applyBorder="1" applyAlignment="1">
      <alignment horizontal="right" vertical="center" wrapText="1"/>
    </xf>
    <xf numFmtId="49" fontId="57" fillId="33" borderId="14" xfId="367" applyNumberFormat="1" applyFont="1" applyFill="1" applyBorder="1" applyAlignment="1">
      <alignment horizontal="center" vertical="center"/>
    </xf>
    <xf numFmtId="173" fontId="59" fillId="0" borderId="19" xfId="367" applyNumberFormat="1" applyFont="1" applyBorder="1" applyAlignment="1">
      <alignment horizontal="left" wrapText="1"/>
    </xf>
    <xf numFmtId="173" fontId="61" fillId="0" borderId="14" xfId="1711" applyNumberFormat="1" applyFont="1" applyBorder="1" applyAlignment="1">
      <alignment horizontal="right" vertical="center" wrapText="1"/>
    </xf>
    <xf numFmtId="174" fontId="61" fillId="0" borderId="14" xfId="1711" applyNumberFormat="1" applyFont="1" applyBorder="1" applyAlignment="1">
      <alignment horizontal="right" vertical="center" wrapText="1"/>
    </xf>
    <xf numFmtId="173" fontId="61" fillId="30" borderId="38" xfId="0" applyNumberFormat="1" applyFont="1" applyFill="1" applyBorder="1" applyAlignment="1">
      <alignment horizontal="right" vertical="center" wrapText="1"/>
    </xf>
    <xf numFmtId="178" fontId="61" fillId="0" borderId="14" xfId="0" applyNumberFormat="1" applyFont="1" applyBorder="1" applyAlignment="1">
      <alignment horizontal="right" vertical="center" wrapText="1"/>
    </xf>
    <xf numFmtId="0" fontId="61" fillId="0" borderId="42" xfId="0" applyFont="1" applyBorder="1" applyAlignment="1">
      <alignment horizontal="center" vertical="center" wrapText="1"/>
    </xf>
    <xf numFmtId="0" fontId="61" fillId="0" borderId="14" xfId="0" applyFont="1" applyBorder="1" applyAlignment="1">
      <alignment horizontal="right" vertical="center" wrapText="1"/>
    </xf>
    <xf numFmtId="0" fontId="37" fillId="35" borderId="0" xfId="0" applyFont="1" applyFill="1"/>
    <xf numFmtId="175" fontId="61" fillId="63" borderId="14" xfId="0" applyNumberFormat="1" applyFont="1" applyFill="1" applyBorder="1" applyAlignment="1">
      <alignment horizontal="right" vertical="center"/>
    </xf>
    <xf numFmtId="175" fontId="58" fillId="26" borderId="14" xfId="367" applyNumberFormat="1" applyFont="1" applyFill="1" applyBorder="1" applyAlignment="1">
      <alignment horizontal="center" vertical="center" wrapText="1"/>
    </xf>
    <xf numFmtId="175" fontId="61" fillId="26" borderId="14" xfId="367" applyNumberFormat="1" applyFont="1" applyFill="1" applyBorder="1" applyAlignment="1">
      <alignment horizontal="right" vertical="center" wrapText="1"/>
    </xf>
    <xf numFmtId="1" fontId="66" fillId="32" borderId="22" xfId="0" applyNumberFormat="1" applyFont="1" applyFill="1" applyBorder="1" applyAlignment="1">
      <alignment vertical="top"/>
    </xf>
    <xf numFmtId="0" fontId="52" fillId="32" borderId="0" xfId="367" applyFont="1" applyFill="1" applyAlignment="1">
      <alignment horizontal="center" vertical="center"/>
    </xf>
    <xf numFmtId="0" fontId="47" fillId="32" borderId="0" xfId="367" applyFont="1" applyFill="1"/>
    <xf numFmtId="0" fontId="64" fillId="32" borderId="0" xfId="0" applyFont="1" applyFill="1" applyAlignment="1">
      <alignment horizontal="center"/>
    </xf>
    <xf numFmtId="0" fontId="63" fillId="32" borderId="0" xfId="0" applyFont="1" applyFill="1"/>
    <xf numFmtId="0" fontId="61" fillId="0" borderId="14" xfId="0" applyFont="1" applyBorder="1" applyAlignment="1">
      <alignment horizontal="center"/>
    </xf>
    <xf numFmtId="0" fontId="61" fillId="30" borderId="14" xfId="0" applyFont="1" applyFill="1" applyBorder="1" applyAlignment="1">
      <alignment horizontal="center"/>
    </xf>
    <xf numFmtId="2" fontId="61" fillId="30" borderId="16" xfId="0" applyNumberFormat="1" applyFont="1" applyFill="1" applyBorder="1" applyAlignment="1">
      <alignment horizontal="left" vertical="center"/>
    </xf>
    <xf numFmtId="2" fontId="61" fillId="26" borderId="16" xfId="0" applyNumberFormat="1" applyFont="1" applyFill="1" applyBorder="1" applyAlignment="1">
      <alignment horizontal="left" vertical="center"/>
    </xf>
    <xf numFmtId="2" fontId="61" fillId="0" borderId="16" xfId="0" applyNumberFormat="1" applyFont="1" applyBorder="1" applyAlignment="1">
      <alignment horizontal="left" vertical="center"/>
    </xf>
    <xf numFmtId="2" fontId="61" fillId="30" borderId="41" xfId="0" applyNumberFormat="1" applyFont="1" applyFill="1" applyBorder="1" applyAlignment="1">
      <alignment horizontal="left" vertical="center"/>
    </xf>
    <xf numFmtId="2" fontId="61" fillId="26" borderId="41" xfId="0" applyNumberFormat="1" applyFont="1" applyFill="1" applyBorder="1" applyAlignment="1">
      <alignment horizontal="left" vertical="center"/>
    </xf>
    <xf numFmtId="2" fontId="61" fillId="0" borderId="41" xfId="0" applyNumberFormat="1" applyFont="1" applyBorder="1" applyAlignment="1">
      <alignment horizontal="left" vertical="center"/>
    </xf>
    <xf numFmtId="0" fontId="54" fillId="0" borderId="23" xfId="156" applyFont="1" applyBorder="1" applyAlignment="1">
      <alignment horizontal="right" wrapText="1"/>
    </xf>
    <xf numFmtId="0" fontId="54" fillId="30" borderId="23" xfId="156" applyFont="1" applyFill="1" applyBorder="1" applyAlignment="1">
      <alignment horizontal="right" wrapText="1"/>
    </xf>
    <xf numFmtId="0" fontId="54" fillId="32" borderId="23" xfId="156" applyFont="1" applyFill="1" applyBorder="1" applyAlignment="1">
      <alignment horizontal="right" wrapText="1"/>
    </xf>
    <xf numFmtId="173" fontId="54" fillId="0" borderId="23" xfId="156" applyNumberFormat="1" applyFont="1" applyBorder="1" applyAlignment="1">
      <alignment horizontal="right" wrapText="1"/>
    </xf>
    <xf numFmtId="2" fontId="54" fillId="0" borderId="23" xfId="156" applyNumberFormat="1" applyFont="1" applyBorder="1" applyAlignment="1">
      <alignment horizontal="right" wrapText="1"/>
    </xf>
    <xf numFmtId="0" fontId="58" fillId="0" borderId="38" xfId="156" applyFont="1" applyBorder="1" applyAlignment="1">
      <alignment horizontal="left" vertical="center" wrapText="1"/>
    </xf>
    <xf numFmtId="0" fontId="58" fillId="30" borderId="38" xfId="156" applyFont="1" applyFill="1" applyBorder="1" applyAlignment="1">
      <alignment horizontal="left" vertical="center" wrapText="1"/>
    </xf>
    <xf numFmtId="0" fontId="58" fillId="26" borderId="38" xfId="156" applyFont="1" applyFill="1" applyBorder="1" applyAlignment="1">
      <alignment horizontal="left" vertical="center" wrapText="1"/>
    </xf>
    <xf numFmtId="0" fontId="66" fillId="0" borderId="0" xfId="156" applyFont="1"/>
    <xf numFmtId="49" fontId="54" fillId="0" borderId="23" xfId="156" applyNumberFormat="1" applyFont="1" applyBorder="1" applyAlignment="1">
      <alignment horizontal="center"/>
    </xf>
    <xf numFmtId="0" fontId="54" fillId="32" borderId="23" xfId="156" applyFont="1" applyFill="1" applyBorder="1" applyAlignment="1">
      <alignment horizontal="center" vertical="center" wrapText="1"/>
    </xf>
    <xf numFmtId="0" fontId="54" fillId="0" borderId="23" xfId="156" applyFont="1" applyBorder="1" applyAlignment="1">
      <alignment vertical="center" wrapText="1"/>
    </xf>
    <xf numFmtId="0" fontId="54" fillId="0" borderId="23" xfId="156" applyFont="1" applyBorder="1" applyAlignment="1">
      <alignment vertical="center"/>
    </xf>
    <xf numFmtId="0" fontId="54" fillId="32" borderId="23" xfId="156" applyFont="1" applyFill="1" applyBorder="1" applyAlignment="1">
      <alignment horizontal="left" vertical="center" wrapText="1"/>
    </xf>
    <xf numFmtId="49" fontId="54" fillId="0" borderId="23" xfId="156" applyNumberFormat="1" applyFont="1" applyBorder="1" applyAlignment="1">
      <alignment horizontal="center" vertical="center" wrapText="1"/>
    </xf>
    <xf numFmtId="49" fontId="54" fillId="32" borderId="23" xfId="156" applyNumberFormat="1" applyFont="1" applyFill="1" applyBorder="1" applyAlignment="1">
      <alignment horizontal="center" vertical="center" wrapText="1"/>
    </xf>
    <xf numFmtId="173" fontId="54" fillId="32" borderId="23" xfId="156" applyNumberFormat="1" applyFont="1" applyFill="1" applyBorder="1" applyAlignment="1">
      <alignment horizontal="right" wrapText="1"/>
    </xf>
    <xf numFmtId="0" fontId="54" fillId="0" borderId="23" xfId="156" applyFont="1" applyBorder="1" applyAlignment="1">
      <alignment horizontal="left" vertical="center" wrapText="1"/>
    </xf>
    <xf numFmtId="0" fontId="54" fillId="0" borderId="23" xfId="156" applyFont="1" applyBorder="1" applyAlignment="1">
      <alignment horizontal="center" vertical="center" wrapText="1"/>
    </xf>
    <xf numFmtId="0" fontId="53" fillId="0" borderId="0" xfId="156" applyFont="1" applyAlignment="1">
      <alignment horizontal="right" vertical="center"/>
    </xf>
    <xf numFmtId="49" fontId="73" fillId="0" borderId="0" xfId="156" applyNumberFormat="1" applyFont="1" applyAlignment="1">
      <alignment horizontal="center"/>
    </xf>
    <xf numFmtId="49" fontId="37" fillId="0" borderId="0" xfId="156" applyNumberFormat="1" applyFont="1" applyAlignment="1">
      <alignment horizontal="center"/>
    </xf>
    <xf numFmtId="0" fontId="37" fillId="0" borderId="0" xfId="156" applyFont="1" applyAlignment="1">
      <alignment horizontal="center"/>
    </xf>
    <xf numFmtId="0" fontId="53" fillId="0" borderId="0" xfId="156" applyFont="1"/>
    <xf numFmtId="0" fontId="37" fillId="0" borderId="0" xfId="156" applyFont="1"/>
    <xf numFmtId="0" fontId="40" fillId="0" borderId="31" xfId="156" applyFont="1" applyBorder="1" applyAlignment="1">
      <alignment vertical="center"/>
    </xf>
    <xf numFmtId="0" fontId="74" fillId="0" borderId="0" xfId="156" applyFont="1" applyAlignment="1">
      <alignment vertical="center"/>
    </xf>
    <xf numFmtId="0" fontId="40" fillId="32" borderId="0" xfId="156" applyFont="1" applyFill="1" applyAlignment="1">
      <alignment vertical="center"/>
    </xf>
    <xf numFmtId="49" fontId="40" fillId="0" borderId="0" xfId="156" applyNumberFormat="1" applyFont="1"/>
    <xf numFmtId="49" fontId="73" fillId="0" borderId="0" xfId="156" applyNumberFormat="1" applyFont="1" applyAlignment="1">
      <alignment horizontal="center" wrapText="1"/>
    </xf>
    <xf numFmtId="0" fontId="73" fillId="0" borderId="0" xfId="156" applyFont="1" applyAlignment="1">
      <alignment horizontal="center" wrapText="1"/>
    </xf>
    <xf numFmtId="0" fontId="51" fillId="0" borderId="0" xfId="156" applyFont="1" applyAlignment="1">
      <alignment vertical="center"/>
    </xf>
    <xf numFmtId="0" fontId="54" fillId="0" borderId="15" xfId="367" applyFont="1" applyBorder="1" applyAlignment="1">
      <alignment horizontal="center" vertical="center" wrapText="1"/>
    </xf>
    <xf numFmtId="0" fontId="61" fillId="0" borderId="14" xfId="0" applyFont="1" applyBorder="1" applyAlignment="1">
      <alignment horizontal="center" vertical="center" textRotation="90" wrapText="1"/>
    </xf>
    <xf numFmtId="0" fontId="61" fillId="0" borderId="23" xfId="0" applyFont="1" applyBorder="1" applyAlignment="1">
      <alignment horizontal="center" vertical="center" textRotation="90" wrapText="1"/>
    </xf>
    <xf numFmtId="0" fontId="61" fillId="0" borderId="24" xfId="0" applyFont="1" applyBorder="1" applyAlignment="1">
      <alignment horizontal="center" vertical="center" wrapText="1"/>
    </xf>
    <xf numFmtId="0" fontId="37" fillId="0" borderId="23" xfId="156" applyFont="1" applyBorder="1" applyAlignment="1">
      <alignment horizontal="center" vertical="center" wrapText="1"/>
    </xf>
    <xf numFmtId="0" fontId="65" fillId="0" borderId="23" xfId="156" applyFont="1" applyBorder="1" applyAlignment="1">
      <alignment horizontal="center" vertical="center" wrapText="1"/>
    </xf>
    <xf numFmtId="0" fontId="61" fillId="0" borderId="23" xfId="367" applyFont="1" applyBorder="1" applyAlignment="1">
      <alignment horizontal="center" vertical="center" wrapText="1"/>
    </xf>
    <xf numFmtId="0" fontId="54" fillId="0" borderId="23" xfId="156" applyFont="1" applyBorder="1" applyAlignment="1">
      <alignment horizontal="right" vertical="center" wrapText="1"/>
    </xf>
    <xf numFmtId="4" fontId="54" fillId="0" borderId="23" xfId="156" applyNumberFormat="1" applyFont="1" applyBorder="1" applyAlignment="1">
      <alignment horizontal="right" vertical="center" wrapText="1"/>
    </xf>
    <xf numFmtId="173" fontId="54" fillId="0" borderId="23" xfId="156" applyNumberFormat="1" applyFont="1" applyBorder="1" applyAlignment="1">
      <alignment horizontal="right" vertical="center" wrapText="1"/>
    </xf>
    <xf numFmtId="0" fontId="61" fillId="0" borderId="14" xfId="367" applyFont="1" applyBorder="1" applyAlignment="1">
      <alignment horizontal="center" vertical="center" textRotation="90" wrapText="1"/>
    </xf>
    <xf numFmtId="0" fontId="61" fillId="0" borderId="14" xfId="367" applyFont="1" applyBorder="1" applyAlignment="1">
      <alignment horizontal="center" vertical="center" wrapText="1"/>
    </xf>
    <xf numFmtId="0" fontId="61" fillId="0" borderId="14" xfId="367" applyFont="1" applyBorder="1" applyAlignment="1">
      <alignment horizontal="center" vertical="center"/>
    </xf>
    <xf numFmtId="0" fontId="61" fillId="0" borderId="17" xfId="367" applyFont="1" applyBorder="1" applyAlignment="1">
      <alignment horizontal="center" vertical="center"/>
    </xf>
    <xf numFmtId="49" fontId="61" fillId="0" borderId="17" xfId="367" applyNumberFormat="1" applyFont="1" applyBorder="1" applyAlignment="1">
      <alignment horizontal="center" vertical="center"/>
    </xf>
    <xf numFmtId="0" fontId="58" fillId="26" borderId="15" xfId="367" applyFont="1" applyFill="1" applyBorder="1" applyAlignment="1">
      <alignment horizontal="center" vertical="center" wrapText="1"/>
    </xf>
    <xf numFmtId="0" fontId="58" fillId="0" borderId="15" xfId="367" applyFont="1" applyBorder="1" applyAlignment="1">
      <alignment horizontal="center" vertical="center" wrapText="1"/>
    </xf>
    <xf numFmtId="0" fontId="58" fillId="0" borderId="14" xfId="367" applyFont="1" applyBorder="1" applyAlignment="1">
      <alignment horizontal="left" vertical="center" wrapText="1"/>
    </xf>
    <xf numFmtId="0" fontId="58" fillId="0" borderId="14" xfId="367" applyFont="1" applyBorder="1" applyAlignment="1">
      <alignment horizontal="center" vertical="center" wrapText="1"/>
    </xf>
    <xf numFmtId="0" fontId="58" fillId="0" borderId="15" xfId="367" applyFont="1" applyBorder="1" applyAlignment="1">
      <alignment horizontal="center" vertical="center"/>
    </xf>
    <xf numFmtId="173" fontId="61" fillId="0" borderId="14" xfId="367" applyNumberFormat="1" applyFont="1" applyBorder="1" applyAlignment="1">
      <alignment horizontal="center" vertical="center" wrapText="1"/>
    </xf>
    <xf numFmtId="175" fontId="61" fillId="0" borderId="14" xfId="367" applyNumberFormat="1" applyFont="1" applyBorder="1" applyAlignment="1">
      <alignment horizontal="center" vertical="center" wrapText="1"/>
    </xf>
    <xf numFmtId="175" fontId="61" fillId="30" borderId="14" xfId="367" applyNumberFormat="1" applyFont="1" applyFill="1" applyBorder="1" applyAlignment="1">
      <alignment horizontal="center" vertical="center" wrapText="1"/>
    </xf>
    <xf numFmtId="49" fontId="58" fillId="26" borderId="15" xfId="367" applyNumberFormat="1" applyFont="1" applyFill="1" applyBorder="1" applyAlignment="1">
      <alignment horizontal="center" vertical="center"/>
    </xf>
    <xf numFmtId="0" fontId="61" fillId="26" borderId="14" xfId="367" applyFont="1" applyFill="1" applyBorder="1" applyAlignment="1">
      <alignment horizontal="center" vertical="center" wrapText="1"/>
    </xf>
    <xf numFmtId="0" fontId="61" fillId="32" borderId="14" xfId="156" applyFont="1" applyFill="1" applyBorder="1" applyAlignment="1">
      <alignment horizontal="left" vertical="center" wrapText="1"/>
    </xf>
    <xf numFmtId="0" fontId="61" fillId="32" borderId="38" xfId="156" applyFont="1" applyFill="1" applyBorder="1" applyAlignment="1">
      <alignment horizontal="left" vertical="center" wrapText="1"/>
    </xf>
    <xf numFmtId="49" fontId="58" fillId="0" borderId="15" xfId="367" applyNumberFormat="1" applyFont="1" applyBorder="1" applyAlignment="1">
      <alignment horizontal="center" vertical="center"/>
    </xf>
    <xf numFmtId="49" fontId="58" fillId="30" borderId="15" xfId="367" applyNumberFormat="1" applyFont="1" applyFill="1" applyBorder="1" applyAlignment="1">
      <alignment horizontal="center" vertical="center"/>
    </xf>
    <xf numFmtId="0" fontId="61" fillId="30" borderId="14" xfId="367" applyFont="1" applyFill="1" applyBorder="1" applyAlignment="1">
      <alignment horizontal="center" vertical="center" wrapText="1"/>
    </xf>
    <xf numFmtId="173" fontId="61" fillId="30" borderId="14" xfId="367" applyNumberFormat="1" applyFont="1" applyFill="1" applyBorder="1" applyAlignment="1">
      <alignment horizontal="center" vertical="center" wrapText="1"/>
    </xf>
    <xf numFmtId="49" fontId="61" fillId="32" borderId="14" xfId="367" applyNumberFormat="1" applyFont="1" applyFill="1" applyBorder="1" applyAlignment="1">
      <alignment horizontal="center" vertical="center"/>
    </xf>
    <xf numFmtId="0" fontId="58" fillId="30" borderId="15" xfId="367" applyFont="1" applyFill="1" applyBorder="1" applyAlignment="1">
      <alignment horizontal="center" vertical="center"/>
    </xf>
    <xf numFmtId="0" fontId="61" fillId="0" borderId="14" xfId="156" applyFont="1" applyBorder="1" applyAlignment="1">
      <alignment horizontal="left" vertical="center" wrapText="1"/>
    </xf>
    <xf numFmtId="175" fontId="61" fillId="26" borderId="14" xfId="367" applyNumberFormat="1" applyFont="1" applyFill="1" applyBorder="1" applyAlignment="1">
      <alignment horizontal="center" vertical="center" wrapText="1"/>
    </xf>
    <xf numFmtId="49" fontId="58" fillId="33" borderId="14" xfId="367" applyNumberFormat="1" applyFont="1" applyFill="1" applyBorder="1" applyAlignment="1">
      <alignment horizontal="center" vertical="center"/>
    </xf>
    <xf numFmtId="49" fontId="58" fillId="0" borderId="14" xfId="367" applyNumberFormat="1" applyFont="1" applyBorder="1" applyAlignment="1">
      <alignment horizontal="center" vertical="center"/>
    </xf>
    <xf numFmtId="175" fontId="58" fillId="0" borderId="14" xfId="367" applyNumberFormat="1" applyFont="1" applyBorder="1" applyAlignment="1">
      <alignment horizontal="center" vertical="center" wrapText="1"/>
    </xf>
    <xf numFmtId="175" fontId="58" fillId="30" borderId="14" xfId="367" applyNumberFormat="1" applyFont="1" applyFill="1" applyBorder="1" applyAlignment="1">
      <alignment horizontal="center" vertical="center" wrapText="1"/>
    </xf>
    <xf numFmtId="0" fontId="61" fillId="30" borderId="14" xfId="367" applyFont="1" applyFill="1" applyBorder="1" applyAlignment="1">
      <alignment vertical="center" wrapText="1"/>
    </xf>
    <xf numFmtId="0" fontId="61" fillId="30" borderId="15" xfId="367" applyFont="1" applyFill="1" applyBorder="1" applyAlignment="1">
      <alignment horizontal="center" vertical="center" wrapText="1"/>
    </xf>
    <xf numFmtId="0" fontId="61" fillId="30" borderId="15" xfId="367" applyFont="1" applyFill="1" applyBorder="1" applyAlignment="1">
      <alignment vertical="center" wrapText="1"/>
    </xf>
    <xf numFmtId="0" fontId="61" fillId="0" borderId="14" xfId="367" applyFont="1" applyBorder="1" applyAlignment="1">
      <alignment vertical="center" wrapText="1"/>
    </xf>
    <xf numFmtId="49" fontId="61" fillId="0" borderId="14" xfId="367" applyNumberFormat="1" applyFont="1" applyBorder="1" applyAlignment="1">
      <alignment horizontal="center" vertical="center" wrapText="1"/>
    </xf>
    <xf numFmtId="16" fontId="61" fillId="0" borderId="14" xfId="367" applyNumberFormat="1" applyFont="1" applyBorder="1" applyAlignment="1">
      <alignment horizontal="center" vertical="center" wrapText="1"/>
    </xf>
    <xf numFmtId="49" fontId="61" fillId="0" borderId="14" xfId="367" applyNumberFormat="1" applyFont="1" applyBorder="1" applyAlignment="1">
      <alignment vertical="center" wrapText="1"/>
    </xf>
    <xf numFmtId="0" fontId="61" fillId="30" borderId="16" xfId="367" applyFont="1" applyFill="1" applyBorder="1" applyAlignment="1">
      <alignment vertical="center" wrapText="1"/>
    </xf>
    <xf numFmtId="0" fontId="61" fillId="30" borderId="28" xfId="367" applyFont="1" applyFill="1" applyBorder="1" applyAlignment="1">
      <alignment vertical="center" wrapText="1"/>
    </xf>
    <xf numFmtId="0" fontId="61" fillId="0" borderId="15" xfId="367" applyFont="1" applyBorder="1" applyAlignment="1">
      <alignment horizontal="center" vertical="center" wrapText="1"/>
    </xf>
    <xf numFmtId="0" fontId="61" fillId="0" borderId="16" xfId="367" applyFont="1" applyBorder="1" applyAlignment="1">
      <alignment vertical="center" wrapText="1"/>
    </xf>
    <xf numFmtId="49" fontId="61" fillId="0" borderId="15" xfId="367" applyNumberFormat="1" applyFont="1" applyBorder="1" applyAlignment="1">
      <alignment horizontal="center" vertical="center" wrapText="1"/>
    </xf>
    <xf numFmtId="49" fontId="61" fillId="0" borderId="16" xfId="367" applyNumberFormat="1" applyFont="1" applyBorder="1" applyAlignment="1">
      <alignment vertical="center" wrapText="1"/>
    </xf>
    <xf numFmtId="173" fontId="58" fillId="32" borderId="14" xfId="367" applyNumberFormat="1" applyFont="1" applyFill="1" applyBorder="1" applyAlignment="1">
      <alignment horizontal="right" vertical="center" wrapText="1"/>
    </xf>
    <xf numFmtId="0" fontId="58" fillId="32" borderId="14" xfId="367" applyFont="1" applyFill="1" applyBorder="1" applyAlignment="1">
      <alignment horizontal="center" vertical="center"/>
    </xf>
    <xf numFmtId="0" fontId="61" fillId="32" borderId="14" xfId="367" applyFont="1" applyFill="1" applyBorder="1" applyAlignment="1">
      <alignment horizontal="center" vertical="center" wrapText="1"/>
    </xf>
    <xf numFmtId="49" fontId="58" fillId="26" borderId="14" xfId="367" applyNumberFormat="1" applyFont="1" applyFill="1" applyBorder="1" applyAlignment="1">
      <alignment horizontal="center" vertical="center"/>
    </xf>
    <xf numFmtId="0" fontId="61" fillId="26" borderId="14" xfId="367" applyFont="1" applyFill="1" applyBorder="1" applyAlignment="1">
      <alignment horizontal="right" vertical="center" wrapText="1"/>
    </xf>
    <xf numFmtId="2" fontId="61" fillId="26" borderId="14" xfId="367" applyNumberFormat="1" applyFont="1" applyFill="1" applyBorder="1" applyAlignment="1">
      <alignment horizontal="right" vertical="center" wrapText="1"/>
    </xf>
    <xf numFmtId="0" fontId="61" fillId="33" borderId="14" xfId="367" applyFont="1" applyFill="1" applyBorder="1" applyAlignment="1">
      <alignment horizontal="center" vertical="center" wrapText="1"/>
    </xf>
    <xf numFmtId="0" fontId="58" fillId="30" borderId="14" xfId="367" applyFont="1" applyFill="1" applyBorder="1" applyAlignment="1">
      <alignment horizontal="center" vertical="center"/>
    </xf>
    <xf numFmtId="0" fontId="58" fillId="30" borderId="14" xfId="367" applyFont="1" applyFill="1" applyBorder="1" applyAlignment="1">
      <alignment horizontal="right" vertical="center" wrapText="1"/>
    </xf>
    <xf numFmtId="0" fontId="58" fillId="30" borderId="14" xfId="367" applyFont="1" applyFill="1" applyBorder="1" applyAlignment="1">
      <alignment horizontal="center" vertical="center" wrapText="1"/>
    </xf>
    <xf numFmtId="0" fontId="61" fillId="0" borderId="14" xfId="367" applyFont="1" applyBorder="1" applyAlignment="1">
      <alignment horizontal="right" vertical="center" wrapText="1"/>
    </xf>
    <xf numFmtId="175" fontId="58" fillId="26" borderId="14" xfId="367" applyNumberFormat="1" applyFont="1" applyFill="1" applyBorder="1" applyAlignment="1">
      <alignment horizontal="right" vertical="center" wrapText="1"/>
    </xf>
    <xf numFmtId="175" fontId="58" fillId="0" borderId="14" xfId="367" applyNumberFormat="1" applyFont="1" applyBorder="1" applyAlignment="1">
      <alignment horizontal="right" vertical="center" wrapText="1"/>
    </xf>
    <xf numFmtId="3" fontId="58" fillId="0" borderId="14" xfId="367" applyNumberFormat="1" applyFont="1" applyBorder="1" applyAlignment="1">
      <alignment horizontal="right" vertical="center" wrapText="1"/>
    </xf>
    <xf numFmtId="2" fontId="58" fillId="0" borderId="14" xfId="367" applyNumberFormat="1" applyFont="1" applyBorder="1" applyAlignment="1">
      <alignment horizontal="center" vertical="center" wrapText="1"/>
    </xf>
    <xf numFmtId="0" fontId="58" fillId="0" borderId="14" xfId="367" applyFont="1" applyBorder="1" applyAlignment="1">
      <alignment horizontal="center" vertical="center"/>
    </xf>
    <xf numFmtId="175" fontId="61" fillId="0" borderId="14" xfId="367" applyNumberFormat="1" applyFont="1" applyBorder="1" applyAlignment="1">
      <alignment horizontal="right" vertical="center" wrapText="1"/>
    </xf>
    <xf numFmtId="3" fontId="61" fillId="0" borderId="14" xfId="367" applyNumberFormat="1" applyFont="1" applyBorder="1" applyAlignment="1">
      <alignment horizontal="right" vertical="center" wrapText="1"/>
    </xf>
    <xf numFmtId="2" fontId="61" fillId="0" borderId="14" xfId="367" applyNumberFormat="1" applyFont="1" applyBorder="1" applyAlignment="1">
      <alignment horizontal="center" vertical="center" wrapText="1"/>
    </xf>
    <xf numFmtId="3" fontId="61" fillId="26" borderId="14" xfId="367" applyNumberFormat="1" applyFont="1" applyFill="1" applyBorder="1" applyAlignment="1">
      <alignment horizontal="right" vertical="center" wrapText="1"/>
    </xf>
    <xf numFmtId="175" fontId="61" fillId="63" borderId="14" xfId="367" applyNumberFormat="1" applyFont="1" applyFill="1" applyBorder="1" applyAlignment="1">
      <alignment horizontal="right" vertical="center" wrapText="1"/>
    </xf>
    <xf numFmtId="2" fontId="61" fillId="26" borderId="14" xfId="367" applyNumberFormat="1" applyFont="1" applyFill="1" applyBorder="1" applyAlignment="1">
      <alignment horizontal="center" vertical="center" wrapText="1"/>
    </xf>
    <xf numFmtId="49" fontId="58" fillId="34" borderId="14" xfId="367" applyNumberFormat="1" applyFont="1" applyFill="1" applyBorder="1" applyAlignment="1">
      <alignment horizontal="center" vertical="center"/>
    </xf>
    <xf numFmtId="49" fontId="58" fillId="30" borderId="14" xfId="367" applyNumberFormat="1" applyFont="1" applyFill="1" applyBorder="1" applyAlignment="1">
      <alignment horizontal="center" vertical="center"/>
    </xf>
    <xf numFmtId="175" fontId="61" fillId="30" borderId="14" xfId="367" applyNumberFormat="1" applyFont="1" applyFill="1" applyBorder="1" applyAlignment="1">
      <alignment horizontal="right" vertical="center" wrapText="1"/>
    </xf>
    <xf numFmtId="3" fontId="61" fillId="30" borderId="14" xfId="367" applyNumberFormat="1" applyFont="1" applyFill="1" applyBorder="1" applyAlignment="1">
      <alignment horizontal="right" vertical="center" wrapText="1"/>
    </xf>
    <xf numFmtId="3" fontId="58" fillId="30" borderId="14" xfId="367" applyNumberFormat="1" applyFont="1" applyFill="1" applyBorder="1" applyAlignment="1">
      <alignment horizontal="right" vertical="center" wrapText="1"/>
    </xf>
    <xf numFmtId="175" fontId="58" fillId="30" borderId="14" xfId="367" applyNumberFormat="1" applyFont="1" applyFill="1" applyBorder="1" applyAlignment="1">
      <alignment horizontal="right" vertical="center" wrapText="1"/>
    </xf>
    <xf numFmtId="2" fontId="61" fillId="30" borderId="14" xfId="367" applyNumberFormat="1" applyFont="1" applyFill="1" applyBorder="1" applyAlignment="1">
      <alignment horizontal="center" vertical="center" wrapText="1"/>
    </xf>
    <xf numFmtId="2" fontId="58" fillId="30" borderId="14" xfId="367" applyNumberFormat="1" applyFont="1" applyFill="1" applyBorder="1" applyAlignment="1">
      <alignment horizontal="center" vertical="center" wrapText="1"/>
    </xf>
    <xf numFmtId="49" fontId="58" fillId="30" borderId="14" xfId="367" applyNumberFormat="1" applyFont="1" applyFill="1" applyBorder="1" applyAlignment="1">
      <alignment horizontal="center" vertical="center" wrapText="1"/>
    </xf>
    <xf numFmtId="0" fontId="61" fillId="30" borderId="14" xfId="367" applyFont="1" applyFill="1" applyBorder="1" applyAlignment="1">
      <alignment horizontal="center" vertical="center"/>
    </xf>
    <xf numFmtId="49" fontId="61" fillId="30" borderId="14" xfId="367" applyNumberFormat="1" applyFont="1" applyFill="1" applyBorder="1" applyAlignment="1">
      <alignment horizontal="center" vertical="center"/>
    </xf>
    <xf numFmtId="2" fontId="58" fillId="26" borderId="14" xfId="367" applyNumberFormat="1" applyFont="1" applyFill="1" applyBorder="1" applyAlignment="1">
      <alignment horizontal="right" vertical="center" wrapText="1"/>
    </xf>
    <xf numFmtId="2" fontId="58" fillId="0" borderId="14" xfId="367" applyNumberFormat="1" applyFont="1" applyBorder="1" applyAlignment="1">
      <alignment horizontal="right" vertical="center" wrapText="1"/>
    </xf>
    <xf numFmtId="2" fontId="61" fillId="0" borderId="14" xfId="367" applyNumberFormat="1" applyFont="1" applyBorder="1" applyAlignment="1">
      <alignment horizontal="right" vertical="center" wrapText="1"/>
    </xf>
    <xf numFmtId="2" fontId="61" fillId="30" borderId="14" xfId="367" applyNumberFormat="1" applyFont="1" applyFill="1" applyBorder="1" applyAlignment="1">
      <alignment horizontal="right" vertical="center" wrapText="1"/>
    </xf>
    <xf numFmtId="2" fontId="58" fillId="30" borderId="14" xfId="367" applyNumberFormat="1" applyFont="1" applyFill="1" applyBorder="1" applyAlignment="1">
      <alignment horizontal="right" vertical="center" wrapText="1"/>
    </xf>
    <xf numFmtId="0" fontId="61" fillId="0" borderId="14" xfId="164" applyFont="1" applyBorder="1" applyAlignment="1">
      <alignment horizontal="center" vertical="center" wrapText="1"/>
    </xf>
    <xf numFmtId="0" fontId="61" fillId="0" borderId="14" xfId="164" applyFont="1" applyBorder="1" applyAlignment="1">
      <alignment horizontal="center" vertical="center" textRotation="90" wrapText="1"/>
    </xf>
    <xf numFmtId="0" fontId="61" fillId="0" borderId="15" xfId="164" applyFont="1" applyBorder="1" applyAlignment="1">
      <alignment horizontal="center" vertical="center" textRotation="90" wrapText="1"/>
    </xf>
    <xf numFmtId="0" fontId="61" fillId="0" borderId="17" xfId="164" applyFont="1" applyBorder="1" applyAlignment="1">
      <alignment horizontal="center" vertical="center"/>
    </xf>
    <xf numFmtId="1" fontId="61" fillId="0" borderId="17" xfId="164" applyNumberFormat="1" applyFont="1" applyBorder="1" applyAlignment="1">
      <alignment horizontal="center" vertical="center"/>
    </xf>
    <xf numFmtId="2" fontId="61" fillId="0" borderId="17" xfId="164" applyNumberFormat="1" applyFont="1" applyBorder="1" applyAlignment="1">
      <alignment horizontal="center" vertical="center"/>
    </xf>
    <xf numFmtId="2" fontId="61" fillId="0" borderId="27" xfId="164" applyNumberFormat="1" applyFont="1" applyBorder="1" applyAlignment="1">
      <alignment horizontal="center" vertical="center"/>
    </xf>
    <xf numFmtId="0" fontId="58" fillId="0" borderId="14" xfId="367" applyFont="1" applyBorder="1" applyAlignment="1">
      <alignment horizontal="right" vertical="center" wrapText="1"/>
    </xf>
    <xf numFmtId="0" fontId="61" fillId="30" borderId="14" xfId="367" applyFont="1" applyFill="1" applyBorder="1" applyAlignment="1">
      <alignment horizontal="right" vertical="center" wrapText="1"/>
    </xf>
    <xf numFmtId="0" fontId="61" fillId="0" borderId="14" xfId="164" applyFont="1" applyBorder="1" applyAlignment="1">
      <alignment horizontal="center" vertical="center"/>
    </xf>
    <xf numFmtId="49" fontId="61" fillId="0" borderId="14" xfId="164" applyNumberFormat="1" applyFont="1" applyBorder="1" applyAlignment="1">
      <alignment horizontal="center" vertical="center"/>
    </xf>
    <xf numFmtId="49" fontId="61" fillId="30" borderId="14" xfId="164" applyNumberFormat="1" applyFont="1" applyFill="1" applyBorder="1" applyAlignment="1">
      <alignment horizontal="center" vertical="center"/>
    </xf>
    <xf numFmtId="0" fontId="58" fillId="26" borderId="14" xfId="367" applyFont="1" applyFill="1" applyBorder="1" applyAlignment="1">
      <alignment horizontal="right" vertical="center" wrapText="1"/>
    </xf>
    <xf numFmtId="0" fontId="58" fillId="30" borderId="14" xfId="367" applyFont="1" applyFill="1" applyBorder="1" applyAlignment="1">
      <alignment horizontal="left" vertical="center" wrapText="1"/>
    </xf>
    <xf numFmtId="49" fontId="58" fillId="30" borderId="14" xfId="367" applyNumberFormat="1" applyFont="1" applyFill="1" applyBorder="1" applyAlignment="1">
      <alignment horizontal="left" vertical="center" wrapText="1"/>
    </xf>
    <xf numFmtId="0" fontId="61" fillId="30" borderId="14" xfId="367" applyFont="1" applyFill="1" applyBorder="1" applyAlignment="1">
      <alignment horizontal="left" vertical="center" wrapText="1"/>
    </xf>
    <xf numFmtId="49" fontId="61" fillId="30" borderId="14" xfId="367" applyNumberFormat="1" applyFont="1" applyFill="1" applyBorder="1" applyAlignment="1">
      <alignment horizontal="left" vertical="center" wrapText="1"/>
    </xf>
    <xf numFmtId="2" fontId="61" fillId="30" borderId="14" xfId="367" applyNumberFormat="1" applyFont="1" applyFill="1" applyBorder="1" applyAlignment="1">
      <alignment horizontal="left" vertical="center" wrapText="1"/>
    </xf>
    <xf numFmtId="0" fontId="61" fillId="0" borderId="15" xfId="164" applyFont="1" applyBorder="1" applyAlignment="1">
      <alignment horizontal="center" vertical="center" wrapText="1"/>
    </xf>
    <xf numFmtId="49" fontId="61" fillId="0" borderId="15" xfId="164" applyNumberFormat="1" applyFont="1" applyBorder="1" applyAlignment="1">
      <alignment horizontal="center" vertical="center"/>
    </xf>
    <xf numFmtId="2" fontId="58" fillId="0" borderId="14" xfId="367" applyNumberFormat="1" applyFont="1" applyBorder="1" applyAlignment="1">
      <alignment horizontal="left" vertical="center" wrapText="1"/>
    </xf>
    <xf numFmtId="2" fontId="61" fillId="0" borderId="14" xfId="367" applyNumberFormat="1" applyFont="1" applyBorder="1" applyAlignment="1">
      <alignment horizontal="left" vertical="center" wrapText="1"/>
    </xf>
    <xf numFmtId="0" fontId="61" fillId="26" borderId="15" xfId="367" applyFont="1" applyFill="1" applyBorder="1" applyAlignment="1">
      <alignment horizontal="center" vertical="center" wrapText="1"/>
    </xf>
    <xf numFmtId="2" fontId="61" fillId="26" borderId="14" xfId="367" applyNumberFormat="1" applyFont="1" applyFill="1" applyBorder="1" applyAlignment="1">
      <alignment horizontal="left" vertical="center" wrapText="1"/>
    </xf>
    <xf numFmtId="0" fontId="61" fillId="0" borderId="29" xfId="156" applyFont="1" applyBorder="1" applyAlignment="1">
      <alignment horizontal="center" vertical="center" wrapText="1"/>
    </xf>
    <xf numFmtId="0" fontId="61" fillId="0" borderId="30" xfId="156" applyFont="1" applyBorder="1" applyAlignment="1">
      <alignment horizontal="center" vertical="center" wrapText="1"/>
    </xf>
    <xf numFmtId="0" fontId="61" fillId="0" borderId="23" xfId="156" applyFont="1" applyBorder="1" applyAlignment="1">
      <alignment horizontal="center" vertical="center"/>
    </xf>
    <xf numFmtId="0" fontId="61" fillId="26" borderId="14" xfId="156" applyFont="1" applyFill="1" applyBorder="1" applyAlignment="1">
      <alignment horizontal="center" vertical="center"/>
    </xf>
    <xf numFmtId="0" fontId="61" fillId="26" borderId="14" xfId="156" applyFont="1" applyFill="1" applyBorder="1" applyAlignment="1">
      <alignment horizontal="center" vertical="center" wrapText="1"/>
    </xf>
    <xf numFmtId="0" fontId="61" fillId="0" borderId="14" xfId="156" applyFont="1" applyBorder="1" applyAlignment="1">
      <alignment horizontal="center" vertical="center"/>
    </xf>
    <xf numFmtId="0" fontId="61" fillId="0" borderId="14" xfId="156" applyFont="1" applyBorder="1" applyAlignment="1">
      <alignment horizontal="center" vertical="center" wrapText="1"/>
    </xf>
    <xf numFmtId="0" fontId="61" fillId="30" borderId="14" xfId="156" applyFont="1" applyFill="1" applyBorder="1" applyAlignment="1">
      <alignment horizontal="center" vertical="center"/>
    </xf>
    <xf numFmtId="0" fontId="61" fillId="30" borderId="14" xfId="156" applyFont="1" applyFill="1" applyBorder="1" applyAlignment="1">
      <alignment horizontal="center" vertical="center" wrapText="1"/>
    </xf>
    <xf numFmtId="0" fontId="65" fillId="0" borderId="25" xfId="156" applyFont="1" applyBorder="1" applyAlignment="1">
      <alignment horizontal="center" vertical="center" wrapText="1"/>
    </xf>
    <xf numFmtId="0" fontId="65" fillId="0" borderId="23" xfId="156" applyFont="1" applyBorder="1" applyAlignment="1">
      <alignment horizontal="center" vertical="center" textRotation="90"/>
    </xf>
    <xf numFmtId="0" fontId="65" fillId="0" borderId="29" xfId="156" applyFont="1" applyBorder="1" applyAlignment="1">
      <alignment horizontal="center" vertical="center"/>
    </xf>
    <xf numFmtId="0" fontId="58" fillId="0" borderId="38" xfId="367" applyFont="1" applyBorder="1" applyAlignment="1">
      <alignment horizontal="center" vertical="center"/>
    </xf>
    <xf numFmtId="0" fontId="61" fillId="0" borderId="38" xfId="367" applyFont="1" applyBorder="1" applyAlignment="1">
      <alignment horizontal="center" vertical="center" wrapText="1"/>
    </xf>
    <xf numFmtId="0" fontId="65" fillId="0" borderId="38" xfId="156" applyFont="1" applyBorder="1" applyAlignment="1">
      <alignment vertical="center"/>
    </xf>
    <xf numFmtId="0" fontId="65" fillId="0" borderId="38" xfId="156" applyFont="1" applyBorder="1"/>
    <xf numFmtId="0" fontId="65" fillId="0" borderId="15" xfId="156" applyFont="1" applyBorder="1"/>
    <xf numFmtId="0" fontId="12" fillId="0" borderId="46" xfId="0" applyFont="1" applyBorder="1"/>
    <xf numFmtId="49" fontId="58" fillId="26" borderId="38" xfId="367" applyNumberFormat="1" applyFont="1" applyFill="1" applyBorder="1" applyAlignment="1">
      <alignment horizontal="center" vertical="center"/>
    </xf>
    <xf numFmtId="0" fontId="61" fillId="26" borderId="38" xfId="367" applyFont="1" applyFill="1" applyBorder="1" applyAlignment="1">
      <alignment horizontal="center" vertical="center" wrapText="1"/>
    </xf>
    <xf numFmtId="0" fontId="61" fillId="0" borderId="38" xfId="156" applyFont="1" applyBorder="1" applyAlignment="1">
      <alignment horizontal="center" vertical="center"/>
    </xf>
    <xf numFmtId="0" fontId="61" fillId="0" borderId="32" xfId="156" applyFont="1" applyBorder="1" applyAlignment="1">
      <alignment horizontal="center" vertical="center"/>
    </xf>
    <xf numFmtId="0" fontId="61" fillId="0" borderId="38" xfId="367" applyFont="1" applyBorder="1" applyAlignment="1">
      <alignment horizontal="center" vertical="center"/>
    </xf>
    <xf numFmtId="49" fontId="58" fillId="0" borderId="38" xfId="367" applyNumberFormat="1" applyFont="1" applyBorder="1" applyAlignment="1">
      <alignment horizontal="center" vertical="center"/>
    </xf>
    <xf numFmtId="0" fontId="61" fillId="0" borderId="23" xfId="156" applyFont="1" applyBorder="1" applyAlignment="1">
      <alignment horizontal="center" vertical="center" textRotation="90"/>
    </xf>
    <xf numFmtId="0" fontId="61" fillId="0" borderId="23" xfId="367" applyFont="1" applyBorder="1" applyAlignment="1">
      <alignment horizontal="center" vertical="center"/>
    </xf>
    <xf numFmtId="0" fontId="58" fillId="26" borderId="14" xfId="367" applyFont="1" applyFill="1" applyBorder="1" applyAlignment="1">
      <alignment horizontal="center" vertical="center"/>
    </xf>
    <xf numFmtId="0" fontId="54" fillId="0" borderId="24" xfId="156" applyFont="1" applyBorder="1" applyAlignment="1">
      <alignment horizontal="center" vertical="center"/>
    </xf>
    <xf numFmtId="0" fontId="54" fillId="0" borderId="15" xfId="156" applyFont="1" applyBorder="1" applyAlignment="1">
      <alignment horizontal="center" vertical="center"/>
    </xf>
    <xf numFmtId="0" fontId="54" fillId="0" borderId="48" xfId="156" applyFont="1" applyBorder="1" applyAlignment="1">
      <alignment horizontal="center" vertical="center" wrapText="1"/>
    </xf>
    <xf numFmtId="0" fontId="54" fillId="0" borderId="46" xfId="156" applyFont="1" applyBorder="1" applyAlignment="1">
      <alignment horizontal="center" vertical="center" wrapText="1"/>
    </xf>
    <xf numFmtId="0" fontId="54" fillId="0" borderId="46" xfId="156" applyFont="1" applyBorder="1" applyAlignment="1">
      <alignment horizontal="center" vertical="center"/>
    </xf>
    <xf numFmtId="2" fontId="54" fillId="26" borderId="15" xfId="367" applyNumberFormat="1" applyFont="1" applyFill="1" applyBorder="1" applyAlignment="1">
      <alignment horizontal="center" vertical="center" wrapText="1"/>
    </xf>
    <xf numFmtId="2" fontId="61" fillId="30" borderId="15" xfId="0" applyNumberFormat="1" applyFont="1" applyFill="1" applyBorder="1" applyAlignment="1">
      <alignment horizontal="center" vertical="center"/>
    </xf>
    <xf numFmtId="2" fontId="61" fillId="26" borderId="15" xfId="0" applyNumberFormat="1" applyFont="1" applyFill="1" applyBorder="1" applyAlignment="1">
      <alignment horizontal="center" vertical="center"/>
    </xf>
    <xf numFmtId="2" fontId="61" fillId="0" borderId="15" xfId="0" applyNumberFormat="1" applyFont="1" applyBorder="1" applyAlignment="1">
      <alignment horizontal="center" vertical="center"/>
    </xf>
    <xf numFmtId="2" fontId="54" fillId="26" borderId="46" xfId="367" applyNumberFormat="1" applyFont="1" applyFill="1" applyBorder="1" applyAlignment="1">
      <alignment horizontal="center" vertical="center" wrapText="1"/>
    </xf>
    <xf numFmtId="2" fontId="61" fillId="30" borderId="46" xfId="0" applyNumberFormat="1" applyFont="1" applyFill="1" applyBorder="1" applyAlignment="1">
      <alignment horizontal="center" vertical="center"/>
    </xf>
    <xf numFmtId="2" fontId="61" fillId="26" borderId="46" xfId="0" applyNumberFormat="1" applyFont="1" applyFill="1" applyBorder="1" applyAlignment="1">
      <alignment horizontal="center" vertical="center"/>
    </xf>
    <xf numFmtId="2" fontId="61" fillId="0" borderId="46" xfId="0" applyNumberFormat="1" applyFont="1" applyBorder="1" applyAlignment="1">
      <alignment horizontal="center" vertical="center"/>
    </xf>
    <xf numFmtId="0" fontId="54" fillId="0" borderId="49" xfId="367" applyFont="1" applyBorder="1" applyAlignment="1">
      <alignment horizontal="center" vertical="center" wrapText="1"/>
    </xf>
    <xf numFmtId="49" fontId="54" fillId="0" borderId="42" xfId="156" applyNumberFormat="1" applyFont="1" applyBorder="1" applyAlignment="1">
      <alignment horizontal="center" vertical="center"/>
    </xf>
    <xf numFmtId="0" fontId="61" fillId="0" borderId="42" xfId="156" applyFont="1" applyBorder="1" applyAlignment="1">
      <alignment horizontal="center" vertical="center" textRotation="90" wrapText="1"/>
    </xf>
    <xf numFmtId="0" fontId="54" fillId="0" borderId="47" xfId="156" applyFont="1" applyBorder="1" applyAlignment="1">
      <alignment horizontal="right" wrapText="1"/>
    </xf>
    <xf numFmtId="0" fontId="54" fillId="0" borderId="25" xfId="156" applyFont="1" applyBorder="1" applyAlignment="1">
      <alignment horizontal="right" wrapText="1"/>
    </xf>
    <xf numFmtId="173" fontId="68" fillId="0" borderId="19" xfId="367" applyNumberFormat="1" applyFont="1" applyBorder="1" applyAlignment="1">
      <alignment horizontal="left" wrapText="1"/>
    </xf>
    <xf numFmtId="0" fontId="56" fillId="0" borderId="21" xfId="367" applyFont="1" applyBorder="1" applyAlignment="1">
      <alignment horizontal="left" wrapText="1"/>
    </xf>
    <xf numFmtId="0" fontId="57" fillId="0" borderId="19" xfId="367" applyFont="1" applyBorder="1" applyAlignment="1">
      <alignment horizontal="left" wrapText="1"/>
    </xf>
    <xf numFmtId="49" fontId="54" fillId="0" borderId="0" xfId="367" applyNumberFormat="1" applyFont="1" applyAlignment="1">
      <alignment horizontal="left" vertical="center" wrapText="1"/>
    </xf>
    <xf numFmtId="2" fontId="70" fillId="0" borderId="0" xfId="0" applyNumberFormat="1" applyFont="1" applyAlignment="1">
      <alignment horizontal="left" vertical="center"/>
    </xf>
    <xf numFmtId="0" fontId="104" fillId="0" borderId="0" xfId="0" applyFont="1"/>
    <xf numFmtId="0" fontId="105" fillId="0" borderId="0" xfId="0" applyFont="1"/>
    <xf numFmtId="0" fontId="104" fillId="0" borderId="0" xfId="0" applyFont="1" applyAlignment="1">
      <alignment horizontal="right" vertical="center"/>
    </xf>
    <xf numFmtId="0" fontId="106" fillId="0" borderId="0" xfId="0" applyFont="1"/>
    <xf numFmtId="0" fontId="104" fillId="0" borderId="0" xfId="0" applyFont="1" applyAlignment="1">
      <alignment horizontal="right"/>
    </xf>
    <xf numFmtId="0" fontId="108" fillId="0" borderId="0" xfId="0" applyFont="1"/>
    <xf numFmtId="0" fontId="109" fillId="0" borderId="0" xfId="0" applyFont="1"/>
    <xf numFmtId="0" fontId="108" fillId="0" borderId="0" xfId="0" applyFont="1" applyAlignment="1">
      <alignment horizontal="center"/>
    </xf>
    <xf numFmtId="0" fontId="110" fillId="0" borderId="0" xfId="367" applyFont="1" applyAlignment="1">
      <alignment vertical="center"/>
    </xf>
    <xf numFmtId="0" fontId="111" fillId="0" borderId="0" xfId="367" applyFont="1"/>
    <xf numFmtId="0" fontId="112" fillId="0" borderId="0" xfId="367" applyFont="1" applyAlignment="1">
      <alignment vertical="center"/>
    </xf>
    <xf numFmtId="0" fontId="111" fillId="0" borderId="0" xfId="367" applyFont="1" applyAlignment="1">
      <alignment horizontal="center" vertical="center"/>
    </xf>
    <xf numFmtId="0" fontId="113" fillId="0" borderId="0" xfId="367" applyFont="1" applyAlignment="1">
      <alignment vertical="center"/>
    </xf>
    <xf numFmtId="0" fontId="113" fillId="0" borderId="0" xfId="367" applyFont="1" applyAlignment="1">
      <alignment horizontal="center" vertical="center"/>
    </xf>
    <xf numFmtId="0" fontId="114" fillId="0" borderId="0" xfId="367" applyFont="1"/>
    <xf numFmtId="0" fontId="115" fillId="0" borderId="0" xfId="367" applyFont="1"/>
    <xf numFmtId="0" fontId="109" fillId="0" borderId="0" xfId="367" applyFont="1"/>
    <xf numFmtId="0" fontId="105" fillId="0" borderId="14" xfId="164" applyFont="1" applyBorder="1" applyAlignment="1">
      <alignment horizontal="center" vertical="center" wrapText="1"/>
    </xf>
    <xf numFmtId="0" fontId="105" fillId="0" borderId="14" xfId="0" applyFont="1" applyBorder="1" applyAlignment="1">
      <alignment horizontal="center" vertical="center" textRotation="90" wrapText="1"/>
    </xf>
    <xf numFmtId="0" fontId="105" fillId="0" borderId="14" xfId="164" applyFont="1" applyBorder="1" applyAlignment="1">
      <alignment horizontal="center" vertical="center" textRotation="90" wrapText="1"/>
    </xf>
    <xf numFmtId="0" fontId="105" fillId="0" borderId="15" xfId="164" applyFont="1" applyBorder="1" applyAlignment="1">
      <alignment horizontal="center" vertical="center" textRotation="90" wrapText="1"/>
    </xf>
    <xf numFmtId="0" fontId="105" fillId="0" borderId="14" xfId="164" applyFont="1" applyBorder="1" applyAlignment="1">
      <alignment horizontal="center" vertical="center"/>
    </xf>
    <xf numFmtId="49" fontId="105" fillId="0" borderId="14" xfId="164" applyNumberFormat="1" applyFont="1" applyBorder="1" applyAlignment="1">
      <alignment horizontal="center" vertical="center"/>
    </xf>
    <xf numFmtId="0" fontId="116" fillId="26" borderId="14" xfId="367" applyFont="1" applyFill="1" applyBorder="1" applyAlignment="1">
      <alignment horizontal="center" vertical="center" wrapText="1"/>
    </xf>
    <xf numFmtId="0" fontId="116" fillId="26" borderId="14" xfId="367" applyFont="1" applyFill="1" applyBorder="1" applyAlignment="1">
      <alignment horizontal="left" vertical="center" wrapText="1"/>
    </xf>
    <xf numFmtId="2" fontId="116" fillId="26" borderId="14" xfId="367" applyNumberFormat="1" applyFont="1" applyFill="1" applyBorder="1" applyAlignment="1">
      <alignment horizontal="right" vertical="center" wrapText="1"/>
    </xf>
    <xf numFmtId="175" fontId="116" fillId="26" borderId="14" xfId="367" applyNumberFormat="1" applyFont="1" applyFill="1" applyBorder="1" applyAlignment="1">
      <alignment horizontal="right" vertical="center" wrapText="1"/>
    </xf>
    <xf numFmtId="2" fontId="116" fillId="26" borderId="14" xfId="367" applyNumberFormat="1" applyFont="1" applyFill="1" applyBorder="1" applyAlignment="1">
      <alignment horizontal="center" vertical="center" wrapText="1"/>
    </xf>
    <xf numFmtId="2" fontId="116" fillId="0" borderId="26" xfId="367" applyNumberFormat="1" applyFont="1" applyBorder="1" applyAlignment="1">
      <alignment horizontal="center" vertical="center" wrapText="1"/>
    </xf>
    <xf numFmtId="0" fontId="116" fillId="0" borderId="14" xfId="367" applyFont="1" applyBorder="1" applyAlignment="1">
      <alignment horizontal="center" vertical="center" wrapText="1"/>
    </xf>
    <xf numFmtId="0" fontId="116" fillId="0" borderId="14" xfId="367" applyFont="1" applyBorder="1" applyAlignment="1">
      <alignment horizontal="left" vertical="center" wrapText="1"/>
    </xf>
    <xf numFmtId="2" fontId="116" fillId="0" borderId="14" xfId="367" applyNumberFormat="1" applyFont="1" applyBorder="1" applyAlignment="1">
      <alignment horizontal="right" vertical="center" wrapText="1"/>
    </xf>
    <xf numFmtId="175" fontId="116" fillId="0" borderId="14" xfId="367" applyNumberFormat="1" applyFont="1" applyBorder="1" applyAlignment="1">
      <alignment horizontal="right" vertical="center" wrapText="1"/>
    </xf>
    <xf numFmtId="175" fontId="116" fillId="0" borderId="15" xfId="367" applyNumberFormat="1" applyFont="1" applyBorder="1" applyAlignment="1">
      <alignment horizontal="right" vertical="center" wrapText="1"/>
    </xf>
    <xf numFmtId="2" fontId="116" fillId="0" borderId="14" xfId="367" applyNumberFormat="1" applyFont="1" applyBorder="1" applyAlignment="1">
      <alignment horizontal="center" vertical="center" wrapText="1"/>
    </xf>
    <xf numFmtId="0" fontId="116" fillId="0" borderId="14" xfId="367" applyFont="1" applyBorder="1" applyAlignment="1">
      <alignment horizontal="center" vertical="center"/>
    </xf>
    <xf numFmtId="0" fontId="116" fillId="0" borderId="14" xfId="156" applyFont="1" applyBorder="1" applyAlignment="1">
      <alignment horizontal="left" vertical="center" wrapText="1"/>
    </xf>
    <xf numFmtId="0" fontId="116" fillId="30" borderId="14" xfId="156" applyFont="1" applyFill="1" applyBorder="1" applyAlignment="1">
      <alignment horizontal="left" vertical="center" wrapText="1"/>
    </xf>
    <xf numFmtId="2" fontId="117" fillId="0" borderId="14" xfId="367" applyNumberFormat="1" applyFont="1" applyBorder="1" applyAlignment="1">
      <alignment horizontal="right" vertical="center" wrapText="1"/>
    </xf>
    <xf numFmtId="175" fontId="117" fillId="0" borderId="14" xfId="367" applyNumberFormat="1" applyFont="1" applyBorder="1" applyAlignment="1">
      <alignment horizontal="right" vertical="center" wrapText="1"/>
    </xf>
    <xf numFmtId="175" fontId="117" fillId="0" borderId="15" xfId="367" applyNumberFormat="1" applyFont="1" applyBorder="1" applyAlignment="1">
      <alignment horizontal="right" vertical="center" wrapText="1"/>
    </xf>
    <xf numFmtId="2" fontId="117" fillId="0" borderId="14" xfId="367" applyNumberFormat="1" applyFont="1" applyBorder="1" applyAlignment="1">
      <alignment horizontal="center" vertical="center" wrapText="1"/>
    </xf>
    <xf numFmtId="49" fontId="116" fillId="26" borderId="14" xfId="367" applyNumberFormat="1" applyFont="1" applyFill="1" applyBorder="1" applyAlignment="1">
      <alignment horizontal="center" vertical="center"/>
    </xf>
    <xf numFmtId="0" fontId="116" fillId="26" borderId="14" xfId="156" applyFont="1" applyFill="1" applyBorder="1" applyAlignment="1">
      <alignment horizontal="left" vertical="center" wrapText="1"/>
    </xf>
    <xf numFmtId="2" fontId="117" fillId="26" borderId="14" xfId="367" applyNumberFormat="1" applyFont="1" applyFill="1" applyBorder="1" applyAlignment="1">
      <alignment horizontal="right" vertical="center" wrapText="1"/>
    </xf>
    <xf numFmtId="175" fontId="117" fillId="26" borderId="14" xfId="367" applyNumberFormat="1" applyFont="1" applyFill="1" applyBorder="1" applyAlignment="1">
      <alignment horizontal="right" vertical="center" wrapText="1"/>
    </xf>
    <xf numFmtId="2" fontId="117" fillId="26" borderId="14" xfId="367" applyNumberFormat="1" applyFont="1" applyFill="1" applyBorder="1" applyAlignment="1">
      <alignment horizontal="center" vertical="center" wrapText="1"/>
    </xf>
    <xf numFmtId="175" fontId="117" fillId="0" borderId="14" xfId="0" applyNumberFormat="1" applyFont="1" applyBorder="1" applyAlignment="1">
      <alignment horizontal="right" vertical="center" wrapText="1"/>
    </xf>
    <xf numFmtId="0" fontId="117" fillId="0" borderId="14" xfId="367" applyFont="1" applyBorder="1" applyAlignment="1">
      <alignment horizontal="center" vertical="center"/>
    </xf>
    <xf numFmtId="0" fontId="117" fillId="30" borderId="14" xfId="0" applyFont="1" applyFill="1" applyBorder="1" applyAlignment="1">
      <alignment horizontal="right" vertical="center"/>
    </xf>
    <xf numFmtId="175" fontId="117" fillId="30" borderId="14" xfId="0" applyNumberFormat="1" applyFont="1" applyFill="1" applyBorder="1" applyAlignment="1">
      <alignment horizontal="right" vertical="center" wrapText="1"/>
    </xf>
    <xf numFmtId="175" fontId="117" fillId="30" borderId="14" xfId="367" applyNumberFormat="1" applyFont="1" applyFill="1" applyBorder="1" applyAlignment="1">
      <alignment horizontal="right" vertical="center" wrapText="1"/>
    </xf>
    <xf numFmtId="0" fontId="117" fillId="32" borderId="14" xfId="367" applyFont="1" applyFill="1" applyBorder="1" applyAlignment="1">
      <alignment horizontal="center" vertical="center" wrapText="1"/>
    </xf>
    <xf numFmtId="49" fontId="116" fillId="0" borderId="14" xfId="367" applyNumberFormat="1" applyFont="1" applyBorder="1" applyAlignment="1">
      <alignment horizontal="center" vertical="center"/>
    </xf>
    <xf numFmtId="175" fontId="117" fillId="64" borderId="14" xfId="367" applyNumberFormat="1" applyFont="1" applyFill="1" applyBorder="1" applyAlignment="1">
      <alignment horizontal="right" vertical="center" wrapText="1"/>
    </xf>
    <xf numFmtId="49" fontId="116" fillId="30" borderId="14" xfId="367" applyNumberFormat="1" applyFont="1" applyFill="1" applyBorder="1" applyAlignment="1">
      <alignment horizontal="center" vertical="center"/>
    </xf>
    <xf numFmtId="2" fontId="117" fillId="30" borderId="14" xfId="367" applyNumberFormat="1" applyFont="1" applyFill="1" applyBorder="1" applyAlignment="1">
      <alignment horizontal="right" vertical="center" wrapText="1"/>
    </xf>
    <xf numFmtId="2" fontId="117" fillId="30" borderId="14" xfId="367" applyNumberFormat="1" applyFont="1" applyFill="1" applyBorder="1" applyAlignment="1">
      <alignment horizontal="center" vertical="center" wrapText="1"/>
    </xf>
    <xf numFmtId="2" fontId="116" fillId="30" borderId="14" xfId="367" applyNumberFormat="1" applyFont="1" applyFill="1" applyBorder="1" applyAlignment="1">
      <alignment horizontal="right" vertical="center" wrapText="1"/>
    </xf>
    <xf numFmtId="175" fontId="116" fillId="30" borderId="14" xfId="367" applyNumberFormat="1" applyFont="1" applyFill="1" applyBorder="1" applyAlignment="1">
      <alignment horizontal="right" vertical="center" wrapText="1"/>
    </xf>
    <xf numFmtId="0" fontId="106" fillId="30" borderId="0" xfId="0" applyFont="1" applyFill="1"/>
    <xf numFmtId="2" fontId="116" fillId="30" borderId="14" xfId="367" applyNumberFormat="1" applyFont="1" applyFill="1" applyBorder="1" applyAlignment="1">
      <alignment horizontal="center" vertical="center" wrapText="1"/>
    </xf>
    <xf numFmtId="49" fontId="117" fillId="32" borderId="14" xfId="367" applyNumberFormat="1" applyFont="1" applyFill="1" applyBorder="1" applyAlignment="1">
      <alignment horizontal="center" vertical="center"/>
    </xf>
    <xf numFmtId="0" fontId="116" fillId="30" borderId="14" xfId="367" applyFont="1" applyFill="1" applyBorder="1" applyAlignment="1">
      <alignment horizontal="center" vertical="center"/>
    </xf>
    <xf numFmtId="175" fontId="117" fillId="30" borderId="14" xfId="0" applyNumberFormat="1" applyFont="1" applyFill="1" applyBorder="1" applyAlignment="1">
      <alignment horizontal="right" vertical="center"/>
    </xf>
    <xf numFmtId="175" fontId="117" fillId="0" borderId="14" xfId="0" applyNumberFormat="1" applyFont="1" applyBorder="1" applyAlignment="1">
      <alignment horizontal="right" vertical="center"/>
    </xf>
    <xf numFmtId="175" fontId="117" fillId="26" borderId="14" xfId="0" applyNumberFormat="1" applyFont="1" applyFill="1" applyBorder="1" applyAlignment="1">
      <alignment horizontal="right" vertical="center"/>
    </xf>
    <xf numFmtId="0" fontId="106" fillId="26" borderId="0" xfId="0" applyFont="1" applyFill="1"/>
    <xf numFmtId="2" fontId="117" fillId="63" borderId="14" xfId="367" applyNumberFormat="1" applyFont="1" applyFill="1" applyBorder="1" applyAlignment="1">
      <alignment horizontal="center" vertical="center" wrapText="1"/>
    </xf>
    <xf numFmtId="2" fontId="106" fillId="30" borderId="0" xfId="0" applyNumberFormat="1" applyFont="1" applyFill="1"/>
    <xf numFmtId="49" fontId="116" fillId="33" borderId="14" xfId="367" applyNumberFormat="1" applyFont="1" applyFill="1" applyBorder="1" applyAlignment="1">
      <alignment horizontal="center" vertical="center"/>
    </xf>
    <xf numFmtId="0" fontId="117" fillId="34" borderId="14" xfId="156" applyFont="1" applyFill="1" applyBorder="1" applyAlignment="1">
      <alignment horizontal="left" vertical="center" wrapText="1"/>
    </xf>
    <xf numFmtId="175" fontId="117" fillId="34" borderId="14" xfId="0" applyNumberFormat="1" applyFont="1" applyFill="1" applyBorder="1" applyAlignment="1">
      <alignment horizontal="right" vertical="center" wrapText="1"/>
    </xf>
    <xf numFmtId="0" fontId="117" fillId="33" borderId="14" xfId="156" applyFont="1" applyFill="1" applyBorder="1" applyAlignment="1">
      <alignment horizontal="left" vertical="center" wrapText="1"/>
    </xf>
    <xf numFmtId="3" fontId="58" fillId="26" borderId="14" xfId="367" applyNumberFormat="1" applyFont="1" applyFill="1" applyBorder="1" applyAlignment="1">
      <alignment horizontal="right" vertical="center" wrapText="1"/>
    </xf>
    <xf numFmtId="173" fontId="58" fillId="26" borderId="14" xfId="367" applyNumberFormat="1" applyFont="1" applyFill="1" applyBorder="1" applyAlignment="1">
      <alignment horizontal="right" vertical="center" wrapText="1"/>
    </xf>
    <xf numFmtId="175" fontId="58" fillId="63" borderId="14" xfId="367" applyNumberFormat="1" applyFont="1" applyFill="1" applyBorder="1" applyAlignment="1">
      <alignment horizontal="right" vertical="center" wrapText="1"/>
    </xf>
    <xf numFmtId="2" fontId="58" fillId="26" borderId="32" xfId="367" applyNumberFormat="1" applyFont="1" applyFill="1" applyBorder="1" applyAlignment="1">
      <alignment horizontal="right" vertical="center" wrapText="1"/>
    </xf>
    <xf numFmtId="173" fontId="59" fillId="0" borderId="19" xfId="367" applyNumberFormat="1" applyFont="1" applyBorder="1" applyAlignment="1">
      <alignment horizontal="right" wrapText="1"/>
    </xf>
    <xf numFmtId="0" fontId="59" fillId="0" borderId="19" xfId="367" applyFont="1" applyBorder="1" applyAlignment="1">
      <alignment horizontal="right" wrapText="1"/>
    </xf>
    <xf numFmtId="0" fontId="59" fillId="26" borderId="19" xfId="367" applyFont="1" applyFill="1" applyBorder="1" applyAlignment="1">
      <alignment horizontal="right" wrapText="1"/>
    </xf>
    <xf numFmtId="49" fontId="61" fillId="30" borderId="14" xfId="0" applyNumberFormat="1" applyFont="1" applyFill="1" applyBorder="1" applyAlignment="1">
      <alignment horizontal="right" vertical="center" wrapText="1"/>
    </xf>
    <xf numFmtId="49" fontId="61" fillId="0" borderId="14" xfId="0" applyNumberFormat="1" applyFont="1" applyBorder="1" applyAlignment="1">
      <alignment horizontal="right" vertical="center" wrapText="1"/>
    </xf>
    <xf numFmtId="0" fontId="61" fillId="30" borderId="14" xfId="0" applyFont="1" applyFill="1" applyBorder="1" applyAlignment="1">
      <alignment horizontal="center" vertical="center" wrapText="1"/>
    </xf>
    <xf numFmtId="175" fontId="61" fillId="65" borderId="14" xfId="0" applyNumberFormat="1" applyFont="1" applyFill="1" applyBorder="1" applyAlignment="1">
      <alignment horizontal="right" vertical="center"/>
    </xf>
    <xf numFmtId="0" fontId="61" fillId="33" borderId="14" xfId="0" applyFont="1" applyFill="1" applyBorder="1" applyAlignment="1">
      <alignment horizontal="left" vertical="center" wrapText="1"/>
    </xf>
    <xf numFmtId="0" fontId="61" fillId="33" borderId="14" xfId="0" applyFont="1" applyFill="1" applyBorder="1" applyAlignment="1">
      <alignment horizontal="right" vertical="center" wrapText="1"/>
    </xf>
    <xf numFmtId="0" fontId="61" fillId="30" borderId="14" xfId="0" applyFont="1" applyFill="1" applyBorder="1" applyAlignment="1">
      <alignment horizontal="left" vertical="center" wrapText="1"/>
    </xf>
    <xf numFmtId="0" fontId="61" fillId="30" borderId="14" xfId="0" applyFont="1" applyFill="1" applyBorder="1" applyAlignment="1">
      <alignment horizontal="right" vertical="center" wrapText="1"/>
    </xf>
    <xf numFmtId="0" fontId="61" fillId="0" borderId="14" xfId="0" applyFont="1" applyBorder="1" applyAlignment="1">
      <alignment horizontal="left" vertical="center" wrapText="1"/>
    </xf>
    <xf numFmtId="0" fontId="61" fillId="30" borderId="14" xfId="156" applyFont="1" applyFill="1" applyBorder="1" applyAlignment="1">
      <alignment horizontal="right" vertical="center" wrapText="1"/>
    </xf>
    <xf numFmtId="0" fontId="117" fillId="34" borderId="14" xfId="156" applyFont="1" applyFill="1" applyBorder="1" applyAlignment="1">
      <alignment horizontal="right" vertical="center" wrapText="1"/>
    </xf>
    <xf numFmtId="0" fontId="61" fillId="30" borderId="14" xfId="367" applyFont="1" applyFill="1" applyBorder="1" applyAlignment="1">
      <alignment horizontal="center" vertical="center" wrapText="1"/>
    </xf>
    <xf numFmtId="0" fontId="61" fillId="30" borderId="14" xfId="0" applyFont="1" applyFill="1" applyBorder="1" applyAlignment="1">
      <alignment horizontal="center" vertical="center" wrapText="1"/>
    </xf>
    <xf numFmtId="0" fontId="61" fillId="66" borderId="14" xfId="367" applyFont="1" applyFill="1" applyBorder="1" applyAlignment="1">
      <alignment horizontal="center" vertical="center" wrapText="1"/>
    </xf>
    <xf numFmtId="0" fontId="61" fillId="32" borderId="14" xfId="156" applyFont="1" applyFill="1" applyBorder="1" applyAlignment="1">
      <alignment horizontal="right" vertical="center" wrapText="1"/>
    </xf>
    <xf numFmtId="0" fontId="37" fillId="0" borderId="0" xfId="156" applyFont="1" applyAlignment="1">
      <alignment horizontal="center"/>
    </xf>
    <xf numFmtId="0" fontId="73" fillId="0" borderId="0" xfId="156" applyFont="1" applyAlignment="1">
      <alignment horizontal="center"/>
    </xf>
    <xf numFmtId="0" fontId="61" fillId="33" borderId="14" xfId="156" applyFont="1" applyFill="1" applyBorder="1" applyAlignment="1">
      <alignment horizontal="left" vertical="center" wrapText="1"/>
    </xf>
    <xf numFmtId="0" fontId="61" fillId="32" borderId="23" xfId="156" applyFont="1" applyFill="1" applyBorder="1" applyAlignment="1">
      <alignment horizontal="center" vertical="center"/>
    </xf>
    <xf numFmtId="0" fontId="51" fillId="32" borderId="0" xfId="156" applyFont="1" applyFill="1" applyAlignment="1">
      <alignment horizontal="center" vertical="top"/>
    </xf>
    <xf numFmtId="0" fontId="69" fillId="32" borderId="0" xfId="156" applyFont="1" applyFill="1" applyAlignment="1">
      <alignment horizontal="center"/>
    </xf>
    <xf numFmtId="0" fontId="117" fillId="32" borderId="14" xfId="156" applyFont="1" applyFill="1" applyBorder="1" applyAlignment="1">
      <alignment horizontal="right" vertical="center" wrapText="1"/>
    </xf>
    <xf numFmtId="0" fontId="117" fillId="32" borderId="14" xfId="156" applyFont="1" applyFill="1" applyBorder="1" applyAlignment="1">
      <alignment horizontal="left" vertical="center" wrapText="1"/>
    </xf>
    <xf numFmtId="0" fontId="49" fillId="32" borderId="0" xfId="156" applyFont="1" applyFill="1" applyAlignment="1">
      <alignment vertical="center"/>
    </xf>
    <xf numFmtId="0" fontId="61" fillId="32" borderId="14" xfId="156" applyFont="1" applyFill="1" applyBorder="1" applyAlignment="1">
      <alignment horizontal="center" vertical="center"/>
    </xf>
    <xf numFmtId="0" fontId="61" fillId="32" borderId="30" xfId="156" applyFont="1" applyFill="1" applyBorder="1" applyAlignment="1">
      <alignment horizontal="center" vertical="center" wrapText="1"/>
    </xf>
    <xf numFmtId="0" fontId="56" fillId="0" borderId="19" xfId="367" applyFont="1" applyBorder="1" applyAlignment="1">
      <alignment horizontal="left" wrapText="1"/>
    </xf>
    <xf numFmtId="0" fontId="56" fillId="30" borderId="19" xfId="367" applyFont="1" applyFill="1" applyBorder="1" applyAlignment="1">
      <alignment horizontal="left" wrapText="1"/>
    </xf>
    <xf numFmtId="0" fontId="56" fillId="30" borderId="16" xfId="367" applyFont="1" applyFill="1" applyBorder="1" applyAlignment="1">
      <alignment horizontal="left" wrapText="1"/>
    </xf>
    <xf numFmtId="173" fontId="61" fillId="30" borderId="38" xfId="0" applyNumberFormat="1" applyFont="1" applyFill="1" applyBorder="1" applyAlignment="1">
      <alignment horizontal="right" vertical="center" wrapText="1"/>
    </xf>
    <xf numFmtId="0" fontId="36" fillId="30" borderId="0" xfId="0" applyFont="1" applyFill="1"/>
    <xf numFmtId="2" fontId="61" fillId="30" borderId="16" xfId="0" applyNumberFormat="1" applyFont="1" applyFill="1" applyBorder="1" applyAlignment="1">
      <alignment horizontal="left" vertical="center"/>
    </xf>
    <xf numFmtId="2" fontId="61" fillId="30" borderId="41" xfId="0" applyNumberFormat="1" applyFont="1" applyFill="1" applyBorder="1" applyAlignment="1">
      <alignment horizontal="left" vertical="center"/>
    </xf>
    <xf numFmtId="0" fontId="40" fillId="32" borderId="0" xfId="156" applyFont="1" applyFill="1" applyAlignment="1">
      <alignment vertical="center"/>
    </xf>
    <xf numFmtId="0" fontId="61" fillId="30" borderId="15" xfId="367" applyFont="1" applyFill="1" applyBorder="1" applyAlignment="1">
      <alignment horizontal="center" vertical="center" wrapText="1"/>
    </xf>
    <xf numFmtId="2" fontId="61" fillId="30" borderId="15" xfId="0" applyNumberFormat="1" applyFont="1" applyFill="1" applyBorder="1" applyAlignment="1">
      <alignment horizontal="center" vertical="center"/>
    </xf>
    <xf numFmtId="2" fontId="61" fillId="30" borderId="46" xfId="0" applyNumberFormat="1" applyFont="1" applyFill="1" applyBorder="1" applyAlignment="1">
      <alignment horizontal="center" vertical="center"/>
    </xf>
    <xf numFmtId="0" fontId="56" fillId="30" borderId="20" xfId="367" applyFont="1" applyFill="1" applyBorder="1" applyAlignment="1">
      <alignment horizontal="left" wrapText="1"/>
    </xf>
    <xf numFmtId="0" fontId="54" fillId="0" borderId="23" xfId="156" applyFont="1" applyBorder="1" applyAlignment="1">
      <alignment horizontal="center" vertical="center" wrapText="1"/>
    </xf>
    <xf numFmtId="0" fontId="54" fillId="0" borderId="29" xfId="156" applyFont="1" applyBorder="1" applyAlignment="1">
      <alignment horizontal="center" vertical="center" wrapText="1"/>
    </xf>
    <xf numFmtId="49" fontId="61" fillId="33" borderId="14" xfId="0" applyNumberFormat="1" applyFont="1" applyFill="1" applyBorder="1" applyAlignment="1">
      <alignment horizontal="center" vertical="center" wrapText="1"/>
    </xf>
    <xf numFmtId="0" fontId="61" fillId="30" borderId="14" xfId="0" applyNumberFormat="1" applyFont="1" applyFill="1" applyBorder="1" applyAlignment="1">
      <alignment horizontal="right" vertical="center" wrapText="1"/>
    </xf>
    <xf numFmtId="0" fontId="61" fillId="30" borderId="14" xfId="0" applyNumberFormat="1" applyFont="1" applyFill="1" applyBorder="1" applyAlignment="1">
      <alignment horizontal="left" vertical="center" wrapText="1"/>
    </xf>
    <xf numFmtId="0" fontId="61" fillId="30" borderId="15" xfId="367" applyFont="1" applyFill="1" applyBorder="1" applyAlignment="1">
      <alignment horizontal="center" vertical="center" wrapText="1"/>
    </xf>
    <xf numFmtId="0" fontId="61" fillId="30" borderId="14" xfId="367" applyFont="1" applyFill="1" applyBorder="1" applyAlignment="1">
      <alignment horizontal="center" vertical="center" wrapText="1"/>
    </xf>
    <xf numFmtId="0" fontId="61" fillId="32" borderId="38" xfId="156" applyFont="1" applyFill="1" applyBorder="1" applyAlignment="1">
      <alignment horizontal="right" vertical="center" wrapText="1"/>
    </xf>
    <xf numFmtId="175" fontId="36" fillId="32" borderId="15" xfId="156" applyNumberFormat="1" applyFill="1" applyBorder="1" applyAlignment="1">
      <alignment horizontal="center" vertical="center" wrapText="1"/>
    </xf>
    <xf numFmtId="49" fontId="61" fillId="0" borderId="0" xfId="0" applyNumberFormat="1" applyFont="1" applyAlignment="1">
      <alignment horizontal="center" vertical="center"/>
    </xf>
    <xf numFmtId="0" fontId="61" fillId="0" borderId="0" xfId="0" applyFont="1" applyAlignment="1">
      <alignment horizontal="center" vertical="center" wrapText="1"/>
    </xf>
    <xf numFmtId="0" fontId="36" fillId="0" borderId="0" xfId="0" applyFont="1" applyAlignment="1">
      <alignment horizontal="center" vertical="center" wrapText="1"/>
    </xf>
    <xf numFmtId="0" fontId="123" fillId="0" borderId="0" xfId="0" applyFont="1" applyAlignment="1">
      <alignment horizontal="center" vertical="top"/>
    </xf>
    <xf numFmtId="0" fontId="121" fillId="0" borderId="0" xfId="0" applyFont="1" applyAlignment="1">
      <alignment horizontal="justify" vertical="center"/>
    </xf>
    <xf numFmtId="0" fontId="126" fillId="0" borderId="55" xfId="0" applyFont="1" applyBorder="1" applyAlignment="1">
      <alignment horizontal="center" vertical="center" wrapText="1"/>
    </xf>
    <xf numFmtId="0" fontId="66" fillId="0" borderId="56" xfId="0" applyFont="1" applyBorder="1" applyAlignment="1">
      <alignment horizontal="center" vertical="center" wrapText="1"/>
    </xf>
    <xf numFmtId="0" fontId="58" fillId="0" borderId="57" xfId="0" applyFont="1" applyBorder="1" applyAlignment="1">
      <alignment horizontal="center" vertical="center" wrapText="1"/>
    </xf>
    <xf numFmtId="49" fontId="127" fillId="0" borderId="58" xfId="0" applyNumberFormat="1" applyFont="1" applyBorder="1" applyAlignment="1">
      <alignment horizontal="center" vertical="center"/>
    </xf>
    <xf numFmtId="0" fontId="127" fillId="0" borderId="59" xfId="0" applyFont="1" applyBorder="1" applyAlignment="1">
      <alignment horizontal="center" vertical="center" wrapText="1"/>
    </xf>
    <xf numFmtId="0" fontId="127" fillId="0" borderId="60" xfId="0" applyFont="1" applyBorder="1" applyAlignment="1">
      <alignment horizontal="center" vertical="center" wrapText="1"/>
    </xf>
    <xf numFmtId="49" fontId="127" fillId="0" borderId="61" xfId="0" applyNumberFormat="1" applyFont="1" applyBorder="1" applyAlignment="1">
      <alignment horizontal="center" vertical="center"/>
    </xf>
    <xf numFmtId="49" fontId="127" fillId="0" borderId="62" xfId="0" applyNumberFormat="1" applyFont="1" applyBorder="1" applyAlignment="1">
      <alignment horizontal="center" vertical="center"/>
    </xf>
    <xf numFmtId="0" fontId="127" fillId="0" borderId="63" xfId="0" applyFont="1" applyBorder="1" applyAlignment="1">
      <alignment horizontal="center" vertical="center" wrapText="1"/>
    </xf>
    <xf numFmtId="49" fontId="127" fillId="0" borderId="59" xfId="0" applyNumberFormat="1" applyFont="1" applyBorder="1" applyAlignment="1">
      <alignment horizontal="center" vertical="center"/>
    </xf>
    <xf numFmtId="49" fontId="66" fillId="79" borderId="58" xfId="0" applyNumberFormat="1" applyFont="1" applyFill="1" applyBorder="1" applyAlignment="1">
      <alignment horizontal="center" vertical="center"/>
    </xf>
    <xf numFmtId="0" fontId="66" fillId="79" borderId="59" xfId="0" applyFont="1" applyFill="1" applyBorder="1" applyAlignment="1">
      <alignment horizontal="left" vertical="center" wrapText="1" indent="1"/>
    </xf>
    <xf numFmtId="0" fontId="66" fillId="79" borderId="60" xfId="0" applyFont="1" applyFill="1" applyBorder="1" applyAlignment="1">
      <alignment horizontal="center" vertical="center"/>
    </xf>
    <xf numFmtId="4" fontId="129" fillId="79" borderId="59" xfId="0" applyNumberFormat="1" applyFont="1" applyFill="1" applyBorder="1" applyAlignment="1">
      <alignment horizontal="right"/>
    </xf>
    <xf numFmtId="4" fontId="129" fillId="79" borderId="64" xfId="0" applyNumberFormat="1" applyFont="1" applyFill="1" applyBorder="1" applyAlignment="1">
      <alignment horizontal="right"/>
    </xf>
    <xf numFmtId="49" fontId="61" fillId="0" borderId="65" xfId="0" applyNumberFormat="1" applyFont="1" applyBorder="1" applyAlignment="1">
      <alignment horizontal="center" vertical="center"/>
    </xf>
    <xf numFmtId="0" fontId="36" fillId="0" borderId="66" xfId="0" applyFont="1" applyBorder="1" applyAlignment="1">
      <alignment horizontal="left" vertical="center" indent="1"/>
    </xf>
    <xf numFmtId="0" fontId="61" fillId="0" borderId="67" xfId="0" applyFont="1" applyBorder="1" applyAlignment="1">
      <alignment horizontal="center" vertical="center"/>
    </xf>
    <xf numFmtId="4" fontId="61" fillId="0" borderId="68" xfId="0" applyNumberFormat="1" applyFont="1" applyBorder="1" applyAlignment="1">
      <alignment horizontal="right"/>
    </xf>
    <xf numFmtId="4" fontId="61" fillId="0" borderId="66" xfId="0" applyNumberFormat="1" applyFont="1" applyBorder="1" applyAlignment="1">
      <alignment horizontal="right"/>
    </xf>
    <xf numFmtId="0" fontId="0" fillId="0" borderId="66" xfId="0" applyFont="1" applyBorder="1"/>
    <xf numFmtId="0" fontId="36" fillId="0" borderId="66" xfId="0" applyFont="1" applyBorder="1" applyAlignment="1">
      <alignment horizontal="left" vertical="center" wrapText="1" indent="1"/>
    </xf>
    <xf numFmtId="0" fontId="61" fillId="0" borderId="68" xfId="0" applyFont="1" applyBorder="1" applyAlignment="1">
      <alignment horizontal="center" vertical="center"/>
    </xf>
    <xf numFmtId="43" fontId="36" fillId="0" borderId="66" xfId="1711" applyFont="1" applyBorder="1" applyAlignment="1" applyProtection="1">
      <alignment horizontal="center" vertical="center"/>
    </xf>
    <xf numFmtId="49" fontId="61" fillId="80" borderId="65" xfId="0" applyNumberFormat="1" applyFont="1" applyFill="1" applyBorder="1" applyAlignment="1">
      <alignment horizontal="center" vertical="center"/>
    </xf>
    <xf numFmtId="0" fontId="36" fillId="80" borderId="66" xfId="0" applyFont="1" applyFill="1" applyBorder="1" applyAlignment="1">
      <alignment horizontal="left" vertical="center" indent="1"/>
    </xf>
    <xf numFmtId="0" fontId="61" fillId="80" borderId="67" xfId="0" applyFont="1" applyFill="1" applyBorder="1" applyAlignment="1">
      <alignment horizontal="center" vertical="center"/>
    </xf>
    <xf numFmtId="2" fontId="61" fillId="80" borderId="68" xfId="0" applyNumberFormat="1" applyFont="1" applyFill="1" applyBorder="1" applyAlignment="1">
      <alignment vertical="center"/>
    </xf>
    <xf numFmtId="2" fontId="61" fillId="80" borderId="66" xfId="1711" applyNumberFormat="1" applyFont="1" applyFill="1" applyBorder="1" applyAlignment="1" applyProtection="1">
      <alignment horizontal="right" vertical="center"/>
    </xf>
    <xf numFmtId="4" fontId="61" fillId="80" borderId="66" xfId="1711" applyNumberFormat="1" applyFont="1" applyFill="1" applyBorder="1" applyAlignment="1" applyProtection="1">
      <alignment horizontal="right" vertical="center"/>
    </xf>
    <xf numFmtId="2" fontId="61" fillId="0" borderId="68" xfId="0" applyNumberFormat="1" applyFont="1" applyBorder="1" applyAlignment="1">
      <alignment vertical="center"/>
    </xf>
    <xf numFmtId="2" fontId="61" fillId="0" borderId="66" xfId="1711" applyNumberFormat="1" applyFont="1" applyBorder="1" applyAlignment="1" applyProtection="1">
      <alignment horizontal="right" vertical="center"/>
    </xf>
    <xf numFmtId="2" fontId="61" fillId="80" borderId="68" xfId="1711" applyNumberFormat="1" applyFont="1" applyFill="1" applyBorder="1" applyAlignment="1" applyProtection="1">
      <alignment horizontal="right" vertical="center"/>
    </xf>
    <xf numFmtId="0" fontId="61" fillId="80" borderId="68" xfId="0" applyFont="1" applyFill="1" applyBorder="1" applyAlignment="1">
      <alignment horizontal="center" vertical="center"/>
    </xf>
    <xf numFmtId="43" fontId="36" fillId="80" borderId="66" xfId="1711" applyFont="1" applyFill="1" applyBorder="1" applyAlignment="1" applyProtection="1">
      <alignment horizontal="center" vertical="center"/>
    </xf>
    <xf numFmtId="0" fontId="36" fillId="0" borderId="66" xfId="0" applyFont="1" applyBorder="1" applyAlignment="1">
      <alignment horizontal="left" vertical="center" indent="5"/>
    </xf>
    <xf numFmtId="4" fontId="61" fillId="80" borderId="69" xfId="0" applyNumberFormat="1" applyFont="1" applyFill="1" applyBorder="1" applyAlignment="1">
      <alignment horizontal="right"/>
    </xf>
    <xf numFmtId="4" fontId="61" fillId="0" borderId="65" xfId="0" applyNumberFormat="1" applyFont="1" applyBorder="1" applyAlignment="1">
      <alignment horizontal="right"/>
    </xf>
    <xf numFmtId="0" fontId="36" fillId="0" borderId="66" xfId="0" applyFont="1" applyBorder="1" applyAlignment="1">
      <alignment horizontal="left" vertical="center" wrapText="1" indent="5"/>
    </xf>
    <xf numFmtId="2" fontId="0" fillId="80" borderId="66" xfId="0" applyNumberFormat="1" applyFont="1" applyFill="1" applyBorder="1"/>
    <xf numFmtId="2" fontId="0" fillId="0" borderId="66" xfId="0" applyNumberFormat="1" applyFont="1" applyBorder="1"/>
    <xf numFmtId="49" fontId="61" fillId="80" borderId="70" xfId="0" applyNumberFormat="1" applyFont="1" applyFill="1" applyBorder="1" applyAlignment="1">
      <alignment horizontal="center" vertical="center"/>
    </xf>
    <xf numFmtId="0" fontId="36" fillId="80" borderId="71" xfId="0" applyFont="1" applyFill="1" applyBorder="1" applyAlignment="1">
      <alignment horizontal="left" vertical="center" indent="1"/>
    </xf>
    <xf numFmtId="0" fontId="61" fillId="80" borderId="72" xfId="0" applyFont="1" applyFill="1" applyBorder="1" applyAlignment="1">
      <alignment horizontal="center" vertical="center"/>
    </xf>
    <xf numFmtId="0" fontId="0" fillId="80" borderId="71" xfId="0" applyFont="1" applyFill="1" applyBorder="1"/>
    <xf numFmtId="49" fontId="61" fillId="81" borderId="58" xfId="0" applyNumberFormat="1" applyFont="1" applyFill="1" applyBorder="1" applyAlignment="1">
      <alignment horizontal="center" vertical="center"/>
    </xf>
    <xf numFmtId="0" fontId="36" fillId="81" borderId="59" xfId="0" applyFont="1" applyFill="1" applyBorder="1" applyAlignment="1">
      <alignment horizontal="left" vertical="center" wrapText="1" indent="1"/>
    </xf>
    <xf numFmtId="0" fontId="61" fillId="81" borderId="60" xfId="0" applyFont="1" applyFill="1" applyBorder="1" applyAlignment="1">
      <alignment horizontal="center" vertical="center"/>
    </xf>
    <xf numFmtId="4" fontId="61" fillId="81" borderId="59" xfId="0" applyNumberFormat="1" applyFont="1" applyFill="1" applyBorder="1" applyAlignment="1">
      <alignment horizontal="right"/>
    </xf>
    <xf numFmtId="49" fontId="61" fillId="0" borderId="73" xfId="0" applyNumberFormat="1" applyFont="1" applyBorder="1" applyAlignment="1">
      <alignment horizontal="center" vertical="center"/>
    </xf>
    <xf numFmtId="0" fontId="36" fillId="0" borderId="49" xfId="0" applyFont="1" applyBorder="1" applyAlignment="1">
      <alignment horizontal="left" vertical="center" wrapText="1" indent="5"/>
    </xf>
    <xf numFmtId="0" fontId="61" fillId="0" borderId="74" xfId="0" applyFont="1" applyBorder="1" applyAlignment="1">
      <alignment horizontal="center" vertical="center"/>
    </xf>
    <xf numFmtId="0" fontId="0" fillId="0" borderId="49" xfId="0" applyFont="1" applyBorder="1"/>
    <xf numFmtId="0" fontId="36" fillId="0" borderId="66" xfId="0" applyFont="1" applyBorder="1" applyAlignment="1">
      <alignment horizontal="left" vertical="center" wrapText="1" indent="9"/>
    </xf>
    <xf numFmtId="0" fontId="36" fillId="80" borderId="66" xfId="0" applyFont="1" applyFill="1" applyBorder="1" applyAlignment="1">
      <alignment horizontal="left" vertical="center" wrapText="1" indent="12"/>
    </xf>
    <xf numFmtId="181" fontId="0" fillId="80" borderId="66" xfId="0" applyNumberFormat="1" applyFont="1" applyFill="1" applyBorder="1" applyAlignment="1">
      <alignment horizontal="right"/>
    </xf>
    <xf numFmtId="0" fontId="36" fillId="0" borderId="66" xfId="0" applyFont="1" applyBorder="1" applyAlignment="1">
      <alignment horizontal="left" vertical="center" wrapText="1" indent="12"/>
    </xf>
    <xf numFmtId="181" fontId="0" fillId="0" borderId="66" xfId="0" applyNumberFormat="1" applyFont="1" applyBorder="1"/>
    <xf numFmtId="0" fontId="36" fillId="80" borderId="66" xfId="0" applyFont="1" applyFill="1" applyBorder="1" applyAlignment="1">
      <alignment horizontal="left" vertical="center" indent="5"/>
    </xf>
    <xf numFmtId="181" fontId="0" fillId="80" borderId="66" xfId="0" applyNumberFormat="1" applyFont="1" applyFill="1" applyBorder="1"/>
    <xf numFmtId="0" fontId="36" fillId="80" borderId="71" xfId="0" applyFont="1" applyFill="1" applyBorder="1" applyAlignment="1">
      <alignment horizontal="left" vertical="center" indent="5"/>
    </xf>
    <xf numFmtId="4" fontId="61" fillId="81" borderId="64" xfId="0" applyNumberFormat="1" applyFont="1" applyFill="1" applyBorder="1" applyAlignment="1">
      <alignment horizontal="right"/>
    </xf>
    <xf numFmtId="49" fontId="61" fillId="80" borderId="73" xfId="0" applyNumberFormat="1" applyFont="1" applyFill="1" applyBorder="1" applyAlignment="1">
      <alignment horizontal="center" vertical="center"/>
    </xf>
    <xf numFmtId="0" fontId="36" fillId="80" borderId="49" xfId="0" applyFont="1" applyFill="1" applyBorder="1" applyAlignment="1">
      <alignment horizontal="left" vertical="center" wrapText="1" indent="5"/>
    </xf>
    <xf numFmtId="0" fontId="61" fillId="80" borderId="74" xfId="0" applyFont="1" applyFill="1" applyBorder="1" applyAlignment="1">
      <alignment horizontal="center" vertical="center"/>
    </xf>
    <xf numFmtId="2" fontId="0" fillId="80" borderId="49" xfId="0" applyNumberFormat="1" applyFont="1" applyFill="1" applyBorder="1"/>
    <xf numFmtId="0" fontId="36" fillId="80" borderId="66" xfId="0" applyFont="1" applyFill="1" applyBorder="1" applyAlignment="1">
      <alignment horizontal="left" vertical="center" wrapText="1" indent="5"/>
    </xf>
    <xf numFmtId="181" fontId="0" fillId="80" borderId="66" xfId="0" applyNumberFormat="1" applyFont="1" applyFill="1" applyBorder="1" applyAlignment="1">
      <alignment horizontal="right" vertical="center"/>
    </xf>
    <xf numFmtId="2" fontId="0" fillId="80" borderId="66" xfId="0" applyNumberFormat="1" applyFont="1" applyFill="1" applyBorder="1" applyAlignment="1">
      <alignment vertical="center"/>
    </xf>
    <xf numFmtId="2" fontId="0" fillId="80" borderId="71" xfId="0" applyNumberFormat="1" applyFont="1" applyFill="1" applyBorder="1"/>
    <xf numFmtId="2" fontId="0" fillId="81" borderId="59" xfId="0" applyNumberFormat="1" applyFont="1" applyFill="1" applyBorder="1"/>
    <xf numFmtId="2" fontId="0" fillId="81" borderId="64" xfId="0" applyNumberFormat="1" applyFont="1" applyFill="1" applyBorder="1"/>
    <xf numFmtId="2" fontId="0" fillId="81" borderId="59" xfId="0" applyNumberFormat="1" applyFont="1" applyFill="1" applyBorder="1" applyAlignment="1">
      <alignment horizontal="right"/>
    </xf>
    <xf numFmtId="173" fontId="0" fillId="80" borderId="71" xfId="0" applyNumberFormat="1" applyFont="1" applyFill="1" applyBorder="1"/>
    <xf numFmtId="2" fontId="0" fillId="80" borderId="71" xfId="0" applyNumberFormat="1" applyFont="1" applyFill="1" applyBorder="1" applyAlignment="1">
      <alignment horizontal="right"/>
    </xf>
    <xf numFmtId="4" fontId="0" fillId="0" borderId="66" xfId="0" applyNumberFormat="1" applyFont="1" applyBorder="1"/>
    <xf numFmtId="49" fontId="61" fillId="0" borderId="75" xfId="0" applyNumberFormat="1" applyFont="1" applyBorder="1" applyAlignment="1">
      <alignment horizontal="center" vertical="center"/>
    </xf>
    <xf numFmtId="0" fontId="36" fillId="0" borderId="76" xfId="0" applyFont="1" applyBorder="1" applyAlignment="1">
      <alignment horizontal="left" vertical="center" indent="5"/>
    </xf>
    <xf numFmtId="0" fontId="61" fillId="0" borderId="77" xfId="0" applyFont="1" applyBorder="1" applyAlignment="1">
      <alignment horizontal="center" vertical="center"/>
    </xf>
    <xf numFmtId="2" fontId="0" fillId="0" borderId="76" xfId="0" applyNumberFormat="1" applyFont="1" applyBorder="1"/>
    <xf numFmtId="2" fontId="0" fillId="0" borderId="71" xfId="0" applyNumberFormat="1" applyFont="1" applyBorder="1"/>
    <xf numFmtId="4" fontId="61" fillId="80" borderId="66" xfId="0" applyNumberFormat="1" applyFont="1" applyFill="1" applyBorder="1" applyAlignment="1">
      <alignment horizontal="right"/>
    </xf>
    <xf numFmtId="0" fontId="0" fillId="80" borderId="66" xfId="0" applyFont="1" applyFill="1" applyBorder="1"/>
    <xf numFmtId="0" fontId="129" fillId="79" borderId="59" xfId="0" applyFont="1" applyFill="1" applyBorder="1"/>
    <xf numFmtId="0" fontId="129" fillId="79" borderId="64" xfId="0" applyFont="1" applyFill="1" applyBorder="1"/>
    <xf numFmtId="0" fontId="0" fillId="0" borderId="66" xfId="0" applyFont="1" applyBorder="1" applyAlignment="1">
      <alignment horizontal="right"/>
    </xf>
    <xf numFmtId="0" fontId="0" fillId="0" borderId="66" xfId="0" applyFont="1" applyBorder="1" applyAlignment="1"/>
    <xf numFmtId="173" fontId="66" fillId="79" borderId="59" xfId="0" applyNumberFormat="1" applyFont="1" applyFill="1" applyBorder="1" applyAlignment="1">
      <alignment horizontal="right" vertical="center"/>
    </xf>
    <xf numFmtId="2" fontId="66" fillId="79" borderId="64" xfId="0" applyNumberFormat="1" applyFont="1" applyFill="1" applyBorder="1" applyAlignment="1">
      <alignment horizontal="right" vertical="center"/>
    </xf>
    <xf numFmtId="2" fontId="66" fillId="79" borderId="59" xfId="0" applyNumberFormat="1" applyFont="1" applyFill="1" applyBorder="1" applyAlignment="1">
      <alignment horizontal="right" vertical="center"/>
    </xf>
    <xf numFmtId="2" fontId="0" fillId="0" borderId="66" xfId="0" applyNumberFormat="1" applyFont="1" applyBorder="1" applyAlignment="1">
      <alignment horizontal="right"/>
    </xf>
    <xf numFmtId="2" fontId="61" fillId="0" borderId="49" xfId="0" applyNumberFormat="1" applyFont="1" applyBorder="1" applyAlignment="1">
      <alignment horizontal="right" vertical="center"/>
    </xf>
    <xf numFmtId="0" fontId="36" fillId="0" borderId="78" xfId="0" applyFont="1" applyBorder="1" applyAlignment="1">
      <alignment horizontal="left" vertical="center" wrapText="1" indent="1"/>
    </xf>
    <xf numFmtId="0" fontId="61" fillId="0" borderId="79" xfId="0" applyFont="1" applyBorder="1" applyAlignment="1">
      <alignment horizontal="center" vertical="center"/>
    </xf>
    <xf numFmtId="0" fontId="0" fillId="0" borderId="80" xfId="0" applyFont="1" applyBorder="1" applyAlignment="1">
      <alignment horizontal="right"/>
    </xf>
    <xf numFmtId="0" fontId="0" fillId="0" borderId="76" xfId="0" applyFont="1" applyBorder="1" applyAlignment="1">
      <alignment horizontal="right"/>
    </xf>
    <xf numFmtId="0" fontId="0" fillId="0" borderId="80" xfId="0" applyFont="1" applyBorder="1"/>
    <xf numFmtId="0" fontId="0" fillId="0" borderId="76" xfId="0" applyFont="1" applyBorder="1"/>
    <xf numFmtId="49" fontId="61" fillId="0" borderId="70" xfId="0" applyNumberFormat="1" applyFont="1" applyBorder="1" applyAlignment="1">
      <alignment horizontal="center" vertical="center"/>
    </xf>
    <xf numFmtId="0" fontId="0" fillId="0" borderId="71" xfId="0" applyFont="1" applyBorder="1" applyAlignment="1">
      <alignment horizontal="right"/>
    </xf>
    <xf numFmtId="0" fontId="36" fillId="0" borderId="76" xfId="0" applyFont="1" applyBorder="1" applyAlignment="1">
      <alignment horizontal="left" vertical="center" wrapText="1" indent="1"/>
    </xf>
    <xf numFmtId="2" fontId="129" fillId="79" borderId="59" xfId="0" applyNumberFormat="1" applyFont="1" applyFill="1" applyBorder="1"/>
    <xf numFmtId="182" fontId="0" fillId="80" borderId="66" xfId="0" applyNumberFormat="1" applyFont="1" applyFill="1" applyBorder="1"/>
    <xf numFmtId="0" fontId="36" fillId="80" borderId="66" xfId="0" applyFont="1" applyFill="1" applyBorder="1" applyAlignment="1">
      <alignment horizontal="left" vertical="center" wrapText="1" indent="1"/>
    </xf>
    <xf numFmtId="2" fontId="0" fillId="80" borderId="66" xfId="0" applyNumberFormat="1" applyFont="1" applyFill="1" applyBorder="1" applyAlignment="1">
      <alignment horizontal="right"/>
    </xf>
    <xf numFmtId="4" fontId="0" fillId="80" borderId="66" xfId="0" applyNumberFormat="1" applyFont="1" applyFill="1" applyBorder="1"/>
    <xf numFmtId="173" fontId="129" fillId="79" borderId="59" xfId="0" applyNumberFormat="1" applyFont="1" applyFill="1" applyBorder="1"/>
    <xf numFmtId="173" fontId="0" fillId="82" borderId="66" xfId="0" applyNumberFormat="1" applyFont="1" applyFill="1" applyBorder="1"/>
    <xf numFmtId="173" fontId="61" fillId="82" borderId="66" xfId="1711" applyNumberFormat="1" applyFont="1" applyFill="1" applyBorder="1" applyAlignment="1" applyProtection="1">
      <alignment horizontal="right" vertical="center"/>
    </xf>
    <xf numFmtId="0" fontId="66" fillId="79" borderId="66" xfId="0" applyFont="1" applyFill="1" applyBorder="1" applyAlignment="1">
      <alignment vertical="center" wrapText="1"/>
    </xf>
    <xf numFmtId="0" fontId="130" fillId="79" borderId="66" xfId="0" applyFont="1" applyFill="1" applyBorder="1"/>
    <xf numFmtId="2" fontId="129" fillId="79" borderId="64" xfId="0" applyNumberFormat="1" applyFont="1" applyFill="1" applyBorder="1"/>
    <xf numFmtId="2" fontId="61" fillId="83" borderId="66" xfId="1711" applyNumberFormat="1" applyFont="1" applyFill="1" applyBorder="1" applyAlignment="1" applyProtection="1">
      <alignment horizontal="right" vertical="center"/>
    </xf>
    <xf numFmtId="2" fontId="61" fillId="0" borderId="66" xfId="0" applyNumberFormat="1" applyFont="1" applyBorder="1" applyAlignment="1">
      <alignment horizontal="right" vertical="center"/>
    </xf>
    <xf numFmtId="2" fontId="61" fillId="0" borderId="69" xfId="0" applyNumberFormat="1" applyFont="1" applyBorder="1" applyAlignment="1">
      <alignment horizontal="right" vertical="center"/>
    </xf>
    <xf numFmtId="0" fontId="36" fillId="0" borderId="66" xfId="0" applyFont="1" applyBorder="1" applyAlignment="1">
      <alignment horizontal="left" vertical="center" indent="9"/>
    </xf>
    <xf numFmtId="0" fontId="36" fillId="0" borderId="76" xfId="0" applyFont="1" applyBorder="1" applyAlignment="1">
      <alignment horizontal="left" vertical="center" indent="9"/>
    </xf>
    <xf numFmtId="0" fontId="36" fillId="0" borderId="49" xfId="0" applyFont="1" applyBorder="1" applyAlignment="1">
      <alignment vertical="center" wrapText="1"/>
    </xf>
    <xf numFmtId="0" fontId="0" fillId="0" borderId="49" xfId="0" applyFont="1" applyBorder="1" applyAlignment="1">
      <alignment horizontal="center" vertical="center"/>
    </xf>
    <xf numFmtId="0" fontId="0" fillId="0" borderId="66" xfId="0" applyFont="1" applyBorder="1" applyAlignment="1">
      <alignment horizontal="center" vertical="center"/>
    </xf>
    <xf numFmtId="49" fontId="66" fillId="84" borderId="73" xfId="0" applyNumberFormat="1" applyFont="1" applyFill="1" applyBorder="1" applyAlignment="1">
      <alignment horizontal="center" vertical="center"/>
    </xf>
    <xf numFmtId="0" fontId="66" fillId="84" borderId="49" xfId="0" applyFont="1" applyFill="1" applyBorder="1" applyAlignment="1">
      <alignment vertical="center" wrapText="1"/>
    </xf>
    <xf numFmtId="0" fontId="66" fillId="84" borderId="74" xfId="0" applyFont="1" applyFill="1" applyBorder="1" applyAlignment="1">
      <alignment horizontal="center" vertical="center"/>
    </xf>
    <xf numFmtId="0" fontId="129" fillId="84" borderId="66" xfId="0" applyFont="1" applyFill="1" applyBorder="1" applyAlignment="1">
      <alignment horizontal="center" vertical="center"/>
    </xf>
    <xf numFmtId="0" fontId="129" fillId="84" borderId="49" xfId="0" applyFont="1" applyFill="1" applyBorder="1" applyAlignment="1">
      <alignment horizontal="center" vertical="center"/>
    </xf>
    <xf numFmtId="2" fontId="0" fillId="0" borderId="66" xfId="0" applyNumberFormat="1" applyFont="1" applyBorder="1" applyAlignment="1"/>
    <xf numFmtId="173" fontId="0" fillId="0" borderId="66" xfId="0" applyNumberFormat="1" applyFont="1" applyBorder="1"/>
    <xf numFmtId="49" fontId="61" fillId="85" borderId="65" xfId="0" applyNumberFormat="1" applyFont="1" applyFill="1" applyBorder="1" applyAlignment="1">
      <alignment horizontal="center" vertical="center"/>
    </xf>
    <xf numFmtId="0" fontId="36" fillId="85" borderId="66" xfId="0" applyFont="1" applyFill="1" applyBorder="1" applyAlignment="1">
      <alignment horizontal="left" vertical="center" wrapText="1" indent="1"/>
    </xf>
    <xf numFmtId="0" fontId="61" fillId="85" borderId="81" xfId="0" applyFont="1" applyFill="1" applyBorder="1" applyAlignment="1">
      <alignment horizontal="center" vertical="center"/>
    </xf>
    <xf numFmtId="2" fontId="61" fillId="85" borderId="66" xfId="0" applyNumberFormat="1" applyFont="1" applyFill="1" applyBorder="1" applyAlignment="1">
      <alignment horizontal="right" vertical="center"/>
    </xf>
    <xf numFmtId="0" fontId="36" fillId="85" borderId="66" xfId="0" applyFont="1" applyFill="1" applyBorder="1" applyAlignment="1">
      <alignment horizontal="left" vertical="center" wrapText="1" indent="5"/>
    </xf>
    <xf numFmtId="0" fontId="61" fillId="85" borderId="67" xfId="0" applyFont="1" applyFill="1" applyBorder="1" applyAlignment="1">
      <alignment horizontal="center" vertical="center"/>
    </xf>
    <xf numFmtId="2" fontId="0" fillId="85" borderId="66" xfId="0" applyNumberFormat="1" applyFont="1" applyFill="1" applyBorder="1" applyAlignment="1"/>
    <xf numFmtId="0" fontId="0" fillId="85" borderId="66" xfId="0" applyFont="1" applyFill="1" applyBorder="1" applyAlignment="1"/>
    <xf numFmtId="0" fontId="36" fillId="85" borderId="66" xfId="0" applyFont="1" applyFill="1" applyBorder="1" applyAlignment="1">
      <alignment horizontal="left" vertical="center" indent="9"/>
    </xf>
    <xf numFmtId="0" fontId="0" fillId="85" borderId="66" xfId="0" applyFont="1" applyFill="1" applyBorder="1"/>
    <xf numFmtId="2" fontId="0" fillId="85" borderId="66" xfId="0" applyNumberFormat="1" applyFont="1" applyFill="1" applyBorder="1"/>
    <xf numFmtId="4" fontId="0" fillId="85" borderId="66" xfId="0" applyNumberFormat="1" applyFont="1" applyFill="1" applyBorder="1"/>
    <xf numFmtId="0" fontId="36" fillId="0" borderId="66" xfId="0" applyFont="1" applyBorder="1" applyAlignment="1">
      <alignment vertical="center" wrapText="1"/>
    </xf>
    <xf numFmtId="0" fontId="0" fillId="0" borderId="67" xfId="0" applyFont="1" applyBorder="1" applyAlignment="1">
      <alignment horizontal="center" vertical="center"/>
    </xf>
    <xf numFmtId="49" fontId="61" fillId="81" borderId="75" xfId="0" applyNumberFormat="1" applyFont="1" applyFill="1" applyBorder="1" applyAlignment="1">
      <alignment horizontal="center" vertical="center"/>
    </xf>
    <xf numFmtId="0" fontId="36" fillId="81" borderId="76" xfId="0" applyFont="1" applyFill="1" applyBorder="1" applyAlignment="1">
      <alignment vertical="center" wrapText="1"/>
    </xf>
    <xf numFmtId="0" fontId="61" fillId="81" borderId="77" xfId="0" applyFont="1" applyFill="1" applyBorder="1" applyAlignment="1">
      <alignment horizontal="center" vertical="center"/>
    </xf>
    <xf numFmtId="0" fontId="0" fillId="81" borderId="76" xfId="0" applyFont="1" applyFill="1" applyBorder="1" applyAlignment="1">
      <alignment horizontal="center"/>
    </xf>
    <xf numFmtId="0" fontId="36" fillId="0" borderId="56" xfId="0" applyFont="1" applyBorder="1" applyAlignment="1">
      <alignment horizontal="center" vertical="center" wrapText="1"/>
    </xf>
    <xf numFmtId="0" fontId="58" fillId="0" borderId="68" xfId="0" applyFont="1" applyBorder="1" applyAlignment="1">
      <alignment horizontal="center" vertical="center" wrapText="1"/>
    </xf>
    <xf numFmtId="0" fontId="61" fillId="0" borderId="66" xfId="0" applyFont="1" applyBorder="1" applyAlignment="1">
      <alignment horizontal="center" vertical="center" wrapText="1"/>
    </xf>
    <xf numFmtId="49" fontId="127" fillId="0" borderId="75" xfId="0" applyNumberFormat="1" applyFont="1" applyBorder="1" applyAlignment="1">
      <alignment horizontal="center" vertical="center"/>
    </xf>
    <xf numFmtId="0" fontId="127" fillId="0" borderId="76" xfId="0" applyFont="1" applyBorder="1" applyAlignment="1">
      <alignment horizontal="center" vertical="center" wrapText="1"/>
    </xf>
    <xf numFmtId="0" fontId="127" fillId="0" borderId="77" xfId="0" applyFont="1" applyBorder="1" applyAlignment="1">
      <alignment horizontal="center" vertical="center" wrapText="1"/>
    </xf>
    <xf numFmtId="0" fontId="127" fillId="0" borderId="76" xfId="0" applyFont="1" applyBorder="1" applyAlignment="1">
      <alignment horizontal="center" vertical="center"/>
    </xf>
    <xf numFmtId="0" fontId="66" fillId="79" borderId="59" xfId="0" applyFont="1" applyFill="1" applyBorder="1" applyAlignment="1">
      <alignment horizontal="center" vertical="center"/>
    </xf>
    <xf numFmtId="175" fontId="66" fillId="79" borderId="59" xfId="0" applyNumberFormat="1" applyFont="1" applyFill="1" applyBorder="1" applyAlignment="1">
      <alignment horizontal="right"/>
    </xf>
    <xf numFmtId="49" fontId="66" fillId="81" borderId="58" xfId="0" applyNumberFormat="1" applyFont="1" applyFill="1" applyBorder="1" applyAlignment="1">
      <alignment horizontal="center" vertical="center"/>
    </xf>
    <xf numFmtId="0" fontId="66" fillId="81" borderId="59" xfId="0" applyFont="1" applyFill="1" applyBorder="1" applyAlignment="1">
      <alignment vertical="center"/>
    </xf>
    <xf numFmtId="0" fontId="66" fillId="81" borderId="60" xfId="0" applyFont="1" applyFill="1" applyBorder="1" applyAlignment="1">
      <alignment horizontal="center" vertical="center"/>
    </xf>
    <xf numFmtId="175" fontId="66" fillId="81" borderId="59" xfId="0" applyNumberFormat="1" applyFont="1" applyFill="1" applyBorder="1" applyAlignment="1">
      <alignment horizontal="right"/>
    </xf>
    <xf numFmtId="0" fontId="36" fillId="0" borderId="49" xfId="0" applyFont="1" applyBorder="1" applyAlignment="1">
      <alignment horizontal="left" vertical="center" wrapText="1" indent="1"/>
    </xf>
    <xf numFmtId="175" fontId="61" fillId="0" borderId="83" xfId="0" applyNumberFormat="1" applyFont="1" applyBorder="1" applyAlignment="1">
      <alignment horizontal="right"/>
    </xf>
    <xf numFmtId="175" fontId="61" fillId="0" borderId="56" xfId="0" applyNumberFormat="1" applyFont="1" applyBorder="1" applyAlignment="1">
      <alignment horizontal="right"/>
    </xf>
    <xf numFmtId="175" fontId="61" fillId="0" borderId="66" xfId="0" applyNumberFormat="1" applyFont="1" applyBorder="1" applyAlignment="1">
      <alignment horizontal="right"/>
    </xf>
    <xf numFmtId="175" fontId="36" fillId="0" borderId="66" xfId="0" applyNumberFormat="1" applyFont="1" applyBorder="1" applyAlignment="1">
      <alignment horizontal="left" vertical="center" wrapText="1"/>
    </xf>
    <xf numFmtId="175" fontId="53" fillId="0" borderId="66" xfId="0" applyNumberFormat="1" applyFont="1" applyBorder="1" applyAlignment="1">
      <alignment vertical="center" wrapText="1"/>
    </xf>
    <xf numFmtId="49" fontId="61" fillId="81" borderId="65" xfId="0" applyNumberFormat="1" applyFont="1" applyFill="1" applyBorder="1" applyAlignment="1">
      <alignment horizontal="center" vertical="center"/>
    </xf>
    <xf numFmtId="0" fontId="36" fillId="81" borderId="66" xfId="0" applyFont="1" applyFill="1" applyBorder="1" applyAlignment="1">
      <alignment horizontal="left" vertical="center" wrapText="1" indent="9"/>
    </xf>
    <xf numFmtId="0" fontId="61" fillId="81" borderId="67" xfId="0" applyFont="1" applyFill="1" applyBorder="1" applyAlignment="1">
      <alignment horizontal="center" vertical="center"/>
    </xf>
    <xf numFmtId="175" fontId="61" fillId="81" borderId="66" xfId="0" applyNumberFormat="1" applyFont="1" applyFill="1" applyBorder="1" applyAlignment="1">
      <alignment horizontal="right" vertical="center"/>
    </xf>
    <xf numFmtId="175" fontId="53" fillId="0" borderId="68" xfId="0" applyNumberFormat="1" applyFont="1" applyBorder="1" applyAlignment="1">
      <alignment vertical="center" wrapText="1"/>
    </xf>
    <xf numFmtId="0" fontId="36" fillId="81" borderId="66" xfId="0" applyFont="1" applyFill="1" applyBorder="1" applyAlignment="1">
      <alignment horizontal="left" vertical="center" wrapText="1" indent="12"/>
    </xf>
    <xf numFmtId="175" fontId="36" fillId="81" borderId="66" xfId="0" applyNumberFormat="1" applyFont="1" applyFill="1" applyBorder="1" applyAlignment="1">
      <alignment horizontal="right" vertical="center" wrapText="1"/>
    </xf>
    <xf numFmtId="0" fontId="36" fillId="0" borderId="66" xfId="0" applyFont="1" applyBorder="1" applyAlignment="1">
      <alignment horizontal="left" vertical="center" indent="12"/>
    </xf>
    <xf numFmtId="175" fontId="61" fillId="0" borderId="68" xfId="0" applyNumberFormat="1" applyFont="1" applyBorder="1" applyAlignment="1">
      <alignment horizontal="right"/>
    </xf>
    <xf numFmtId="175" fontId="53" fillId="0" borderId="68" xfId="0" applyNumberFormat="1" applyFont="1" applyBorder="1" applyAlignment="1">
      <alignment vertical="center"/>
    </xf>
    <xf numFmtId="0" fontId="36" fillId="81" borderId="66" xfId="0" applyFont="1" applyFill="1" applyBorder="1" applyAlignment="1">
      <alignment horizontal="left" vertical="center" wrapText="1" indent="1"/>
    </xf>
    <xf numFmtId="175" fontId="61" fillId="81" borderId="68" xfId="0" applyNumberFormat="1" applyFont="1" applyFill="1" applyBorder="1" applyAlignment="1">
      <alignment horizontal="right"/>
    </xf>
    <xf numFmtId="175" fontId="61" fillId="81" borderId="66" xfId="0" applyNumberFormat="1" applyFont="1" applyFill="1" applyBorder="1" applyAlignment="1">
      <alignment horizontal="right"/>
    </xf>
    <xf numFmtId="0" fontId="36" fillId="80" borderId="66" xfId="0" applyFont="1" applyFill="1" applyBorder="1" applyAlignment="1">
      <alignment horizontal="left" vertical="center" wrapText="1" indent="9"/>
    </xf>
    <xf numFmtId="175" fontId="61" fillId="80" borderId="68" xfId="0" applyNumberFormat="1" applyFont="1" applyFill="1" applyBorder="1" applyAlignment="1">
      <alignment vertical="center" wrapText="1"/>
    </xf>
    <xf numFmtId="175" fontId="61" fillId="80" borderId="66" xfId="0" applyNumberFormat="1" applyFont="1" applyFill="1" applyBorder="1" applyAlignment="1">
      <alignment vertical="center" wrapText="1"/>
    </xf>
    <xf numFmtId="175" fontId="61" fillId="80" borderId="68" xfId="0" applyNumberFormat="1" applyFont="1" applyFill="1" applyBorder="1" applyAlignment="1">
      <alignment vertical="center"/>
    </xf>
    <xf numFmtId="0" fontId="61" fillId="80" borderId="81" xfId="0" applyFont="1" applyFill="1" applyBorder="1" applyAlignment="1">
      <alignment horizontal="center" vertical="center"/>
    </xf>
    <xf numFmtId="175" fontId="61" fillId="80" borderId="66" xfId="0" applyNumberFormat="1" applyFont="1" applyFill="1" applyBorder="1" applyAlignment="1">
      <alignment horizontal="right"/>
    </xf>
    <xf numFmtId="175" fontId="61" fillId="80" borderId="66" xfId="0" applyNumberFormat="1" applyFont="1" applyFill="1" applyBorder="1" applyAlignment="1">
      <alignment horizontal="right" vertical="center"/>
    </xf>
    <xf numFmtId="175" fontId="61" fillId="0" borderId="81" xfId="0" applyNumberFormat="1" applyFont="1" applyBorder="1" applyAlignment="1">
      <alignment horizontal="right"/>
    </xf>
    <xf numFmtId="0" fontId="133" fillId="0" borderId="0" xfId="0" applyFont="1" applyAlignment="1">
      <alignment vertical="center" wrapText="1"/>
    </xf>
    <xf numFmtId="0" fontId="121" fillId="0" borderId="0" xfId="0" applyFont="1" applyAlignment="1">
      <alignment horizontal="justify"/>
    </xf>
    <xf numFmtId="0" fontId="12" fillId="0" borderId="0" xfId="0" applyFont="1" applyAlignment="1">
      <alignment vertical="center"/>
    </xf>
    <xf numFmtId="175" fontId="53" fillId="0" borderId="66" xfId="0" applyNumberFormat="1" applyFont="1" applyBorder="1" applyAlignment="1">
      <alignment vertical="center"/>
    </xf>
    <xf numFmtId="175" fontId="36" fillId="0" borderId="66" xfId="0" applyNumberFormat="1" applyFont="1" applyBorder="1" applyAlignment="1">
      <alignment horizontal="right" vertical="center" wrapText="1"/>
    </xf>
    <xf numFmtId="0" fontId="36" fillId="80" borderId="71" xfId="0" applyFont="1" applyFill="1" applyBorder="1" applyAlignment="1">
      <alignment horizontal="left" vertical="center" wrapText="1" indent="1"/>
    </xf>
    <xf numFmtId="175" fontId="61" fillId="80" borderId="71" xfId="0" applyNumberFormat="1" applyFont="1" applyFill="1" applyBorder="1" applyAlignment="1">
      <alignment horizontal="right" vertical="center"/>
    </xf>
    <xf numFmtId="175" fontId="61" fillId="81" borderId="71" xfId="0" applyNumberFormat="1" applyFont="1" applyFill="1" applyBorder="1" applyAlignment="1">
      <alignment horizontal="right" vertical="center"/>
    </xf>
    <xf numFmtId="0" fontId="61" fillId="0" borderId="72" xfId="0" applyFont="1" applyBorder="1" applyAlignment="1">
      <alignment horizontal="center" vertical="center"/>
    </xf>
    <xf numFmtId="175" fontId="36" fillId="0" borderId="66" xfId="0" applyNumberFormat="1" applyFont="1" applyBorder="1" applyAlignment="1">
      <alignment horizontal="center" vertical="center" wrapText="1"/>
    </xf>
    <xf numFmtId="175" fontId="36" fillId="0" borderId="66" xfId="0" applyNumberFormat="1" applyFont="1" applyBorder="1"/>
    <xf numFmtId="0" fontId="61" fillId="0" borderId="67" xfId="0" applyFont="1" applyBorder="1" applyAlignment="1">
      <alignment horizontal="center" vertical="center" wrapText="1"/>
    </xf>
    <xf numFmtId="0" fontId="36" fillId="0" borderId="76" xfId="0" applyFont="1" applyBorder="1" applyAlignment="1">
      <alignment horizontal="left" vertical="center" wrapText="1" indent="5"/>
    </xf>
    <xf numFmtId="175" fontId="36" fillId="0" borderId="76" xfId="0" applyNumberFormat="1" applyFont="1" applyBorder="1" applyAlignment="1">
      <alignment horizontal="center" vertical="center" wrapText="1"/>
    </xf>
    <xf numFmtId="175" fontId="36" fillId="0" borderId="76" xfId="0" applyNumberFormat="1" applyFont="1" applyBorder="1"/>
    <xf numFmtId="49" fontId="58" fillId="0" borderId="85" xfId="0" applyNumberFormat="1" applyFont="1" applyBorder="1" applyAlignment="1">
      <alignment horizontal="left" vertical="center"/>
    </xf>
    <xf numFmtId="49" fontId="61" fillId="0" borderId="0" xfId="0" applyNumberFormat="1" applyFont="1" applyAlignment="1">
      <alignment horizontal="left" vertical="center"/>
    </xf>
    <xf numFmtId="174" fontId="61" fillId="33" borderId="14" xfId="0" applyNumberFormat="1" applyFont="1" applyFill="1" applyBorder="1" applyAlignment="1">
      <alignment horizontal="center" vertical="center" wrapText="1"/>
    </xf>
    <xf numFmtId="174" fontId="61" fillId="32" borderId="14" xfId="0" applyNumberFormat="1" applyFont="1" applyFill="1" applyBorder="1" applyAlignment="1">
      <alignment horizontal="center" vertical="center" wrapText="1"/>
    </xf>
    <xf numFmtId="0" fontId="61" fillId="0" borderId="15" xfId="367" applyFont="1" applyBorder="1" applyAlignment="1">
      <alignment horizontal="center" vertical="center" wrapText="1"/>
    </xf>
    <xf numFmtId="0" fontId="61" fillId="0" borderId="14" xfId="367" applyFont="1" applyBorder="1" applyAlignment="1">
      <alignment horizontal="center" vertical="center" wrapText="1"/>
    </xf>
    <xf numFmtId="0" fontId="61" fillId="32" borderId="14" xfId="367" applyFont="1" applyFill="1" applyBorder="1" applyAlignment="1">
      <alignment horizontal="center" vertical="center"/>
    </xf>
    <xf numFmtId="0" fontId="61" fillId="32" borderId="17" xfId="367" applyFont="1" applyFill="1" applyBorder="1" applyAlignment="1">
      <alignment horizontal="center" vertical="center"/>
    </xf>
    <xf numFmtId="0" fontId="61" fillId="0" borderId="17" xfId="156" applyFont="1" applyBorder="1" applyAlignment="1">
      <alignment horizontal="left" vertical="center" wrapText="1"/>
    </xf>
    <xf numFmtId="0" fontId="61" fillId="33" borderId="17" xfId="0" applyFont="1" applyFill="1" applyBorder="1" applyAlignment="1">
      <alignment horizontal="right" vertical="center"/>
    </xf>
    <xf numFmtId="175" fontId="61" fillId="33" borderId="17" xfId="0" applyNumberFormat="1" applyFont="1" applyFill="1" applyBorder="1" applyAlignment="1">
      <alignment horizontal="right" vertical="center"/>
    </xf>
    <xf numFmtId="175" fontId="61" fillId="32" borderId="17" xfId="0" applyNumberFormat="1" applyFont="1" applyFill="1" applyBorder="1" applyAlignment="1">
      <alignment horizontal="right" vertical="center" wrapText="1"/>
    </xf>
    <xf numFmtId="0" fontId="64" fillId="30" borderId="46" xfId="0" applyFont="1" applyFill="1" applyBorder="1" applyAlignment="1">
      <alignment horizontal="center" vertical="center" textRotation="90" wrapText="1"/>
    </xf>
    <xf numFmtId="0" fontId="61" fillId="30" borderId="46" xfId="0" applyFont="1" applyFill="1" applyBorder="1" applyAlignment="1">
      <alignment horizontal="center" vertical="center" textRotation="90" wrapText="1"/>
    </xf>
    <xf numFmtId="0" fontId="61" fillId="65" borderId="46" xfId="0" applyFont="1" applyFill="1" applyBorder="1" applyAlignment="1">
      <alignment horizontal="center" vertical="center" textRotation="90" wrapText="1"/>
    </xf>
    <xf numFmtId="0" fontId="58" fillId="0" borderId="86" xfId="0" applyFont="1" applyBorder="1" applyAlignment="1">
      <alignment horizontal="center" vertical="center" wrapText="1"/>
    </xf>
    <xf numFmtId="49" fontId="58" fillId="0" borderId="86" xfId="0" applyNumberFormat="1" applyFont="1" applyBorder="1" applyAlignment="1">
      <alignment horizontal="center" vertical="center" wrapText="1"/>
    </xf>
    <xf numFmtId="175" fontId="135" fillId="0" borderId="46" xfId="0" applyNumberFormat="1" applyFont="1" applyBorder="1"/>
    <xf numFmtId="0" fontId="37" fillId="0" borderId="0" xfId="0" applyFont="1" applyBorder="1"/>
    <xf numFmtId="0" fontId="37" fillId="0" borderId="0" xfId="0" applyFont="1" applyBorder="1" applyAlignment="1"/>
    <xf numFmtId="0" fontId="135" fillId="0" borderId="0" xfId="0" applyFont="1" applyAlignment="1">
      <alignment horizontal="right"/>
    </xf>
    <xf numFmtId="0" fontId="66" fillId="30" borderId="46" xfId="0" applyFont="1" applyFill="1" applyBorder="1" applyAlignment="1">
      <alignment horizontal="center" vertical="center" textRotation="90" wrapText="1"/>
    </xf>
    <xf numFmtId="49" fontId="66" fillId="0" borderId="46" xfId="0" applyNumberFormat="1" applyFont="1" applyFill="1" applyBorder="1" applyAlignment="1">
      <alignment horizontal="center" vertical="center"/>
    </xf>
    <xf numFmtId="0" fontId="136" fillId="0" borderId="46" xfId="0" applyFont="1" applyFill="1" applyBorder="1" applyAlignment="1">
      <alignment horizontal="center" vertical="center" wrapText="1"/>
    </xf>
    <xf numFmtId="49" fontId="36" fillId="0" borderId="46" xfId="0" applyNumberFormat="1" applyFont="1" applyFill="1" applyBorder="1" applyAlignment="1">
      <alignment horizontal="center" vertical="center"/>
    </xf>
    <xf numFmtId="0" fontId="38" fillId="0" borderId="46" xfId="0" applyFont="1" applyFill="1" applyBorder="1" applyAlignment="1">
      <alignment horizontal="center" vertical="center"/>
    </xf>
    <xf numFmtId="49" fontId="65" fillId="0" borderId="46" xfId="0" applyNumberFormat="1" applyFont="1" applyFill="1" applyBorder="1" applyAlignment="1">
      <alignment vertical="center" wrapText="1"/>
    </xf>
    <xf numFmtId="175" fontId="58" fillId="32" borderId="89" xfId="0" applyNumberFormat="1" applyFont="1" applyFill="1" applyBorder="1" applyAlignment="1">
      <alignment horizontal="right" vertical="center" wrapText="1"/>
    </xf>
    <xf numFmtId="175" fontId="58" fillId="32" borderId="89" xfId="0" applyNumberFormat="1" applyFont="1" applyFill="1" applyBorder="1" applyAlignment="1">
      <alignment horizontal="center" vertical="center" wrapText="1"/>
    </xf>
    <xf numFmtId="175" fontId="61" fillId="33" borderId="91" xfId="0" applyNumberFormat="1" applyFont="1" applyFill="1" applyBorder="1" applyAlignment="1">
      <alignment horizontal="right" vertical="center"/>
    </xf>
    <xf numFmtId="173" fontId="38" fillId="0" borderId="0" xfId="0" applyNumberFormat="1" applyFont="1" applyFill="1" applyBorder="1" applyAlignment="1">
      <alignment horizontal="center" vertical="center"/>
    </xf>
    <xf numFmtId="0" fontId="38" fillId="0" borderId="0" xfId="0" applyFont="1" applyFill="1" applyBorder="1" applyAlignment="1">
      <alignment horizontal="center" vertical="center"/>
    </xf>
    <xf numFmtId="173" fontId="137" fillId="0" borderId="0" xfId="0" applyNumberFormat="1" applyFont="1" applyFill="1" applyBorder="1" applyAlignment="1">
      <alignment horizontal="center" vertical="center"/>
    </xf>
    <xf numFmtId="2" fontId="59" fillId="0" borderId="0" xfId="367" applyNumberFormat="1" applyFont="1" applyBorder="1" applyAlignment="1">
      <alignment horizontal="left" wrapText="1"/>
    </xf>
    <xf numFmtId="0" fontId="56" fillId="30" borderId="0" xfId="367" applyFont="1" applyFill="1" applyBorder="1" applyAlignment="1">
      <alignment horizontal="left" wrapText="1"/>
    </xf>
    <xf numFmtId="49" fontId="58" fillId="0" borderId="93" xfId="0" applyNumberFormat="1" applyFont="1" applyBorder="1" applyAlignment="1">
      <alignment horizontal="center" vertical="center" wrapText="1"/>
    </xf>
    <xf numFmtId="173" fontId="38" fillId="0" borderId="92" xfId="0" applyNumberFormat="1" applyFont="1" applyFill="1" applyBorder="1" applyAlignment="1">
      <alignment horizontal="center" vertical="center"/>
    </xf>
    <xf numFmtId="175" fontId="58" fillId="32" borderId="94" xfId="0" applyNumberFormat="1" applyFont="1" applyFill="1" applyBorder="1" applyAlignment="1">
      <alignment horizontal="center" vertical="center" wrapText="1"/>
    </xf>
    <xf numFmtId="173" fontId="37" fillId="0" borderId="0" xfId="0" applyNumberFormat="1" applyFont="1"/>
    <xf numFmtId="0" fontId="135" fillId="0" borderId="0" xfId="0" applyFont="1" applyAlignment="1">
      <alignment horizontal="left"/>
    </xf>
    <xf numFmtId="49" fontId="58" fillId="0" borderId="46" xfId="0" applyNumberFormat="1" applyFont="1" applyBorder="1" applyAlignment="1">
      <alignment horizontal="center" vertical="center" wrapText="1"/>
    </xf>
    <xf numFmtId="0" fontId="38" fillId="32" borderId="46" xfId="0" applyFont="1" applyFill="1" applyBorder="1" applyAlignment="1">
      <alignment horizontal="center" vertical="center"/>
    </xf>
    <xf numFmtId="0" fontId="136" fillId="32" borderId="46" xfId="0" applyFont="1" applyFill="1" applyBorder="1" applyAlignment="1">
      <alignment horizontal="center" vertical="center" wrapText="1"/>
    </xf>
    <xf numFmtId="49" fontId="65" fillId="32" borderId="46" xfId="0" applyNumberFormat="1" applyFont="1" applyFill="1" applyBorder="1" applyAlignment="1">
      <alignment vertical="center" wrapText="1"/>
    </xf>
    <xf numFmtId="0" fontId="58" fillId="0" borderId="93" xfId="0" applyFont="1" applyBorder="1" applyAlignment="1">
      <alignment horizontal="center" vertical="center" wrapText="1"/>
    </xf>
    <xf numFmtId="173" fontId="38" fillId="32" borderId="46" xfId="0" applyNumberFormat="1" applyFont="1" applyFill="1" applyBorder="1" applyAlignment="1">
      <alignment horizontal="center" vertical="center"/>
    </xf>
    <xf numFmtId="175" fontId="135" fillId="0" borderId="95" xfId="0" applyNumberFormat="1" applyFont="1" applyBorder="1"/>
    <xf numFmtId="0" fontId="61" fillId="32" borderId="46" xfId="367" applyFont="1" applyFill="1" applyBorder="1" applyAlignment="1">
      <alignment horizontal="center" vertical="center"/>
    </xf>
    <xf numFmtId="0" fontId="61" fillId="0" borderId="46" xfId="156" applyFont="1" applyBorder="1" applyAlignment="1">
      <alignment horizontal="left" vertical="center" wrapText="1"/>
    </xf>
    <xf numFmtId="0" fontId="61" fillId="33" borderId="46" xfId="0" applyFont="1" applyFill="1" applyBorder="1" applyAlignment="1">
      <alignment horizontal="right" vertical="center"/>
    </xf>
    <xf numFmtId="175" fontId="61" fillId="33" borderId="46" xfId="0" applyNumberFormat="1" applyFont="1" applyFill="1" applyBorder="1" applyAlignment="1">
      <alignment horizontal="right" vertical="center"/>
    </xf>
    <xf numFmtId="175" fontId="61" fillId="32" borderId="46" xfId="0" applyNumberFormat="1" applyFont="1" applyFill="1" applyBorder="1" applyAlignment="1">
      <alignment horizontal="right" vertical="center" wrapText="1"/>
    </xf>
    <xf numFmtId="173" fontId="37" fillId="0" borderId="0" xfId="0" applyNumberFormat="1" applyFont="1" applyBorder="1" applyAlignment="1"/>
    <xf numFmtId="49" fontId="139" fillId="0" borderId="90" xfId="0" applyNumberFormat="1" applyFont="1" applyBorder="1" applyAlignment="1">
      <alignment horizontal="center" vertical="center" wrapText="1"/>
    </xf>
    <xf numFmtId="175" fontId="58" fillId="32" borderId="32" xfId="0" applyNumberFormat="1" applyFont="1" applyFill="1" applyBorder="1" applyAlignment="1">
      <alignment horizontal="right" vertical="center" wrapText="1"/>
    </xf>
    <xf numFmtId="175" fontId="58" fillId="32" borderId="32" xfId="0" applyNumberFormat="1" applyFont="1" applyFill="1" applyBorder="1" applyAlignment="1">
      <alignment horizontal="center" vertical="center" wrapText="1"/>
    </xf>
    <xf numFmtId="49" fontId="140" fillId="0" borderId="92" xfId="0" applyNumberFormat="1" applyFont="1" applyFill="1" applyBorder="1" applyAlignment="1">
      <alignment horizontal="center" vertical="center"/>
    </xf>
    <xf numFmtId="0" fontId="141" fillId="0" borderId="92" xfId="0" applyFont="1" applyFill="1" applyBorder="1" applyAlignment="1">
      <alignment horizontal="left" vertical="center" wrapText="1"/>
    </xf>
    <xf numFmtId="0" fontId="142" fillId="0" borderId="92" xfId="0" applyFont="1" applyFill="1" applyBorder="1" applyAlignment="1">
      <alignment horizontal="center" vertical="center"/>
    </xf>
    <xf numFmtId="49" fontId="143" fillId="0" borderId="86" xfId="0" applyNumberFormat="1" applyFont="1" applyBorder="1" applyAlignment="1">
      <alignment horizontal="center" vertical="center" wrapText="1"/>
    </xf>
    <xf numFmtId="173" fontId="142" fillId="0" borderId="92" xfId="0" applyNumberFormat="1" applyFont="1" applyFill="1" applyBorder="1" applyAlignment="1">
      <alignment horizontal="center" vertical="center"/>
    </xf>
    <xf numFmtId="49" fontId="66" fillId="32" borderId="46" xfId="0" applyNumberFormat="1" applyFont="1" applyFill="1" applyBorder="1" applyAlignment="1">
      <alignment horizontal="center" vertical="center"/>
    </xf>
    <xf numFmtId="49" fontId="58" fillId="32" borderId="86" xfId="0" applyNumberFormat="1" applyFont="1" applyFill="1" applyBorder="1" applyAlignment="1">
      <alignment horizontal="center" vertical="center" wrapText="1"/>
    </xf>
    <xf numFmtId="175" fontId="58" fillId="32" borderId="33" xfId="0" applyNumberFormat="1" applyFont="1" applyFill="1" applyBorder="1" applyAlignment="1">
      <alignment horizontal="center" vertical="center" wrapText="1"/>
    </xf>
    <xf numFmtId="0" fontId="37" fillId="0" borderId="46" xfId="0" applyFont="1" applyBorder="1"/>
    <xf numFmtId="49" fontId="58" fillId="0" borderId="33" xfId="0" applyNumberFormat="1" applyFont="1" applyBorder="1" applyAlignment="1">
      <alignment horizontal="center" vertical="center" wrapText="1"/>
    </xf>
    <xf numFmtId="173" fontId="37" fillId="0" borderId="0" xfId="0" applyNumberFormat="1" applyFont="1" applyBorder="1" applyAlignment="1">
      <alignment horizontal="right" vertical="center"/>
    </xf>
    <xf numFmtId="49" fontId="58" fillId="32" borderId="32" xfId="0" applyNumberFormat="1" applyFont="1" applyFill="1" applyBorder="1" applyAlignment="1">
      <alignment horizontal="center" vertical="center" wrapText="1"/>
    </xf>
    <xf numFmtId="173" fontId="38" fillId="32" borderId="92" xfId="0" applyNumberFormat="1" applyFont="1" applyFill="1" applyBorder="1" applyAlignment="1">
      <alignment horizontal="center" vertical="center"/>
    </xf>
    <xf numFmtId="0" fontId="61" fillId="0" borderId="46" xfId="0" applyFont="1" applyBorder="1" applyAlignment="1">
      <alignment horizontal="left" vertical="top" wrapText="1"/>
    </xf>
    <xf numFmtId="49" fontId="36" fillId="0" borderId="96" xfId="0" applyNumberFormat="1" applyFont="1" applyFill="1" applyBorder="1" applyAlignment="1">
      <alignment horizontal="center" vertical="center"/>
    </xf>
    <xf numFmtId="49" fontId="65" fillId="32" borderId="96" xfId="0" applyNumberFormat="1" applyFont="1" applyFill="1" applyBorder="1" applyAlignment="1">
      <alignment vertical="center" wrapText="1"/>
    </xf>
    <xf numFmtId="49" fontId="58" fillId="32" borderId="93" xfId="0" applyNumberFormat="1" applyFont="1" applyFill="1" applyBorder="1" applyAlignment="1">
      <alignment horizontal="center" vertical="center" wrapText="1"/>
    </xf>
    <xf numFmtId="173" fontId="38" fillId="32" borderId="96" xfId="0" applyNumberFormat="1" applyFont="1" applyFill="1" applyBorder="1" applyAlignment="1">
      <alignment horizontal="center" vertical="center"/>
    </xf>
    <xf numFmtId="49" fontId="58" fillId="0" borderId="26" xfId="0" applyNumberFormat="1" applyFont="1" applyBorder="1" applyAlignment="1">
      <alignment horizontal="center" vertical="center" wrapText="1"/>
    </xf>
    <xf numFmtId="49" fontId="58" fillId="0" borderId="96" xfId="0" applyNumberFormat="1" applyFont="1" applyBorder="1" applyAlignment="1">
      <alignment horizontal="center" vertical="center" wrapText="1"/>
    </xf>
    <xf numFmtId="49" fontId="66" fillId="0" borderId="98" xfId="0" applyNumberFormat="1" applyFont="1" applyFill="1" applyBorder="1" applyAlignment="1">
      <alignment horizontal="center" vertical="center"/>
    </xf>
    <xf numFmtId="0" fontId="136" fillId="0" borderId="98" xfId="0" applyFont="1" applyFill="1" applyBorder="1" applyAlignment="1">
      <alignment horizontal="center" vertical="center" wrapText="1"/>
    </xf>
    <xf numFmtId="0" fontId="38" fillId="0" borderId="98" xfId="0" applyFont="1" applyFill="1" applyBorder="1" applyAlignment="1">
      <alignment horizontal="center" vertical="center"/>
    </xf>
    <xf numFmtId="175" fontId="58" fillId="32" borderId="98" xfId="0" applyNumberFormat="1" applyFont="1" applyFill="1" applyBorder="1" applyAlignment="1">
      <alignment horizontal="center" vertical="center" wrapText="1"/>
    </xf>
    <xf numFmtId="49" fontId="58" fillId="32" borderId="46" xfId="0" applyNumberFormat="1" applyFont="1" applyFill="1" applyBorder="1" applyAlignment="1">
      <alignment horizontal="center" vertical="center" wrapText="1"/>
    </xf>
    <xf numFmtId="49" fontId="58" fillId="32" borderId="97" xfId="0" applyNumberFormat="1" applyFont="1" applyFill="1" applyBorder="1" applyAlignment="1">
      <alignment horizontal="center" vertical="center" wrapText="1"/>
    </xf>
    <xf numFmtId="183" fontId="37" fillId="0" borderId="0" xfId="0" applyNumberFormat="1" applyFont="1" applyBorder="1" applyAlignment="1"/>
    <xf numFmtId="49" fontId="61" fillId="32" borderId="93" xfId="0" applyNumberFormat="1" applyFont="1" applyFill="1" applyBorder="1" applyAlignment="1">
      <alignment horizontal="center" vertical="center" wrapText="1"/>
    </xf>
    <xf numFmtId="178" fontId="37" fillId="0" borderId="0" xfId="0" applyNumberFormat="1" applyFont="1" applyBorder="1" applyAlignment="1"/>
    <xf numFmtId="173" fontId="37" fillId="0" borderId="46" xfId="0" applyNumberFormat="1" applyFont="1" applyBorder="1" applyAlignment="1">
      <alignment horizontal="center" vertical="center"/>
    </xf>
    <xf numFmtId="173" fontId="37" fillId="0" borderId="46" xfId="0" applyNumberFormat="1" applyFont="1" applyBorder="1"/>
    <xf numFmtId="175" fontId="37" fillId="0" borderId="0" xfId="0" applyNumberFormat="1" applyFont="1" applyBorder="1" applyAlignment="1"/>
    <xf numFmtId="0" fontId="37" fillId="0" borderId="0" xfId="0" applyFont="1" applyBorder="1" applyAlignment="1">
      <alignment horizontal="right"/>
    </xf>
    <xf numFmtId="0" fontId="53" fillId="0" borderId="0" xfId="367" applyFont="1" applyAlignment="1">
      <alignment horizontal="center" vertical="center"/>
    </xf>
    <xf numFmtId="0" fontId="48" fillId="0" borderId="0" xfId="367" applyFont="1" applyAlignment="1">
      <alignment horizontal="center" vertical="center"/>
    </xf>
    <xf numFmtId="0" fontId="50" fillId="0" borderId="0" xfId="367" applyFont="1" applyAlignment="1">
      <alignment horizontal="center" vertical="center"/>
    </xf>
    <xf numFmtId="0" fontId="51" fillId="0" borderId="0" xfId="367" applyFont="1" applyAlignment="1">
      <alignment horizontal="center" vertical="center"/>
    </xf>
    <xf numFmtId="0" fontId="52" fillId="0" borderId="0" xfId="367" applyFont="1" applyAlignment="1">
      <alignment horizontal="center" vertical="center"/>
    </xf>
    <xf numFmtId="0" fontId="61" fillId="30" borderId="15" xfId="367" applyFont="1" applyFill="1" applyBorder="1" applyAlignment="1">
      <alignment horizontal="center" vertical="center" wrapText="1"/>
    </xf>
    <xf numFmtId="0" fontId="61" fillId="30" borderId="28" xfId="367" applyFont="1" applyFill="1" applyBorder="1" applyAlignment="1">
      <alignment horizontal="center" vertical="center" wrapText="1"/>
    </xf>
    <xf numFmtId="0" fontId="61" fillId="30" borderId="16" xfId="367" applyFont="1" applyFill="1" applyBorder="1" applyAlignment="1">
      <alignment horizontal="center" vertical="center" wrapText="1"/>
    </xf>
    <xf numFmtId="0" fontId="37" fillId="0" borderId="0" xfId="367" applyFont="1" applyAlignment="1">
      <alignment horizontal="center" vertical="center"/>
    </xf>
    <xf numFmtId="0" fontId="61" fillId="0" borderId="14" xfId="367" applyFont="1" applyBorder="1" applyAlignment="1">
      <alignment horizontal="center" vertical="center" wrapText="1"/>
    </xf>
    <xf numFmtId="0" fontId="61" fillId="0" borderId="15" xfId="367" applyFont="1" applyBorder="1" applyAlignment="1">
      <alignment horizontal="center" vertical="center" wrapText="1"/>
    </xf>
    <xf numFmtId="0" fontId="61" fillId="30" borderId="14" xfId="367" applyFont="1" applyFill="1" applyBorder="1" applyAlignment="1">
      <alignment horizontal="center" vertical="center" wrapText="1"/>
    </xf>
    <xf numFmtId="49" fontId="61" fillId="0" borderId="14" xfId="367" applyNumberFormat="1" applyFont="1" applyBorder="1" applyAlignment="1">
      <alignment horizontal="center" vertical="center" wrapText="1"/>
    </xf>
    <xf numFmtId="0" fontId="61" fillId="0" borderId="16" xfId="367" applyFont="1" applyBorder="1" applyAlignment="1">
      <alignment horizontal="center" vertical="center" wrapText="1"/>
    </xf>
    <xf numFmtId="0" fontId="61" fillId="0" borderId="15" xfId="367" applyFont="1" applyBorder="1" applyAlignment="1">
      <alignment horizontal="center" vertical="center" textRotation="90" wrapText="1"/>
    </xf>
    <xf numFmtId="0" fontId="61" fillId="0" borderId="16" xfId="367" applyFont="1" applyBorder="1" applyAlignment="1">
      <alignment horizontal="center" vertical="center" textRotation="90" wrapText="1"/>
    </xf>
    <xf numFmtId="0" fontId="61" fillId="0" borderId="28" xfId="367" applyFont="1" applyBorder="1" applyAlignment="1">
      <alignment horizontal="center" vertical="center" wrapText="1"/>
    </xf>
    <xf numFmtId="16" fontId="61" fillId="0" borderId="14" xfId="367" applyNumberFormat="1" applyFont="1" applyBorder="1" applyAlignment="1">
      <alignment horizontal="center" vertical="center" wrapText="1"/>
    </xf>
    <xf numFmtId="0" fontId="135" fillId="0" borderId="0" xfId="0" applyFont="1" applyAlignment="1">
      <alignment horizontal="left"/>
    </xf>
    <xf numFmtId="0" fontId="138" fillId="0" borderId="0" xfId="0" applyFont="1" applyAlignment="1">
      <alignment horizontal="center" vertical="center" wrapText="1"/>
    </xf>
    <xf numFmtId="0" fontId="134" fillId="0" borderId="88" xfId="0" applyFont="1" applyBorder="1" applyAlignment="1">
      <alignment horizontal="right"/>
    </xf>
    <xf numFmtId="0" fontId="134" fillId="0" borderId="87" xfId="0" applyFont="1" applyBorder="1" applyAlignment="1">
      <alignment horizontal="right"/>
    </xf>
    <xf numFmtId="0" fontId="64" fillId="0" borderId="46" xfId="0" applyFont="1" applyBorder="1" applyAlignment="1">
      <alignment horizontal="center" vertical="center" wrapText="1"/>
    </xf>
    <xf numFmtId="0" fontId="64" fillId="32" borderId="46" xfId="0" applyFont="1" applyFill="1" applyBorder="1" applyAlignment="1">
      <alignment horizontal="center" vertical="center" wrapText="1"/>
    </xf>
    <xf numFmtId="0" fontId="66" fillId="0" borderId="46" xfId="0" applyFont="1" applyBorder="1" applyAlignment="1">
      <alignment horizontal="center" vertical="center" wrapText="1"/>
    </xf>
    <xf numFmtId="0" fontId="66" fillId="32" borderId="46" xfId="0" applyFont="1" applyFill="1" applyBorder="1" applyAlignment="1">
      <alignment horizontal="center" vertical="center" wrapText="1"/>
    </xf>
    <xf numFmtId="0" fontId="61" fillId="0" borderId="23" xfId="0" applyFont="1" applyBorder="1" applyAlignment="1">
      <alignment horizontal="center" vertical="center" wrapText="1"/>
    </xf>
    <xf numFmtId="0" fontId="61" fillId="0" borderId="23" xfId="0" applyFont="1" applyBorder="1" applyAlignment="1">
      <alignment horizontal="center" vertical="center"/>
    </xf>
    <xf numFmtId="0" fontId="61" fillId="0" borderId="43" xfId="0" applyFont="1" applyBorder="1" applyAlignment="1">
      <alignment horizontal="center" vertical="center" wrapText="1"/>
    </xf>
    <xf numFmtId="0" fontId="61" fillId="0" borderId="44" xfId="0" applyFont="1" applyBorder="1" applyAlignment="1">
      <alignment horizontal="center" vertical="center" wrapText="1"/>
    </xf>
    <xf numFmtId="0" fontId="61" fillId="0" borderId="45" xfId="0" applyFont="1" applyBorder="1" applyAlignment="1">
      <alignment horizontal="center" vertical="center" wrapText="1"/>
    </xf>
    <xf numFmtId="0" fontId="61" fillId="30" borderId="23" xfId="0" applyFont="1" applyFill="1" applyBorder="1" applyAlignment="1">
      <alignment horizontal="center" vertical="center" wrapText="1"/>
    </xf>
    <xf numFmtId="0" fontId="61" fillId="0" borderId="23" xfId="0" applyFont="1" applyBorder="1" applyAlignment="1">
      <alignment horizontal="center" vertical="center" textRotation="90" wrapText="1"/>
    </xf>
    <xf numFmtId="0" fontId="61" fillId="0" borderId="24" xfId="0" applyFont="1" applyBorder="1" applyAlignment="1">
      <alignment horizontal="center" vertical="center"/>
    </xf>
    <xf numFmtId="0" fontId="61" fillId="0" borderId="50" xfId="0" applyFont="1" applyBorder="1" applyAlignment="1">
      <alignment horizontal="center" vertical="center"/>
    </xf>
    <xf numFmtId="0" fontId="61" fillId="0" borderId="24" xfId="0" applyFont="1" applyBorder="1" applyAlignment="1">
      <alignment horizontal="center" vertical="center" wrapText="1"/>
    </xf>
    <xf numFmtId="0" fontId="61" fillId="30" borderId="24" xfId="0" applyFont="1" applyFill="1" applyBorder="1" applyAlignment="1">
      <alignment horizontal="center" vertical="center" wrapText="1"/>
    </xf>
    <xf numFmtId="0" fontId="64" fillId="0" borderId="0" xfId="0" applyFont="1" applyAlignment="1">
      <alignment horizontal="center"/>
    </xf>
    <xf numFmtId="0" fontId="109" fillId="0" borderId="0" xfId="367" applyFont="1" applyAlignment="1">
      <alignment horizontal="center" vertical="center"/>
    </xf>
    <xf numFmtId="0" fontId="107" fillId="0" borderId="0" xfId="160" applyFont="1" applyAlignment="1">
      <alignment horizontal="center"/>
    </xf>
    <xf numFmtId="0" fontId="110" fillId="0" borderId="0" xfId="367" applyFont="1" applyAlignment="1">
      <alignment horizontal="center" vertical="center"/>
    </xf>
    <xf numFmtId="0" fontId="112" fillId="0" borderId="0" xfId="367" applyFont="1" applyAlignment="1">
      <alignment horizontal="center" vertical="center"/>
    </xf>
    <xf numFmtId="0" fontId="113" fillId="0" borderId="0" xfId="367" applyFont="1" applyAlignment="1">
      <alignment horizontal="center" vertical="center"/>
    </xf>
    <xf numFmtId="0" fontId="114" fillId="0" borderId="0" xfId="367" applyFont="1" applyAlignment="1">
      <alignment horizontal="center" vertical="center"/>
    </xf>
    <xf numFmtId="0" fontId="105" fillId="0" borderId="14" xfId="164" applyFont="1" applyBorder="1" applyAlignment="1">
      <alignment horizontal="center" vertical="center" wrapText="1"/>
    </xf>
    <xf numFmtId="0" fontId="105" fillId="0" borderId="15" xfId="164" applyFont="1" applyBorder="1" applyAlignment="1">
      <alignment horizontal="center" vertical="center" wrapText="1"/>
    </xf>
    <xf numFmtId="0" fontId="105" fillId="0" borderId="46" xfId="164" applyFont="1" applyBorder="1" applyAlignment="1">
      <alignment horizontal="center" vertical="center"/>
    </xf>
    <xf numFmtId="0" fontId="105" fillId="0" borderId="16" xfId="164" applyFont="1" applyBorder="1" applyAlignment="1">
      <alignment horizontal="center" vertical="center" wrapText="1"/>
    </xf>
    <xf numFmtId="0" fontId="105" fillId="0" borderId="32" xfId="164" applyFont="1" applyBorder="1" applyAlignment="1">
      <alignment horizontal="center" vertical="center"/>
    </xf>
    <xf numFmtId="0" fontId="105" fillId="0" borderId="33" xfId="164" applyFont="1" applyBorder="1" applyAlignment="1">
      <alignment horizontal="center" vertical="center" wrapText="1"/>
    </xf>
    <xf numFmtId="0" fontId="105" fillId="0" borderId="32" xfId="164" applyFont="1" applyBorder="1" applyAlignment="1">
      <alignment horizontal="center" vertical="center" wrapText="1"/>
    </xf>
    <xf numFmtId="0" fontId="105" fillId="0" borderId="15" xfId="164" applyFont="1" applyBorder="1" applyAlignment="1">
      <alignment horizontal="center" vertical="center"/>
    </xf>
    <xf numFmtId="0" fontId="105" fillId="0" borderId="14" xfId="164" applyFont="1" applyBorder="1" applyAlignment="1">
      <alignment horizontal="center" vertical="center"/>
    </xf>
    <xf numFmtId="0" fontId="53" fillId="0" borderId="0" xfId="0" applyFont="1" applyAlignment="1">
      <alignment horizontal="center" vertical="center"/>
    </xf>
    <xf numFmtId="0" fontId="48" fillId="0" borderId="0" xfId="160" applyFont="1" applyAlignment="1">
      <alignment horizontal="center"/>
    </xf>
    <xf numFmtId="0" fontId="48" fillId="0" borderId="0" xfId="367" applyFont="1" applyAlignment="1">
      <alignment horizontal="center"/>
    </xf>
    <xf numFmtId="0" fontId="51" fillId="0" borderId="0" xfId="367" applyFont="1" applyAlignment="1">
      <alignment horizontal="center" vertical="top"/>
    </xf>
    <xf numFmtId="0" fontId="36" fillId="0" borderId="0" xfId="0" applyFont="1" applyAlignment="1">
      <alignment horizontal="center"/>
    </xf>
    <xf numFmtId="0" fontId="36" fillId="0" borderId="0" xfId="0" applyFont="1" applyAlignment="1">
      <alignment horizontal="center" vertical="center"/>
    </xf>
    <xf numFmtId="0" fontId="66" fillId="0" borderId="13" xfId="438" applyFont="1" applyBorder="1" applyAlignment="1">
      <alignment horizontal="center"/>
    </xf>
    <xf numFmtId="0" fontId="61" fillId="0" borderId="14" xfId="164" applyFont="1" applyBorder="1" applyAlignment="1">
      <alignment horizontal="center" vertical="center" wrapText="1"/>
    </xf>
    <xf numFmtId="0" fontId="61" fillId="0" borderId="14" xfId="164" applyFont="1" applyBorder="1" applyAlignment="1">
      <alignment horizontal="center" vertical="center"/>
    </xf>
    <xf numFmtId="0" fontId="61" fillId="0" borderId="14" xfId="0" applyFont="1" applyBorder="1" applyAlignment="1">
      <alignment horizontal="center" vertical="center" wrapText="1"/>
    </xf>
    <xf numFmtId="0" fontId="61" fillId="0" borderId="15" xfId="164" applyFont="1" applyBorder="1" applyAlignment="1">
      <alignment horizontal="center" vertical="center" wrapText="1"/>
    </xf>
    <xf numFmtId="0" fontId="61" fillId="0" borderId="28" xfId="164" applyFont="1" applyBorder="1" applyAlignment="1">
      <alignment horizontal="center" vertical="center" wrapText="1"/>
    </xf>
    <xf numFmtId="0" fontId="61" fillId="0" borderId="16" xfId="164" applyFont="1" applyBorder="1" applyAlignment="1">
      <alignment horizontal="center" vertical="center" wrapText="1"/>
    </xf>
    <xf numFmtId="0" fontId="69" fillId="0" borderId="0" xfId="160" applyFont="1" applyAlignment="1">
      <alignment horizontal="center" wrapText="1"/>
    </xf>
    <xf numFmtId="0" fontId="61" fillId="30" borderId="14" xfId="0" applyFont="1" applyFill="1" applyBorder="1" applyAlignment="1">
      <alignment horizontal="center" vertical="center" wrapText="1"/>
    </xf>
    <xf numFmtId="0" fontId="61" fillId="30" borderId="14" xfId="438" applyFont="1" applyFill="1" applyBorder="1" applyAlignment="1">
      <alignment horizontal="center" vertical="center"/>
    </xf>
    <xf numFmtId="0" fontId="69" fillId="0" borderId="0" xfId="160" applyFont="1" applyAlignment="1">
      <alignment horizontal="center"/>
    </xf>
    <xf numFmtId="0" fontId="61" fillId="30" borderId="27" xfId="0" applyFont="1" applyFill="1" applyBorder="1" applyAlignment="1">
      <alignment horizontal="center" vertical="center" wrapText="1"/>
    </xf>
    <xf numFmtId="0" fontId="61" fillId="30" borderId="51" xfId="0" applyFont="1" applyFill="1" applyBorder="1" applyAlignment="1">
      <alignment horizontal="center" vertical="center" wrapText="1"/>
    </xf>
    <xf numFmtId="0" fontId="61" fillId="30" borderId="39" xfId="0" applyFont="1" applyFill="1" applyBorder="1" applyAlignment="1">
      <alignment horizontal="center" vertical="center" wrapText="1"/>
    </xf>
    <xf numFmtId="0" fontId="61" fillId="30" borderId="33" xfId="0" applyFont="1" applyFill="1" applyBorder="1" applyAlignment="1">
      <alignment horizontal="center" vertical="center" wrapText="1"/>
    </xf>
    <xf numFmtId="0" fontId="61" fillId="30" borderId="13" xfId="0" applyFont="1" applyFill="1" applyBorder="1" applyAlignment="1">
      <alignment horizontal="center" vertical="center" wrapText="1"/>
    </xf>
    <xf numFmtId="0" fontId="61" fillId="30" borderId="40" xfId="0" applyFont="1" applyFill="1" applyBorder="1" applyAlignment="1">
      <alignment horizontal="center" vertical="center" wrapText="1"/>
    </xf>
    <xf numFmtId="0" fontId="61" fillId="0" borderId="14" xfId="0" applyFont="1" applyBorder="1" applyAlignment="1">
      <alignment horizontal="center" vertical="center"/>
    </xf>
    <xf numFmtId="0" fontId="61" fillId="0" borderId="15" xfId="164" applyFont="1" applyBorder="1" applyAlignment="1">
      <alignment horizontal="center" vertical="center"/>
    </xf>
    <xf numFmtId="0" fontId="61" fillId="0" borderId="28" xfId="164" applyFont="1" applyBorder="1" applyAlignment="1">
      <alignment horizontal="center" vertical="center"/>
    </xf>
    <xf numFmtId="0" fontId="61" fillId="0" borderId="16" xfId="164" applyFont="1" applyBorder="1" applyAlignment="1">
      <alignment horizontal="center" vertical="center"/>
    </xf>
    <xf numFmtId="0" fontId="61" fillId="30" borderId="14" xfId="164" applyFont="1" applyFill="1" applyBorder="1" applyAlignment="1">
      <alignment horizontal="center" vertical="center" wrapText="1"/>
    </xf>
    <xf numFmtId="0" fontId="66" fillId="0" borderId="0" xfId="438" applyFont="1" applyAlignment="1">
      <alignment horizontal="center"/>
    </xf>
    <xf numFmtId="0" fontId="61" fillId="0" borderId="14" xfId="438" applyFont="1" applyBorder="1" applyAlignment="1">
      <alignment horizontal="center"/>
    </xf>
    <xf numFmtId="0" fontId="61" fillId="30" borderId="27" xfId="164" applyFont="1" applyFill="1" applyBorder="1" applyAlignment="1">
      <alignment horizontal="center" vertical="center" wrapText="1"/>
    </xf>
    <xf numFmtId="0" fontId="61" fillId="30" borderId="51" xfId="164" applyFont="1" applyFill="1" applyBorder="1" applyAlignment="1">
      <alignment horizontal="center" vertical="center" wrapText="1"/>
    </xf>
    <xf numFmtId="0" fontId="61" fillId="30" borderId="39" xfId="164" applyFont="1" applyFill="1" applyBorder="1" applyAlignment="1">
      <alignment horizontal="center" vertical="center" wrapText="1"/>
    </xf>
    <xf numFmtId="0" fontId="61" fillId="30" borderId="33" xfId="164" applyFont="1" applyFill="1" applyBorder="1" applyAlignment="1">
      <alignment horizontal="center" vertical="center" wrapText="1"/>
    </xf>
    <xf numFmtId="0" fontId="61" fillId="30" borderId="13" xfId="164" applyFont="1" applyFill="1" applyBorder="1" applyAlignment="1">
      <alignment horizontal="center" vertical="center" wrapText="1"/>
    </xf>
    <xf numFmtId="0" fontId="61" fillId="30" borderId="40" xfId="164" applyFont="1" applyFill="1" applyBorder="1" applyAlignment="1">
      <alignment horizontal="center" vertical="center" wrapText="1"/>
    </xf>
    <xf numFmtId="0" fontId="69" fillId="0" borderId="0" xfId="160" applyFont="1" applyAlignment="1">
      <alignment horizontal="center" vertical="center"/>
    </xf>
    <xf numFmtId="0" fontId="65" fillId="0" borderId="0" xfId="0" applyFont="1" applyAlignment="1">
      <alignment horizontal="center" vertical="top" wrapText="1"/>
    </xf>
    <xf numFmtId="0" fontId="69" fillId="0" borderId="0" xfId="156" applyFont="1" applyAlignment="1">
      <alignment horizontal="center"/>
    </xf>
    <xf numFmtId="0" fontId="51" fillId="0" borderId="0" xfId="156" applyFont="1" applyAlignment="1">
      <alignment horizontal="center" vertical="center"/>
    </xf>
    <xf numFmtId="0" fontId="51" fillId="0" borderId="0" xfId="156" applyFont="1" applyAlignment="1">
      <alignment horizontal="center" vertical="top"/>
    </xf>
    <xf numFmtId="0" fontId="37" fillId="0" borderId="0" xfId="156" applyFont="1" applyAlignment="1">
      <alignment horizontal="center"/>
    </xf>
    <xf numFmtId="0" fontId="72" fillId="0" borderId="22" xfId="156" applyFont="1" applyBorder="1" applyAlignment="1">
      <alignment horizontal="center"/>
    </xf>
    <xf numFmtId="0" fontId="40" fillId="0" borderId="22" xfId="156" applyFont="1" applyBorder="1"/>
    <xf numFmtId="0" fontId="73" fillId="0" borderId="0" xfId="156" applyFont="1" applyAlignment="1">
      <alignment horizontal="center"/>
    </xf>
    <xf numFmtId="0" fontId="40" fillId="0" borderId="0" xfId="156" applyFont="1" applyAlignment="1">
      <alignment horizontal="center"/>
    </xf>
    <xf numFmtId="0" fontId="36" fillId="0" borderId="0" xfId="156" applyAlignment="1">
      <alignment horizontal="center"/>
    </xf>
    <xf numFmtId="0" fontId="65" fillId="0" borderId="23" xfId="156" applyFont="1" applyBorder="1" applyAlignment="1">
      <alignment horizontal="center" vertical="center" wrapText="1"/>
    </xf>
    <xf numFmtId="0" fontId="37" fillId="0" borderId="23" xfId="156" applyFont="1" applyBorder="1" applyAlignment="1">
      <alignment horizontal="center" vertical="center" wrapText="1"/>
    </xf>
    <xf numFmtId="0" fontId="65" fillId="0" borderId="23" xfId="156" applyFont="1" applyBorder="1" applyAlignment="1">
      <alignment horizontal="center" vertical="center"/>
    </xf>
    <xf numFmtId="49" fontId="73" fillId="0" borderId="0" xfId="156" applyNumberFormat="1" applyFont="1" applyAlignment="1">
      <alignment horizontal="center"/>
    </xf>
    <xf numFmtId="49" fontId="40" fillId="0" borderId="0" xfId="156" applyNumberFormat="1" applyFont="1" applyAlignment="1">
      <alignment horizontal="center" vertical="top"/>
    </xf>
    <xf numFmtId="49" fontId="40" fillId="0" borderId="0" xfId="156" applyNumberFormat="1" applyFont="1" applyAlignment="1">
      <alignment horizontal="center"/>
    </xf>
    <xf numFmtId="0" fontId="54" fillId="0" borderId="23" xfId="156" applyFont="1" applyBorder="1" applyAlignment="1">
      <alignment horizontal="center" vertical="center" wrapText="1"/>
    </xf>
    <xf numFmtId="49" fontId="54" fillId="0" borderId="23" xfId="156" applyNumberFormat="1" applyFont="1" applyBorder="1" applyAlignment="1">
      <alignment horizontal="center" vertical="center" wrapText="1"/>
    </xf>
    <xf numFmtId="0" fontId="54" fillId="0" borderId="23" xfId="156" applyFont="1" applyBorder="1" applyAlignment="1">
      <alignment horizontal="left" vertical="center" wrapText="1"/>
    </xf>
    <xf numFmtId="49" fontId="65" fillId="0" borderId="0" xfId="156" applyNumberFormat="1" applyFont="1" applyAlignment="1">
      <alignment horizontal="center"/>
    </xf>
    <xf numFmtId="0" fontId="37" fillId="0" borderId="0" xfId="156" applyFont="1" applyAlignment="1">
      <alignment horizontal="left"/>
    </xf>
    <xf numFmtId="49" fontId="40" fillId="0" borderId="22" xfId="156" applyNumberFormat="1" applyFont="1" applyBorder="1"/>
    <xf numFmtId="49" fontId="73" fillId="0" borderId="0" xfId="156" applyNumberFormat="1" applyFont="1" applyAlignment="1">
      <alignment horizontal="center" wrapText="1"/>
    </xf>
    <xf numFmtId="0" fontId="74" fillId="0" borderId="0" xfId="156" applyFont="1" applyAlignment="1">
      <alignment horizontal="left" vertical="center" wrapText="1"/>
    </xf>
    <xf numFmtId="0" fontId="82" fillId="0" borderId="0" xfId="367" applyFont="1" applyAlignment="1">
      <alignment horizontal="center" vertical="center"/>
    </xf>
    <xf numFmtId="0" fontId="79" fillId="0" borderId="0" xfId="367" applyFont="1" applyAlignment="1">
      <alignment horizontal="center"/>
    </xf>
    <xf numFmtId="0" fontId="80" fillId="0" borderId="0" xfId="367" applyFont="1" applyAlignment="1">
      <alignment horizontal="center" vertical="center"/>
    </xf>
    <xf numFmtId="0" fontId="15" fillId="0" borderId="0" xfId="367" applyFont="1" applyAlignment="1">
      <alignment horizontal="center" vertical="center"/>
    </xf>
    <xf numFmtId="0" fontId="15" fillId="0" borderId="0" xfId="367" applyFont="1" applyAlignment="1">
      <alignment horizontal="center" vertical="top"/>
    </xf>
    <xf numFmtId="0" fontId="83" fillId="0" borderId="22" xfId="367" applyFont="1" applyBorder="1" applyAlignment="1">
      <alignment horizontal="center" vertical="center"/>
    </xf>
    <xf numFmtId="0" fontId="61" fillId="0" borderId="23" xfId="367" applyFont="1" applyBorder="1" applyAlignment="1">
      <alignment horizontal="center" vertical="center" wrapText="1"/>
    </xf>
    <xf numFmtId="0" fontId="61" fillId="0" borderId="23" xfId="156" applyFont="1" applyBorder="1" applyAlignment="1">
      <alignment horizontal="center" vertical="center"/>
    </xf>
    <xf numFmtId="0" fontId="61" fillId="0" borderId="23" xfId="156" applyFont="1" applyBorder="1" applyAlignment="1">
      <alignment horizontal="center" vertical="center" wrapText="1"/>
    </xf>
    <xf numFmtId="0" fontId="54" fillId="0" borderId="29" xfId="156" applyFont="1" applyBorder="1" applyAlignment="1">
      <alignment horizontal="center" vertical="center" wrapText="1"/>
    </xf>
    <xf numFmtId="0" fontId="61" fillId="0" borderId="0" xfId="156" applyFont="1" applyAlignment="1">
      <alignment horizontal="center"/>
    </xf>
    <xf numFmtId="0" fontId="61" fillId="0" borderId="24" xfId="156" applyFont="1" applyBorder="1" applyAlignment="1">
      <alignment horizontal="center" vertical="center" wrapText="1"/>
    </xf>
    <xf numFmtId="0" fontId="61" fillId="30" borderId="23" xfId="156" applyFont="1" applyFill="1" applyBorder="1" applyAlignment="1">
      <alignment horizontal="center" vertical="center" wrapText="1"/>
    </xf>
    <xf numFmtId="0" fontId="72" fillId="0" borderId="0" xfId="156" applyFont="1" applyAlignment="1">
      <alignment horizontal="center"/>
    </xf>
    <xf numFmtId="0" fontId="61" fillId="0" borderId="29" xfId="156" applyFont="1" applyBorder="1" applyAlignment="1">
      <alignment horizontal="center" vertical="center" wrapText="1"/>
    </xf>
    <xf numFmtId="0" fontId="40" fillId="0" borderId="23" xfId="156" applyFont="1" applyBorder="1" applyAlignment="1">
      <alignment horizontal="center" vertical="center" wrapText="1"/>
    </xf>
    <xf numFmtId="0" fontId="40" fillId="0" borderId="23" xfId="156" applyFont="1" applyBorder="1" applyAlignment="1">
      <alignment horizontal="center" vertical="center"/>
    </xf>
    <xf numFmtId="0" fontId="85" fillId="0" borderId="23" xfId="367" applyFont="1" applyBorder="1" applyAlignment="1">
      <alignment horizontal="center" vertical="center" wrapText="1"/>
    </xf>
    <xf numFmtId="0" fontId="86" fillId="0" borderId="23" xfId="367" applyFont="1" applyBorder="1" applyAlignment="1">
      <alignment horizontal="center" vertical="center" wrapText="1"/>
    </xf>
    <xf numFmtId="0" fontId="85" fillId="0" borderId="29" xfId="367" applyFont="1" applyBorder="1" applyAlignment="1">
      <alignment horizontal="center" vertical="center" wrapText="1"/>
    </xf>
    <xf numFmtId="0" fontId="54" fillId="0" borderId="14" xfId="156" applyFont="1" applyBorder="1" applyAlignment="1">
      <alignment horizontal="center" vertical="center" wrapText="1"/>
    </xf>
    <xf numFmtId="0" fontId="40" fillId="0" borderId="14" xfId="156" applyFont="1" applyBorder="1" applyAlignment="1">
      <alignment horizontal="center" vertical="center" wrapText="1"/>
    </xf>
    <xf numFmtId="0" fontId="40" fillId="0" borderId="14" xfId="156" applyFont="1" applyBorder="1" applyAlignment="1">
      <alignment horizontal="center" vertical="center"/>
    </xf>
    <xf numFmtId="0" fontId="69" fillId="0" borderId="0" xfId="156" applyFont="1" applyAlignment="1">
      <alignment horizontal="center" wrapText="1"/>
    </xf>
    <xf numFmtId="0" fontId="54" fillId="0" borderId="14" xfId="0" applyFont="1" applyBorder="1" applyAlignment="1">
      <alignment horizontal="center" vertical="center"/>
    </xf>
    <xf numFmtId="0" fontId="69" fillId="0" borderId="0" xfId="0" applyFont="1" applyAlignment="1">
      <alignment horizontal="center" vertical="center" wrapText="1"/>
    </xf>
    <xf numFmtId="0" fontId="51" fillId="0" borderId="0" xfId="0" applyFont="1" applyAlignment="1">
      <alignment horizontal="center" vertical="center"/>
    </xf>
    <xf numFmtId="0" fontId="61" fillId="0" borderId="0" xfId="0" applyFont="1" applyAlignment="1">
      <alignment horizontal="center" vertical="center"/>
    </xf>
    <xf numFmtId="0" fontId="64" fillId="0" borderId="0" xfId="0" applyFont="1" applyAlignment="1">
      <alignment horizontal="center" vertical="center" wrapText="1"/>
    </xf>
    <xf numFmtId="0" fontId="53" fillId="0" borderId="0" xfId="0" applyFont="1" applyAlignment="1">
      <alignment horizontal="center"/>
    </xf>
    <xf numFmtId="0" fontId="66" fillId="79" borderId="58" xfId="0" applyFont="1" applyFill="1" applyBorder="1" applyAlignment="1">
      <alignment horizontal="left" vertical="center" wrapText="1"/>
    </xf>
    <xf numFmtId="49" fontId="61" fillId="0" borderId="0" xfId="0" applyNumberFormat="1" applyFont="1" applyBorder="1" applyAlignment="1">
      <alignment horizontal="left" vertical="center"/>
    </xf>
    <xf numFmtId="0" fontId="61" fillId="0" borderId="0" xfId="0" applyFont="1" applyBorder="1" applyAlignment="1">
      <alignment horizontal="left" vertical="top" wrapText="1"/>
    </xf>
    <xf numFmtId="49" fontId="128" fillId="0" borderId="58" xfId="0" applyNumberFormat="1" applyFont="1" applyBorder="1" applyAlignment="1">
      <alignment horizontal="center" vertical="center"/>
    </xf>
    <xf numFmtId="0" fontId="124" fillId="0" borderId="82" xfId="0" applyFont="1" applyBorder="1" applyAlignment="1">
      <alignment horizontal="center" vertical="center" wrapText="1"/>
    </xf>
    <xf numFmtId="49" fontId="131" fillId="0" borderId="83" xfId="0" applyNumberFormat="1" applyFont="1" applyBorder="1" applyAlignment="1">
      <alignment horizontal="center" vertical="center" wrapText="1"/>
    </xf>
    <xf numFmtId="0" fontId="132" fillId="0" borderId="56" xfId="0" applyFont="1" applyBorder="1" applyAlignment="1">
      <alignment horizontal="center" vertical="center" wrapText="1"/>
    </xf>
    <xf numFmtId="0" fontId="132" fillId="0" borderId="84" xfId="0" applyFont="1" applyBorder="1" applyAlignment="1">
      <alignment horizontal="center" vertical="center" wrapText="1"/>
    </xf>
    <xf numFmtId="0" fontId="124" fillId="0" borderId="0" xfId="0" applyFont="1" applyBorder="1" applyAlignment="1">
      <alignment horizontal="center" vertical="center" wrapText="1"/>
    </xf>
    <xf numFmtId="49" fontId="125" fillId="0" borderId="52" xfId="0" applyNumberFormat="1" applyFont="1" applyBorder="1" applyAlignment="1">
      <alignment horizontal="center" vertical="center" wrapText="1"/>
    </xf>
    <xf numFmtId="0" fontId="126" fillId="0" borderId="53" xfId="0" applyFont="1" applyBorder="1" applyAlignment="1">
      <alignment horizontal="center" vertical="center" wrapText="1"/>
    </xf>
    <xf numFmtId="0" fontId="126" fillId="0" borderId="54" xfId="0" applyFont="1" applyBorder="1" applyAlignment="1">
      <alignment horizontal="center" vertical="center" wrapText="1"/>
    </xf>
    <xf numFmtId="0" fontId="96" fillId="0" borderId="0" xfId="0" applyFont="1" applyBorder="1" applyAlignment="1">
      <alignment horizontal="center" vertical="center" wrapText="1"/>
    </xf>
    <xf numFmtId="0" fontId="121" fillId="0" borderId="0" xfId="0" applyFont="1" applyBorder="1" applyAlignment="1">
      <alignment horizontal="left" vertical="center" wrapText="1"/>
    </xf>
    <xf numFmtId="0" fontId="121" fillId="0" borderId="0" xfId="0" applyFont="1" applyBorder="1" applyAlignment="1">
      <alignment horizontal="center" vertical="center"/>
    </xf>
    <xf numFmtId="0" fontId="123" fillId="0" borderId="0" xfId="0" applyFont="1" applyBorder="1" applyAlignment="1">
      <alignment horizontal="left" vertical="top"/>
    </xf>
  </cellXfs>
  <cellStyles count="40621">
    <cellStyle name="20% - Акцент1 2" xfId="1"/>
    <cellStyle name="20% - Акцент1 2 2" xfId="2"/>
    <cellStyle name="20% - Акцент1 2 2 2" xfId="588"/>
    <cellStyle name="20% - Акцент1 2 2 2 2" xfId="35150"/>
    <cellStyle name="20% - Акцент1 2 2 3" xfId="33755"/>
    <cellStyle name="20% - Акцент1 2 3" xfId="3"/>
    <cellStyle name="20% - Акцент1 2 3 2" xfId="35151"/>
    <cellStyle name="20% - Акцент1 2 4" xfId="587"/>
    <cellStyle name="20% - Акцент1 2 4 2" xfId="35152"/>
    <cellStyle name="20% - Акцент1 2 4 3" xfId="35153"/>
    <cellStyle name="20% - Акцент1 2 5" xfId="33754"/>
    <cellStyle name="20% - Акцент1 3" xfId="4"/>
    <cellStyle name="20% - Акцент1 3 2" xfId="589"/>
    <cellStyle name="20% - Акцент1 3 2 2" xfId="34027"/>
    <cellStyle name="20% - Акцент1 3 2 3" xfId="33662"/>
    <cellStyle name="20% - Акцент1 3 3" xfId="33756"/>
    <cellStyle name="20% - Акцент2 2" xfId="5"/>
    <cellStyle name="20% - Акцент2 2 2" xfId="6"/>
    <cellStyle name="20% - Акцент2 2 2 2" xfId="590"/>
    <cellStyle name="20% - Акцент2 2 2 3" xfId="33757"/>
    <cellStyle name="20% - Акцент2 2 3" xfId="7"/>
    <cellStyle name="20% - Акцент2 2 4" xfId="35154"/>
    <cellStyle name="20% - Акцент2 3" xfId="8"/>
    <cellStyle name="20% - Акцент2 3 2" xfId="591"/>
    <cellStyle name="20% - Акцент2 3 2 2" xfId="34028"/>
    <cellStyle name="20% - Акцент2 3 2 3" xfId="33663"/>
    <cellStyle name="20% - Акцент3 2" xfId="9"/>
    <cellStyle name="20% - Акцент3 2 2" xfId="10"/>
    <cellStyle name="20% - Акцент3 2 2 2" xfId="592"/>
    <cellStyle name="20% - Акцент3 2 2 3" xfId="33758"/>
    <cellStyle name="20% - Акцент3 2 3" xfId="11"/>
    <cellStyle name="20% - Акцент3 2 4" xfId="35155"/>
    <cellStyle name="20% - Акцент3 3" xfId="12"/>
    <cellStyle name="20% - Акцент3 3 2" xfId="593"/>
    <cellStyle name="20% - Акцент3 3 2 2" xfId="34029"/>
    <cellStyle name="20% - Акцент3 3 2 3" xfId="33664"/>
    <cellStyle name="20% - Акцент4 2" xfId="13"/>
    <cellStyle name="20% - Акцент4 2 2" xfId="14"/>
    <cellStyle name="20% - Акцент4 2 2 2" xfId="594"/>
    <cellStyle name="20% - Акцент4 2 2 3" xfId="33759"/>
    <cellStyle name="20% - Акцент4 2 3" xfId="15"/>
    <cellStyle name="20% - Акцент4 2 3 2" xfId="33760"/>
    <cellStyle name="20% - Акцент4 2 3 3" xfId="33665"/>
    <cellStyle name="20% - Акцент4 2 4" xfId="35156"/>
    <cellStyle name="20% - Акцент4 3" xfId="16"/>
    <cellStyle name="20% - Акцент4 3 2" xfId="595"/>
    <cellStyle name="20% - Акцент4 3 2 2" xfId="34030"/>
    <cellStyle name="20% - Акцент4 3 2 3" xfId="33666"/>
    <cellStyle name="20% - Акцент4 3 3" xfId="33761"/>
    <cellStyle name="20% - Акцент5 2" xfId="17"/>
    <cellStyle name="20% - Акцент5 2 2" xfId="18"/>
    <cellStyle name="20% - Акцент5 2 2 2" xfId="597"/>
    <cellStyle name="20% - Акцент5 2 2 3" xfId="33762"/>
    <cellStyle name="20% - Акцент5 2 3" xfId="19"/>
    <cellStyle name="20% - Акцент5 2 3 2" xfId="33763"/>
    <cellStyle name="20% - Акцент5 2 3 3" xfId="33667"/>
    <cellStyle name="20% - Акцент5 2 4" xfId="596"/>
    <cellStyle name="20% - Акцент5 2 4 2" xfId="35157"/>
    <cellStyle name="20% - Акцент5 3" xfId="20"/>
    <cellStyle name="20% - Акцент5 3 2" xfId="598"/>
    <cellStyle name="20% - Акцент5 3 2 2" xfId="34031"/>
    <cellStyle name="20% - Акцент5 3 2 3" xfId="33668"/>
    <cellStyle name="20% - Акцент6 2" xfId="21"/>
    <cellStyle name="20% - Акцент6 2 2" xfId="22"/>
    <cellStyle name="20% - Акцент6 2 2 2" xfId="600"/>
    <cellStyle name="20% - Акцент6 2 2 2 2" xfId="35158"/>
    <cellStyle name="20% - Акцент6 2 2 3" xfId="33765"/>
    <cellStyle name="20% - Акцент6 2 3" xfId="23"/>
    <cellStyle name="20% - Акцент6 2 3 2" xfId="35159"/>
    <cellStyle name="20% - Акцент6 2 4" xfId="599"/>
    <cellStyle name="20% - Акцент6 2 4 2" xfId="35160"/>
    <cellStyle name="20% - Акцент6 2 4 3" xfId="35161"/>
    <cellStyle name="20% - Акцент6 2 5" xfId="33764"/>
    <cellStyle name="20% - Акцент6 2 5 2" xfId="35162"/>
    <cellStyle name="20% - Акцент6 3" xfId="24"/>
    <cellStyle name="20% - Акцент6 3 2" xfId="601"/>
    <cellStyle name="20% - Акцент6 3 2 2" xfId="34032"/>
    <cellStyle name="20% - Акцент6 3 2 3" xfId="33669"/>
    <cellStyle name="20% - Акцент6 3 3" xfId="33766"/>
    <cellStyle name="40% - Акцент1 2" xfId="25"/>
    <cellStyle name="40% - Акцент1 2 2" xfId="26"/>
    <cellStyle name="40% - Акцент1 2 2 2" xfId="603"/>
    <cellStyle name="40% - Акцент1 2 2 3" xfId="33767"/>
    <cellStyle name="40% - Акцент1 2 3" xfId="27"/>
    <cellStyle name="40% - Акцент1 2 3 2" xfId="33768"/>
    <cellStyle name="40% - Акцент1 2 3 3" xfId="33670"/>
    <cellStyle name="40% - Акцент1 2 4" xfId="602"/>
    <cellStyle name="40% - Акцент1 2 4 2" xfId="35163"/>
    <cellStyle name="40% - Акцент1 3" xfId="28"/>
    <cellStyle name="40% - Акцент1 3 2" xfId="604"/>
    <cellStyle name="40% - Акцент1 3 2 2" xfId="34033"/>
    <cellStyle name="40% - Акцент1 3 2 3" xfId="33671"/>
    <cellStyle name="40% - Акцент2 2" xfId="29"/>
    <cellStyle name="40% - Акцент2 2 2" xfId="30"/>
    <cellStyle name="40% - Акцент2 2 2 2" xfId="605"/>
    <cellStyle name="40% - Акцент2 2 2 3" xfId="33769"/>
    <cellStyle name="40% - Акцент2 2 3" xfId="31"/>
    <cellStyle name="40% - Акцент2 2 4" xfId="35164"/>
    <cellStyle name="40% - Акцент2 3" xfId="32"/>
    <cellStyle name="40% - Акцент2 3 2" xfId="606"/>
    <cellStyle name="40% - Акцент2 3 2 2" xfId="34034"/>
    <cellStyle name="40% - Акцент2 3 2 3" xfId="33672"/>
    <cellStyle name="40% - Акцент3 2" xfId="33"/>
    <cellStyle name="40% - Акцент3 2 2" xfId="34"/>
    <cellStyle name="40% - Акцент3 2 2 2" xfId="607"/>
    <cellStyle name="40% - Акцент3 2 2 2 2" xfId="35165"/>
    <cellStyle name="40% - Акцент3 2 2 3" xfId="33770"/>
    <cellStyle name="40% - Акцент3 2 3" xfId="35"/>
    <cellStyle name="40% - Акцент3 2 3 2" xfId="35166"/>
    <cellStyle name="40% - Акцент3 2 4" xfId="35167"/>
    <cellStyle name="40% - Акцент3 2 4 2" xfId="35168"/>
    <cellStyle name="40% - Акцент3 2 5" xfId="35169"/>
    <cellStyle name="40% - Акцент3 3" xfId="36"/>
    <cellStyle name="40% - Акцент3 3 2" xfId="608"/>
    <cellStyle name="40% - Акцент3 3 2 2" xfId="34035"/>
    <cellStyle name="40% - Акцент3 3 2 3" xfId="33673"/>
    <cellStyle name="40% - Акцент4 2" xfId="37"/>
    <cellStyle name="40% - Акцент4 2 2" xfId="38"/>
    <cellStyle name="40% - Акцент4 2 2 2" xfId="609"/>
    <cellStyle name="40% - Акцент4 2 2 3" xfId="33771"/>
    <cellStyle name="40% - Акцент4 2 3" xfId="39"/>
    <cellStyle name="40% - Акцент4 2 3 2" xfId="33772"/>
    <cellStyle name="40% - Акцент4 2 3 3" xfId="33674"/>
    <cellStyle name="40% - Акцент4 2 4" xfId="35170"/>
    <cellStyle name="40% - Акцент4 3" xfId="40"/>
    <cellStyle name="40% - Акцент4 3 2" xfId="610"/>
    <cellStyle name="40% - Акцент4 3 2 2" xfId="34036"/>
    <cellStyle name="40% - Акцент4 3 2 3" xfId="33675"/>
    <cellStyle name="40% - Акцент4 3 3" xfId="33773"/>
    <cellStyle name="40% - Акцент5 2" xfId="41"/>
    <cellStyle name="40% - Акцент5 2 2" xfId="42"/>
    <cellStyle name="40% - Акцент5 2 2 2" xfId="612"/>
    <cellStyle name="40% - Акцент5 2 2 3" xfId="33774"/>
    <cellStyle name="40% - Акцент5 2 3" xfId="43"/>
    <cellStyle name="40% - Акцент5 2 3 2" xfId="33775"/>
    <cellStyle name="40% - Акцент5 2 3 3" xfId="33676"/>
    <cellStyle name="40% - Акцент5 2 4" xfId="611"/>
    <cellStyle name="40% - Акцент5 2 4 2" xfId="35171"/>
    <cellStyle name="40% - Акцент5 3" xfId="44"/>
    <cellStyle name="40% - Акцент5 3 2" xfId="613"/>
    <cellStyle name="40% - Акцент5 3 2 2" xfId="34037"/>
    <cellStyle name="40% - Акцент5 3 2 3" xfId="33677"/>
    <cellStyle name="40% - Акцент6 2" xfId="45"/>
    <cellStyle name="40% - Акцент6 2 2" xfId="46"/>
    <cellStyle name="40% - Акцент6 2 2 2" xfId="614"/>
    <cellStyle name="40% - Акцент6 2 2 3" xfId="33776"/>
    <cellStyle name="40% - Акцент6 2 3" xfId="47"/>
    <cellStyle name="40% - Акцент6 2 4" xfId="35172"/>
    <cellStyle name="40% - Акцент6 3" xfId="48"/>
    <cellStyle name="40% - Акцент6 3 2" xfId="615"/>
    <cellStyle name="40% - Акцент6 3 2 2" xfId="34038"/>
    <cellStyle name="40% - Акцент6 3 2 3" xfId="33678"/>
    <cellStyle name="60% - Акцент1 2" xfId="49"/>
    <cellStyle name="60% - Акцент1 2 2" xfId="50"/>
    <cellStyle name="60% - Акцент1 2 2 2" xfId="616"/>
    <cellStyle name="60% - Акцент1 2 2 2 2" xfId="35173"/>
    <cellStyle name="60% - Акцент1 2 2 3" xfId="33777"/>
    <cellStyle name="60% - Акцент1 2 3" xfId="51"/>
    <cellStyle name="60% - Акцент1 2 3 2" xfId="35174"/>
    <cellStyle name="60% - Акцент1 2 4" xfId="35175"/>
    <cellStyle name="60% - Акцент1 2 4 2" xfId="35176"/>
    <cellStyle name="60% - Акцент1 2 5" xfId="35177"/>
    <cellStyle name="60% - Акцент1 3" xfId="52"/>
    <cellStyle name="60% - Акцент1 3 2" xfId="617"/>
    <cellStyle name="60% - Акцент1 3 2 2" xfId="34039"/>
    <cellStyle name="60% - Акцент1 3 2 3" xfId="33679"/>
    <cellStyle name="60% - Акцент2 2" xfId="53"/>
    <cellStyle name="60% - Акцент2 2 2" xfId="54"/>
    <cellStyle name="60% - Акцент2 2 2 2" xfId="618"/>
    <cellStyle name="60% - Акцент2 2 2 3" xfId="33778"/>
    <cellStyle name="60% - Акцент2 2 3" xfId="55"/>
    <cellStyle name="60% - Акцент2 2 4" xfId="35178"/>
    <cellStyle name="60% - Акцент2 3" xfId="56"/>
    <cellStyle name="60% - Акцент2 3 2" xfId="619"/>
    <cellStyle name="60% - Акцент2 3 2 2" xfId="34040"/>
    <cellStyle name="60% - Акцент2 3 2 3" xfId="33680"/>
    <cellStyle name="60% - Акцент3 2" xfId="57"/>
    <cellStyle name="60% - Акцент3 2 2" xfId="58"/>
    <cellStyle name="60% - Акцент3 2 2 2" xfId="620"/>
    <cellStyle name="60% - Акцент3 2 2 2 2" xfId="35179"/>
    <cellStyle name="60% - Акцент3 2 2 3" xfId="33779"/>
    <cellStyle name="60% - Акцент3 2 3" xfId="59"/>
    <cellStyle name="60% - Акцент3 2 3 2" xfId="35180"/>
    <cellStyle name="60% - Акцент3 2 4" xfId="35181"/>
    <cellStyle name="60% - Акцент3 2 4 2" xfId="35182"/>
    <cellStyle name="60% - Акцент3 2 5" xfId="35183"/>
    <cellStyle name="60% - Акцент3 3" xfId="60"/>
    <cellStyle name="60% - Акцент3 3 2" xfId="621"/>
    <cellStyle name="60% - Акцент3 3 2 2" xfId="34041"/>
    <cellStyle name="60% - Акцент3 3 2 3" xfId="33681"/>
    <cellStyle name="60% - Акцент4 2" xfId="61"/>
    <cellStyle name="60% - Акцент4 2 2" xfId="62"/>
    <cellStyle name="60% - Акцент4 2 2 2" xfId="622"/>
    <cellStyle name="60% - Акцент4 2 2 3" xfId="33780"/>
    <cellStyle name="60% - Акцент4 2 3" xfId="63"/>
    <cellStyle name="60% - Акцент4 2 4" xfId="35184"/>
    <cellStyle name="60% - Акцент4 3" xfId="64"/>
    <cellStyle name="60% - Акцент4 3 2" xfId="623"/>
    <cellStyle name="60% - Акцент4 3 2 2" xfId="34042"/>
    <cellStyle name="60% - Акцент4 3 2 3" xfId="33682"/>
    <cellStyle name="60% - Акцент5 2" xfId="65"/>
    <cellStyle name="60% - Акцент5 2 2" xfId="66"/>
    <cellStyle name="60% - Акцент5 2 2 2" xfId="624"/>
    <cellStyle name="60% - Акцент5 2 2 3" xfId="33781"/>
    <cellStyle name="60% - Акцент5 2 3" xfId="67"/>
    <cellStyle name="60% - Акцент5 2 4" xfId="35185"/>
    <cellStyle name="60% - Акцент5 3" xfId="68"/>
    <cellStyle name="60% - Акцент5 3 2" xfId="625"/>
    <cellStyle name="60% - Акцент5 3 2 2" xfId="34043"/>
    <cellStyle name="60% - Акцент5 3 2 3" xfId="33683"/>
    <cellStyle name="60% - Акцент6 2" xfId="69"/>
    <cellStyle name="60% - Акцент6 2 2" xfId="70"/>
    <cellStyle name="60% - Акцент6 2 2 2" xfId="626"/>
    <cellStyle name="60% - Акцент6 2 2 3" xfId="33782"/>
    <cellStyle name="60% - Акцент6 2 3" xfId="71"/>
    <cellStyle name="60% - Акцент6 2 4" xfId="35186"/>
    <cellStyle name="60% - Акцент6 3" xfId="72"/>
    <cellStyle name="60% - Акцент6 3 2" xfId="627"/>
    <cellStyle name="60% - Акцент6 3 2 2" xfId="34044"/>
    <cellStyle name="60% - Акцент6 3 2 3" xfId="33684"/>
    <cellStyle name="Accent" xfId="73"/>
    <cellStyle name="Accent 1" xfId="74"/>
    <cellStyle name="Accent 1 2" xfId="35187"/>
    <cellStyle name="Accent 2" xfId="75"/>
    <cellStyle name="Accent 3" xfId="76"/>
    <cellStyle name="Accent 3 2" xfId="35188"/>
    <cellStyle name="Bad" xfId="77"/>
    <cellStyle name="Bad 2" xfId="35189"/>
    <cellStyle name="Error" xfId="78"/>
    <cellStyle name="Error 2" xfId="35190"/>
    <cellStyle name="Excel Built-in Explanatory Text" xfId="35191"/>
    <cellStyle name="Footnote" xfId="79"/>
    <cellStyle name="Good" xfId="80"/>
    <cellStyle name="Heading" xfId="81"/>
    <cellStyle name="Heading 1" xfId="82"/>
    <cellStyle name="Heading 2" xfId="83"/>
    <cellStyle name="Neutral" xfId="84"/>
    <cellStyle name="Normal 2" xfId="85"/>
    <cellStyle name="Normal 2 2" xfId="86"/>
    <cellStyle name="Normal 2 2 2" xfId="628"/>
    <cellStyle name="Normal 2 2 2 2" xfId="35192"/>
    <cellStyle name="Normal 2 2 3" xfId="1713"/>
    <cellStyle name="Normal 2 2 4" xfId="33783"/>
    <cellStyle name="Normal 2 3" xfId="1712"/>
    <cellStyle name="Note" xfId="87"/>
    <cellStyle name="Note 10" xfId="39964"/>
    <cellStyle name="Note 2" xfId="1714"/>
    <cellStyle name="Note 2 2" xfId="34118"/>
    <cellStyle name="Note 2 2 10" xfId="36898"/>
    <cellStyle name="Note 2 2 2" xfId="34235"/>
    <cellStyle name="Note 2 2 2 2" xfId="34570"/>
    <cellStyle name="Note 2 2 2 2 2" xfId="35971"/>
    <cellStyle name="Note 2 2 2 2 3" xfId="39157"/>
    <cellStyle name="Note 2 2 2 2 4" xfId="39583"/>
    <cellStyle name="Note 2 2 2 2 5" xfId="39965"/>
    <cellStyle name="Note 2 2 2 2 6" xfId="35674"/>
    <cellStyle name="Note 2 2 2 2 7" xfId="37861"/>
    <cellStyle name="Note 2 2 2 3" xfId="34905"/>
    <cellStyle name="Note 2 2 2 3 2" xfId="40371"/>
    <cellStyle name="Note 2 2 2 3 3" xfId="38407"/>
    <cellStyle name="Note 2 2 2 4" xfId="35414"/>
    <cellStyle name="Note 2 2 2 4 2" xfId="38822"/>
    <cellStyle name="Note 2 2 2 5" xfId="39833"/>
    <cellStyle name="Note 2 2 2 6" xfId="38155"/>
    <cellStyle name="Note 2 2 2 7" xfId="40215"/>
    <cellStyle name="Note 2 2 3" xfId="34322"/>
    <cellStyle name="Note 2 2 3 2" xfId="34657"/>
    <cellStyle name="Note 2 2 3 2 2" xfId="37017"/>
    <cellStyle name="Note 2 2 3 2 3" xfId="39244"/>
    <cellStyle name="Note 2 2 3 2 4" xfId="35846"/>
    <cellStyle name="Note 2 2 3 2 5" xfId="37432"/>
    <cellStyle name="Note 2 2 3 2 6" xfId="37287"/>
    <cellStyle name="Note 2 2 3 2 7" xfId="37948"/>
    <cellStyle name="Note 2 2 3 3" xfId="34992"/>
    <cellStyle name="Note 2 2 3 3 2" xfId="40458"/>
    <cellStyle name="Note 2 2 3 3 3" xfId="35910"/>
    <cellStyle name="Note 2 2 3 4" xfId="35501"/>
    <cellStyle name="Note 2 2 3 4 2" xfId="38909"/>
    <cellStyle name="Note 2 2 3 5" xfId="39813"/>
    <cellStyle name="Note 2 2 3 6" xfId="36346"/>
    <cellStyle name="Note 2 2 3 7" xfId="38215"/>
    <cellStyle name="Note 2 2 4" xfId="34379"/>
    <cellStyle name="Note 2 2 4 2" xfId="37000"/>
    <cellStyle name="Note 2 2 4 3" xfId="38966"/>
    <cellStyle name="Note 2 2 4 4" xfId="39492"/>
    <cellStyle name="Note 2 2 4 5" xfId="36557"/>
    <cellStyle name="Note 2 2 4 6" xfId="36732"/>
    <cellStyle name="Note 2 2 4 7" xfId="37744"/>
    <cellStyle name="Note 2 2 5" xfId="34714"/>
    <cellStyle name="Note 2 2 5 2" xfId="37247"/>
    <cellStyle name="Note 2 2 5 3" xfId="39301"/>
    <cellStyle name="Note 2 2 5 4" xfId="38531"/>
    <cellStyle name="Note 2 2 5 5" xfId="37230"/>
    <cellStyle name="Note 2 2 5 6" xfId="39893"/>
    <cellStyle name="Note 2 2 5 7" xfId="38005"/>
    <cellStyle name="Note 2 2 6" xfId="35049"/>
    <cellStyle name="Note 2 2 6 2" xfId="40515"/>
    <cellStyle name="Note 2 2 6 3" xfId="35818"/>
    <cellStyle name="Note 2 2 7" xfId="35558"/>
    <cellStyle name="Note 2 2 7 2" xfId="38353"/>
    <cellStyle name="Note 2 2 8" xfId="37251"/>
    <cellStyle name="Note 2 2 9" xfId="39556"/>
    <cellStyle name="Note 2 3" xfId="34199"/>
    <cellStyle name="Note 2 3 2" xfId="36838"/>
    <cellStyle name="Note 2 3 3" xfId="38786"/>
    <cellStyle name="Note 2 3 4" xfId="39545"/>
    <cellStyle name="Note 2 3 5" xfId="38273"/>
    <cellStyle name="Note 2 3 6" xfId="39882"/>
    <cellStyle name="Note 2 3 7" xfId="37669"/>
    <cellStyle name="Note 2 4" xfId="34534"/>
    <cellStyle name="Note 2 4 2" xfId="35999"/>
    <cellStyle name="Note 2 4 3" xfId="39121"/>
    <cellStyle name="Note 2 4 4" xfId="38238"/>
    <cellStyle name="Note 2 4 5" xfId="36738"/>
    <cellStyle name="Note 2 4 6" xfId="40113"/>
    <cellStyle name="Note 2 4 7" xfId="37825"/>
    <cellStyle name="Note 2 5" xfId="34869"/>
    <cellStyle name="Note 2 5 2" xfId="40335"/>
    <cellStyle name="Note 2 5 3" xfId="36328"/>
    <cellStyle name="Note 2 6" xfId="35378"/>
    <cellStyle name="Note 2 6 2" xfId="37592"/>
    <cellStyle name="Note 2 7" xfId="36919"/>
    <cellStyle name="Note 2 8" xfId="38487"/>
    <cellStyle name="Note 2 9" xfId="35868"/>
    <cellStyle name="Note 3" xfId="34078"/>
    <cellStyle name="Note 3 10" xfId="40004"/>
    <cellStyle name="Note 3 2" xfId="34297"/>
    <cellStyle name="Note 3 2 2" xfId="34632"/>
    <cellStyle name="Note 3 2 2 2" xfId="36175"/>
    <cellStyle name="Note 3 2 2 3" xfId="39219"/>
    <cellStyle name="Note 3 2 2 4" xfId="37505"/>
    <cellStyle name="Note 3 2 2 5" xfId="39753"/>
    <cellStyle name="Note 3 2 2 6" xfId="40053"/>
    <cellStyle name="Note 3 2 2 7" xfId="37923"/>
    <cellStyle name="Note 3 2 3" xfId="34967"/>
    <cellStyle name="Note 3 2 3 2" xfId="40433"/>
    <cellStyle name="Note 3 2 3 3" xfId="38391"/>
    <cellStyle name="Note 3 2 4" xfId="35476"/>
    <cellStyle name="Note 3 2 4 2" xfId="38884"/>
    <cellStyle name="Note 3 2 5" xfId="36356"/>
    <cellStyle name="Note 3 2 6" xfId="39401"/>
    <cellStyle name="Note 3 2 7" xfId="40191"/>
    <cellStyle name="Note 3 3" xfId="34288"/>
    <cellStyle name="Note 3 3 2" xfId="34623"/>
    <cellStyle name="Note 3 3 2 2" xfId="36968"/>
    <cellStyle name="Note 3 3 2 3" xfId="39210"/>
    <cellStyle name="Note 3 3 2 4" xfId="36565"/>
    <cellStyle name="Note 3 3 2 5" xfId="36793"/>
    <cellStyle name="Note 3 3 2 6" xfId="36136"/>
    <cellStyle name="Note 3 3 2 7" xfId="37914"/>
    <cellStyle name="Note 3 3 3" xfId="34958"/>
    <cellStyle name="Note 3 3 3 2" xfId="40424"/>
    <cellStyle name="Note 3 3 3 3" xfId="37395"/>
    <cellStyle name="Note 3 3 4" xfId="35467"/>
    <cellStyle name="Note 3 3 4 2" xfId="38875"/>
    <cellStyle name="Note 3 3 5" xfId="39718"/>
    <cellStyle name="Note 3 3 6" xfId="39542"/>
    <cellStyle name="Note 3 3 7" xfId="36110"/>
    <cellStyle name="Note 3 4" xfId="34339"/>
    <cellStyle name="Note 3 4 2" xfId="36885"/>
    <cellStyle name="Note 3 4 3" xfId="38926"/>
    <cellStyle name="Note 3 4 4" xfId="39541"/>
    <cellStyle name="Note 3 4 5" xfId="39415"/>
    <cellStyle name="Note 3 4 6" xfId="40189"/>
    <cellStyle name="Note 3 4 7" xfId="37704"/>
    <cellStyle name="Note 3 5" xfId="34674"/>
    <cellStyle name="Note 3 5 2" xfId="36201"/>
    <cellStyle name="Note 3 5 3" xfId="39261"/>
    <cellStyle name="Note 3 5 4" xfId="38719"/>
    <cellStyle name="Note 3 5 5" xfId="37205"/>
    <cellStyle name="Note 3 5 6" xfId="37215"/>
    <cellStyle name="Note 3 5 7" xfId="37965"/>
    <cellStyle name="Note 3 6" xfId="35009"/>
    <cellStyle name="Note 3 6 2" xfId="40475"/>
    <cellStyle name="Note 3 6 3" xfId="36995"/>
    <cellStyle name="Note 3 7" xfId="35518"/>
    <cellStyle name="Note 3 7 2" xfId="36406"/>
    <cellStyle name="Note 3 8" xfId="37305"/>
    <cellStyle name="Note 3 9" xfId="35714"/>
    <cellStyle name="Note 4" xfId="34162"/>
    <cellStyle name="Note 4 2" xfId="38599"/>
    <cellStyle name="Note 4 3" xfId="38749"/>
    <cellStyle name="Note 4 4" xfId="39638"/>
    <cellStyle name="Note 4 5" xfId="36211"/>
    <cellStyle name="Note 4 6" xfId="40241"/>
    <cellStyle name="Note 4 7" xfId="37632"/>
    <cellStyle name="Note 5" xfId="34497"/>
    <cellStyle name="Note 5 2" xfId="38525"/>
    <cellStyle name="Note 5 3" xfId="39084"/>
    <cellStyle name="Note 5 4" xfId="36696"/>
    <cellStyle name="Note 5 5" xfId="39645"/>
    <cellStyle name="Note 5 6" xfId="39972"/>
    <cellStyle name="Note 5 7" xfId="37788"/>
    <cellStyle name="Note 6" xfId="34832"/>
    <cellStyle name="Note 6 2" xfId="40298"/>
    <cellStyle name="Note 6 3" xfId="36783"/>
    <cellStyle name="Note 7" xfId="35341"/>
    <cellStyle name="Note 7 2" xfId="36391"/>
    <cellStyle name="Note 8" xfId="37392"/>
    <cellStyle name="Note 9" xfId="36806"/>
    <cellStyle name="Status" xfId="88"/>
    <cellStyle name="Status 2" xfId="1715"/>
    <cellStyle name="Text" xfId="89"/>
    <cellStyle name="Text 2" xfId="1716"/>
    <cellStyle name="Warning" xfId="90"/>
    <cellStyle name="Акцент1 2" xfId="91"/>
    <cellStyle name="Акцент1 2 2" xfId="92"/>
    <cellStyle name="Акцент1 2 2 2" xfId="629"/>
    <cellStyle name="Акцент1 2 2 3" xfId="33784"/>
    <cellStyle name="Акцент1 2 3" xfId="93"/>
    <cellStyle name="Акцент1 2 4" xfId="35193"/>
    <cellStyle name="Акцент1 3" xfId="94"/>
    <cellStyle name="Акцент1 3 2" xfId="630"/>
    <cellStyle name="Акцент1 3 2 2" xfId="34045"/>
    <cellStyle name="Акцент1 3 2 3" xfId="33685"/>
    <cellStyle name="Акцент2 2" xfId="95"/>
    <cellStyle name="Акцент2 2 2" xfId="96"/>
    <cellStyle name="Акцент2 2 2 2" xfId="632"/>
    <cellStyle name="Акцент2 2 2 2 2" xfId="35194"/>
    <cellStyle name="Акцент2 2 2 3" xfId="33786"/>
    <cellStyle name="Акцент2 2 3" xfId="97"/>
    <cellStyle name="Акцент2 2 3 2" xfId="33787"/>
    <cellStyle name="Акцент2 2 3 2 2" xfId="35195"/>
    <cellStyle name="Акцент2 2 3 3" xfId="33686"/>
    <cellStyle name="Акцент2 2 4" xfId="631"/>
    <cellStyle name="Акцент2 2 4 2" xfId="35196"/>
    <cellStyle name="Акцент2 2 5" xfId="33785"/>
    <cellStyle name="Акцент2 3" xfId="98"/>
    <cellStyle name="Акцент2 3 2" xfId="633"/>
    <cellStyle name="Акцент2 3 2 2" xfId="34046"/>
    <cellStyle name="Акцент2 3 2 3" xfId="33687"/>
    <cellStyle name="Акцент2 3 3" xfId="33788"/>
    <cellStyle name="Акцент3 2" xfId="99"/>
    <cellStyle name="Акцент3 2 2" xfId="100"/>
    <cellStyle name="Акцент3 2 2 2" xfId="634"/>
    <cellStyle name="Акцент3 2 2 3" xfId="33789"/>
    <cellStyle name="Акцент3 2 3" xfId="101"/>
    <cellStyle name="Акцент3 2 4" xfId="35197"/>
    <cellStyle name="Акцент3 3" xfId="102"/>
    <cellStyle name="Акцент3 3 2" xfId="635"/>
    <cellStyle name="Акцент3 3 2 2" xfId="34047"/>
    <cellStyle name="Акцент3 3 2 3" xfId="33688"/>
    <cellStyle name="Акцент4 2" xfId="103"/>
    <cellStyle name="Акцент4 2 2" xfId="104"/>
    <cellStyle name="Акцент4 2 2 2" xfId="636"/>
    <cellStyle name="Акцент4 2 2 3" xfId="33790"/>
    <cellStyle name="Акцент4 2 3" xfId="105"/>
    <cellStyle name="Акцент4 2 4" xfId="35198"/>
    <cellStyle name="Акцент4 3" xfId="106"/>
    <cellStyle name="Акцент4 3 2" xfId="637"/>
    <cellStyle name="Акцент4 3 2 2" xfId="34048"/>
    <cellStyle name="Акцент4 3 2 3" xfId="33689"/>
    <cellStyle name="Акцент5 2" xfId="107"/>
    <cellStyle name="Акцент5 2 2" xfId="108"/>
    <cellStyle name="Акцент5 2 2 2" xfId="638"/>
    <cellStyle name="Акцент5 2 2 3" xfId="33791"/>
    <cellStyle name="Акцент5 2 3" xfId="109"/>
    <cellStyle name="Акцент5 2 4" xfId="35199"/>
    <cellStyle name="Акцент5 3" xfId="110"/>
    <cellStyle name="Акцент5 3 2" xfId="639"/>
    <cellStyle name="Акцент5 3 2 2" xfId="34049"/>
    <cellStyle name="Акцент5 3 2 3" xfId="33690"/>
    <cellStyle name="Акцент6 2" xfId="111"/>
    <cellStyle name="Акцент6 2 2" xfId="112"/>
    <cellStyle name="Акцент6 2 2 2" xfId="640"/>
    <cellStyle name="Акцент6 2 2 3" xfId="33792"/>
    <cellStyle name="Акцент6 2 3" xfId="113"/>
    <cellStyle name="Акцент6 2 4" xfId="35200"/>
    <cellStyle name="Акцент6 3" xfId="114"/>
    <cellStyle name="Акцент6 3 2" xfId="641"/>
    <cellStyle name="Акцент6 3 2 2" xfId="34050"/>
    <cellStyle name="Акцент6 3 2 3" xfId="33691"/>
    <cellStyle name="Ввод  2" xfId="115"/>
    <cellStyle name="Ввод  2 10" xfId="34143"/>
    <cellStyle name="Ввод  2 10 2" xfId="38119"/>
    <cellStyle name="Ввод  2 10 3" xfId="38730"/>
    <cellStyle name="Ввод  2 10 4" xfId="39648"/>
    <cellStyle name="Ввод  2 10 5" xfId="35672"/>
    <cellStyle name="Ввод  2 10 6" xfId="37442"/>
    <cellStyle name="Ввод  2 10 7" xfId="37613"/>
    <cellStyle name="Ввод  2 11" xfId="34478"/>
    <cellStyle name="Ввод  2 11 2" xfId="38315"/>
    <cellStyle name="Ввод  2 11 3" xfId="39065"/>
    <cellStyle name="Ввод  2 11 4" xfId="37089"/>
    <cellStyle name="Ввод  2 11 5" xfId="37170"/>
    <cellStyle name="Ввод  2 11 6" xfId="40150"/>
    <cellStyle name="Ввод  2 11 7" xfId="37769"/>
    <cellStyle name="Ввод  2 12" xfId="34813"/>
    <cellStyle name="Ввод  2 12 2" xfId="40279"/>
    <cellStyle name="Ввод  2 12 3" xfId="38580"/>
    <cellStyle name="Ввод  2 13" xfId="35322"/>
    <cellStyle name="Ввод  2 13 2" xfId="35790"/>
    <cellStyle name="Ввод  2 14" xfId="38486"/>
    <cellStyle name="Ввод  2 15" xfId="36593"/>
    <cellStyle name="Ввод  2 16" xfId="35730"/>
    <cellStyle name="Ввод  2 2" xfId="116"/>
    <cellStyle name="Ввод  2 2 10" xfId="35323"/>
    <cellStyle name="Ввод  2 2 10 2" xfId="36883"/>
    <cellStyle name="Ввод  2 2 11" xfId="37054"/>
    <cellStyle name="Ввод  2 2 12" xfId="36641"/>
    <cellStyle name="Ввод  2 2 13" xfId="35893"/>
    <cellStyle name="Ввод  2 2 2" xfId="643"/>
    <cellStyle name="Ввод  2 2 2 10" xfId="40100"/>
    <cellStyle name="Ввод  2 2 2 2" xfId="1778"/>
    <cellStyle name="Ввод  2 2 2 2 2" xfId="34134"/>
    <cellStyle name="Ввод  2 2 2 2 2 10" xfId="35713"/>
    <cellStyle name="Ввод  2 2 2 2 2 2" xfId="34334"/>
    <cellStyle name="Ввод  2 2 2 2 2 2 2" xfId="34669"/>
    <cellStyle name="Ввод  2 2 2 2 2 2 2 2" xfId="37049"/>
    <cellStyle name="Ввод  2 2 2 2 2 2 2 3" xfId="39256"/>
    <cellStyle name="Ввод  2 2 2 2 2 2 2 4" xfId="38376"/>
    <cellStyle name="Ввод  2 2 2 2 2 2 2 5" xfId="39942"/>
    <cellStyle name="Ввод  2 2 2 2 2 2 2 6" xfId="36252"/>
    <cellStyle name="Ввод  2 2 2 2 2 2 2 7" xfId="37960"/>
    <cellStyle name="Ввод  2 2 2 2 2 2 3" xfId="35004"/>
    <cellStyle name="Ввод  2 2 2 2 2 2 3 2" xfId="40470"/>
    <cellStyle name="Ввод  2 2 2 2 2 2 3 3" xfId="36442"/>
    <cellStyle name="Ввод  2 2 2 2 2 2 4" xfId="35513"/>
    <cellStyle name="Ввод  2 2 2 2 2 2 4 2" xfId="38921"/>
    <cellStyle name="Ввод  2 2 2 2 2 2 5" xfId="39658"/>
    <cellStyle name="Ввод  2 2 2 2 2 2 6" xfId="36815"/>
    <cellStyle name="Ввод  2 2 2 2 2 2 7" xfId="38340"/>
    <cellStyle name="Ввод  2 2 2 2 2 3" xfId="34430"/>
    <cellStyle name="Ввод  2 2 2 2 2 3 2" xfId="34765"/>
    <cellStyle name="Ввод  2 2 2 2 2 3 2 2" xfId="37124"/>
    <cellStyle name="Ввод  2 2 2 2 2 3 2 3" xfId="39352"/>
    <cellStyle name="Ввод  2 2 2 2 2 3 2 4" xfId="37520"/>
    <cellStyle name="Ввод  2 2 2 2 2 3 2 5" xfId="38448"/>
    <cellStyle name="Ввод  2 2 2 2 2 3 2 6" xfId="37295"/>
    <cellStyle name="Ввод  2 2 2 2 2 3 2 7" xfId="38056"/>
    <cellStyle name="Ввод  2 2 2 2 2 3 3" xfId="35100"/>
    <cellStyle name="Ввод  2 2 2 2 2 3 3 2" xfId="40566"/>
    <cellStyle name="Ввод  2 2 2 2 2 3 3 3" xfId="36888"/>
    <cellStyle name="Ввод  2 2 2 2 2 3 4" xfId="35609"/>
    <cellStyle name="Ввод  2 2 2 2 2 3 4 2" xfId="39017"/>
    <cellStyle name="Ввод  2 2 2 2 2 3 5" xfId="39615"/>
    <cellStyle name="Ввод  2 2 2 2 2 3 6" xfId="36198"/>
    <cellStyle name="Ввод  2 2 2 2 2 3 7" xfId="38175"/>
    <cellStyle name="Ввод  2 2 2 2 2 4" xfId="34395"/>
    <cellStyle name="Ввод  2 2 2 2 2 4 2" xfId="37301"/>
    <cellStyle name="Ввод  2 2 2 2 2 4 3" xfId="38982"/>
    <cellStyle name="Ввод  2 2 2 2 2 4 4" xfId="39452"/>
    <cellStyle name="Ввод  2 2 2 2 2 4 5" xfId="36058"/>
    <cellStyle name="Ввод  2 2 2 2 2 4 6" xfId="40242"/>
    <cellStyle name="Ввод  2 2 2 2 2 4 7" xfId="37760"/>
    <cellStyle name="Ввод  2 2 2 2 2 5" xfId="34730"/>
    <cellStyle name="Ввод  2 2 2 2 2 5 2" xfId="35881"/>
    <cellStyle name="Ввод  2 2 2 2 2 5 3" xfId="39317"/>
    <cellStyle name="Ввод  2 2 2 2 2 5 4" xfId="36985"/>
    <cellStyle name="Ввод  2 2 2 2 2 5 5" xfId="38414"/>
    <cellStyle name="Ввод  2 2 2 2 2 5 6" xfId="36224"/>
    <cellStyle name="Ввод  2 2 2 2 2 5 7" xfId="38021"/>
    <cellStyle name="Ввод  2 2 2 2 2 6" xfId="35065"/>
    <cellStyle name="Ввод  2 2 2 2 2 6 2" xfId="40531"/>
    <cellStyle name="Ввод  2 2 2 2 2 6 3" xfId="35676"/>
    <cellStyle name="Ввод  2 2 2 2 2 7" xfId="35574"/>
    <cellStyle name="Ввод  2 2 2 2 2 7 2" xfId="36938"/>
    <cellStyle name="Ввод  2 2 2 2 2 8" xfId="36724"/>
    <cellStyle name="Ввод  2 2 2 2 2 9" xfId="36712"/>
    <cellStyle name="Ввод  2 2 2 2 3" xfId="34215"/>
    <cellStyle name="Ввод  2 2 2 2 3 2" xfId="38633"/>
    <cellStyle name="Ввод  2 2 2 2 3 3" xfId="38802"/>
    <cellStyle name="Ввод  2 2 2 2 3 4" xfId="39785"/>
    <cellStyle name="Ввод  2 2 2 2 3 5" xfId="40081"/>
    <cellStyle name="Ввод  2 2 2 2 3 6" xfId="40252"/>
    <cellStyle name="Ввод  2 2 2 2 3 7" xfId="37685"/>
    <cellStyle name="Ввод  2 2 2 2 4" xfId="34550"/>
    <cellStyle name="Ввод  2 2 2 2 4 2" xfId="38160"/>
    <cellStyle name="Ввод  2 2 2 2 4 3" xfId="39137"/>
    <cellStyle name="Ввод  2 2 2 2 4 4" xfId="37449"/>
    <cellStyle name="Ввод  2 2 2 2 4 5" xfId="38508"/>
    <cellStyle name="Ввод  2 2 2 2 4 6" xfId="35819"/>
    <cellStyle name="Ввод  2 2 2 2 4 7" xfId="37841"/>
    <cellStyle name="Ввод  2 2 2 2 5" xfId="34885"/>
    <cellStyle name="Ввод  2 2 2 2 5 2" xfId="40351"/>
    <cellStyle name="Ввод  2 2 2 2 5 3" xfId="35842"/>
    <cellStyle name="Ввод  2 2 2 2 6" xfId="35394"/>
    <cellStyle name="Ввод  2 2 2 2 6 2" xfId="36317"/>
    <cellStyle name="Ввод  2 2 2 2 7" xfId="38467"/>
    <cellStyle name="Ввод  2 2 2 2 8" xfId="37180"/>
    <cellStyle name="Ввод  2 2 2 2 9" xfId="40046"/>
    <cellStyle name="Ввод  2 2 2 3" xfId="34096"/>
    <cellStyle name="Ввод  2 2 2 3 10" xfId="36053"/>
    <cellStyle name="Ввод  2 2 2 3 2" xfId="34325"/>
    <cellStyle name="Ввод  2 2 2 3 2 2" xfId="34660"/>
    <cellStyle name="Ввод  2 2 2 3 2 2 2" xfId="36819"/>
    <cellStyle name="Ввод  2 2 2 3 2 2 3" xfId="39247"/>
    <cellStyle name="Ввод  2 2 2 3 2 2 4" xfId="38347"/>
    <cellStyle name="Ввод  2 2 2 3 2 2 5" xfId="36468"/>
    <cellStyle name="Ввод  2 2 2 3 2 2 6" xfId="36863"/>
    <cellStyle name="Ввод  2 2 2 3 2 2 7" xfId="37951"/>
    <cellStyle name="Ввод  2 2 2 3 2 3" xfId="34995"/>
    <cellStyle name="Ввод  2 2 2 3 2 3 2" xfId="40461"/>
    <cellStyle name="Ввод  2 2 2 3 2 3 3" xfId="38603"/>
    <cellStyle name="Ввод  2 2 2 3 2 4" xfId="35504"/>
    <cellStyle name="Ввод  2 2 2 3 2 4 2" xfId="38912"/>
    <cellStyle name="Ввод  2 2 2 3 2 5" xfId="39626"/>
    <cellStyle name="Ввод  2 2 2 3 2 6" xfId="36535"/>
    <cellStyle name="Ввод  2 2 2 3 2 7" xfId="40154"/>
    <cellStyle name="Ввод  2 2 2 3 3" xfId="34293"/>
    <cellStyle name="Ввод  2 2 2 3 3 2" xfId="34628"/>
    <cellStyle name="Ввод  2 2 2 3 3 2 2" xfId="38161"/>
    <cellStyle name="Ввод  2 2 2 3 3 2 3" xfId="39215"/>
    <cellStyle name="Ввод  2 2 2 3 3 2 4" xfId="35990"/>
    <cellStyle name="Ввод  2 2 2 3 3 2 5" xfId="39992"/>
    <cellStyle name="Ввод  2 2 2 3 3 2 6" xfId="36796"/>
    <cellStyle name="Ввод  2 2 2 3 3 2 7" xfId="37919"/>
    <cellStyle name="Ввод  2 2 2 3 3 3" xfId="34963"/>
    <cellStyle name="Ввод  2 2 2 3 3 3 2" xfId="40429"/>
    <cellStyle name="Ввод  2 2 2 3 3 3 3" xfId="35889"/>
    <cellStyle name="Ввод  2 2 2 3 3 4" xfId="35472"/>
    <cellStyle name="Ввод  2 2 2 3 3 4 2" xfId="38880"/>
    <cellStyle name="Ввод  2 2 2 3 3 5" xfId="39832"/>
    <cellStyle name="Ввод  2 2 2 3 3 6" xfId="38676"/>
    <cellStyle name="Ввод  2 2 2 3 3 7" xfId="35751"/>
    <cellStyle name="Ввод  2 2 2 3 4" xfId="34357"/>
    <cellStyle name="Ввод  2 2 2 3 4 2" xfId="38574"/>
    <cellStyle name="Ввод  2 2 2 3 4 3" xfId="38944"/>
    <cellStyle name="Ввод  2 2 2 3 4 4" xfId="39751"/>
    <cellStyle name="Ввод  2 2 2 3 4 5" xfId="36897"/>
    <cellStyle name="Ввод  2 2 2 3 4 6" xfId="38208"/>
    <cellStyle name="Ввод  2 2 2 3 4 7" xfId="37722"/>
    <cellStyle name="Ввод  2 2 2 3 5" xfId="34692"/>
    <cellStyle name="Ввод  2 2 2 3 5 2" xfId="36066"/>
    <cellStyle name="Ввод  2 2 2 3 5 3" xfId="39279"/>
    <cellStyle name="Ввод  2 2 2 3 5 4" xfId="37403"/>
    <cellStyle name="Ввод  2 2 2 3 5 5" xfId="37275"/>
    <cellStyle name="Ввод  2 2 2 3 5 6" xfId="36804"/>
    <cellStyle name="Ввод  2 2 2 3 5 7" xfId="37983"/>
    <cellStyle name="Ввод  2 2 2 3 6" xfId="35027"/>
    <cellStyle name="Ввод  2 2 2 3 6 2" xfId="40493"/>
    <cellStyle name="Ввод  2 2 2 3 6 3" xfId="38588"/>
    <cellStyle name="Ввод  2 2 2 3 7" xfId="35536"/>
    <cellStyle name="Ввод  2 2 2 3 7 2" xfId="35774"/>
    <cellStyle name="Ввод  2 2 2 3 8" xfId="35745"/>
    <cellStyle name="Ввод  2 2 2 3 9" xfId="36953"/>
    <cellStyle name="Ввод  2 2 2 4" xfId="34177"/>
    <cellStyle name="Ввод  2 2 2 4 2" xfId="38582"/>
    <cellStyle name="Ввод  2 2 2 4 3" xfId="38764"/>
    <cellStyle name="Ввод  2 2 2 4 4" xfId="36662"/>
    <cellStyle name="Ввод  2 2 2 4 5" xfId="38395"/>
    <cellStyle name="Ввод  2 2 2 4 6" xfId="37267"/>
    <cellStyle name="Ввод  2 2 2 4 7" xfId="37647"/>
    <cellStyle name="Ввод  2 2 2 5" xfId="34512"/>
    <cellStyle name="Ввод  2 2 2 5 2" xfId="35728"/>
    <cellStyle name="Ввод  2 2 2 5 3" xfId="39099"/>
    <cellStyle name="Ввод  2 2 2 5 4" xfId="36055"/>
    <cellStyle name="Ввод  2 2 2 5 5" xfId="40016"/>
    <cellStyle name="Ввод  2 2 2 5 6" xfId="36138"/>
    <cellStyle name="Ввод  2 2 2 5 7" xfId="37803"/>
    <cellStyle name="Ввод  2 2 2 6" xfId="34847"/>
    <cellStyle name="Ввод  2 2 2 6 2" xfId="40313"/>
    <cellStyle name="Ввод  2 2 2 6 3" xfId="36069"/>
    <cellStyle name="Ввод  2 2 2 7" xfId="35356"/>
    <cellStyle name="Ввод  2 2 2 7 2" xfId="38595"/>
    <cellStyle name="Ввод  2 2 2 8" xfId="37321"/>
    <cellStyle name="Ввод  2 2 2 9" xfId="37330"/>
    <cellStyle name="Ввод  2 2 3" xfId="1186"/>
    <cellStyle name="Ввод  2 2 3 2" xfId="34106"/>
    <cellStyle name="Ввод  2 2 3 2 10" xfId="37291"/>
    <cellStyle name="Ввод  2 2 3 2 2" xfId="34286"/>
    <cellStyle name="Ввод  2 2 3 2 2 2" xfId="34621"/>
    <cellStyle name="Ввод  2 2 3 2 2 2 2" xfId="37157"/>
    <cellStyle name="Ввод  2 2 3 2 2 2 3" xfId="39208"/>
    <cellStyle name="Ввод  2 2 3 2 2 2 4" xfId="36582"/>
    <cellStyle name="Ввод  2 2 3 2 2 2 5" xfId="38124"/>
    <cellStyle name="Ввод  2 2 3 2 2 2 6" xfId="37319"/>
    <cellStyle name="Ввод  2 2 3 2 2 2 7" xfId="37912"/>
    <cellStyle name="Ввод  2 2 3 2 2 3" xfId="34956"/>
    <cellStyle name="Ввод  2 2 3 2 2 3 2" xfId="40422"/>
    <cellStyle name="Ввод  2 2 3 2 2 3 3" xfId="35878"/>
    <cellStyle name="Ввод  2 2 3 2 2 4" xfId="35465"/>
    <cellStyle name="Ввод  2 2 3 2 2 4 2" xfId="38873"/>
    <cellStyle name="Ввод  2 2 3 2 2 5" xfId="39698"/>
    <cellStyle name="Ввод  2 2 3 2 2 6" xfId="36336"/>
    <cellStyle name="Ввод  2 2 3 2 2 7" xfId="35793"/>
    <cellStyle name="Ввод  2 2 3 2 3" xfId="34410"/>
    <cellStyle name="Ввод  2 2 3 2 3 2" xfId="34745"/>
    <cellStyle name="Ввод  2 2 3 2 3 2 2" xfId="37448"/>
    <cellStyle name="Ввод  2 2 3 2 3 2 3" xfId="39332"/>
    <cellStyle name="Ввод  2 2 3 2 3 2 4" xfId="36362"/>
    <cellStyle name="Ввод  2 2 3 2 3 2 5" xfId="38209"/>
    <cellStyle name="Ввод  2 2 3 2 3 2 6" xfId="35949"/>
    <cellStyle name="Ввод  2 2 3 2 3 2 7" xfId="38036"/>
    <cellStyle name="Ввод  2 2 3 2 3 3" xfId="35080"/>
    <cellStyle name="Ввод  2 2 3 2 3 3 2" xfId="40546"/>
    <cellStyle name="Ввод  2 2 3 2 3 3 3" xfId="36649"/>
    <cellStyle name="Ввод  2 2 3 2 3 4" xfId="35589"/>
    <cellStyle name="Ввод  2 2 3 2 3 4 2" xfId="38997"/>
    <cellStyle name="Ввод  2 2 3 2 3 5" xfId="39512"/>
    <cellStyle name="Ввод  2 2 3 2 3 6" xfId="37606"/>
    <cellStyle name="Ввод  2 2 3 2 3 7" xfId="35974"/>
    <cellStyle name="Ввод  2 2 3 2 4" xfId="34367"/>
    <cellStyle name="Ввод  2 2 3 2 4 2" xfId="36131"/>
    <cellStyle name="Ввод  2 2 3 2 4 3" xfId="38954"/>
    <cellStyle name="Ввод  2 2 3 2 4 4" xfId="39650"/>
    <cellStyle name="Ввод  2 2 3 2 4 5" xfId="36626"/>
    <cellStyle name="Ввод  2 2 3 2 4 6" xfId="35947"/>
    <cellStyle name="Ввод  2 2 3 2 4 7" xfId="37732"/>
    <cellStyle name="Ввод  2 2 3 2 5" xfId="34702"/>
    <cellStyle name="Ввод  2 2 3 2 5 2" xfId="35934"/>
    <cellStyle name="Ввод  2 2 3 2 5 3" xfId="39289"/>
    <cellStyle name="Ввод  2 2 3 2 5 4" xfId="36377"/>
    <cellStyle name="Ввод  2 2 3 2 5 5" xfId="37585"/>
    <cellStyle name="Ввод  2 2 3 2 5 6" xfId="37400"/>
    <cellStyle name="Ввод  2 2 3 2 5 7" xfId="37993"/>
    <cellStyle name="Ввод  2 2 3 2 6" xfId="35037"/>
    <cellStyle name="Ввод  2 2 3 2 6 2" xfId="40503"/>
    <cellStyle name="Ввод  2 2 3 2 6 3" xfId="35698"/>
    <cellStyle name="Ввод  2 2 3 2 7" xfId="35546"/>
    <cellStyle name="Ввод  2 2 3 2 7 2" xfId="36487"/>
    <cellStyle name="Ввод  2 2 3 2 8" xfId="37284"/>
    <cellStyle name="Ввод  2 2 3 2 9" xfId="39769"/>
    <cellStyle name="Ввод  2 2 3 3" xfId="34187"/>
    <cellStyle name="Ввод  2 2 3 3 2" xfId="38322"/>
    <cellStyle name="Ввод  2 2 3 3 3" xfId="38774"/>
    <cellStyle name="Ввод  2 2 3 3 4" xfId="39688"/>
    <cellStyle name="Ввод  2 2 3 3 5" xfId="36270"/>
    <cellStyle name="Ввод  2 2 3 3 6" xfId="40275"/>
    <cellStyle name="Ввод  2 2 3 3 7" xfId="37657"/>
    <cellStyle name="Ввод  2 2 3 4" xfId="34522"/>
    <cellStyle name="Ввод  2 2 3 4 2" xfId="35924"/>
    <cellStyle name="Ввод  2 2 3 4 3" xfId="39109"/>
    <cellStyle name="Ввод  2 2 3 4 4" xfId="36670"/>
    <cellStyle name="Ввод  2 2 3 4 5" xfId="36504"/>
    <cellStyle name="Ввод  2 2 3 4 6" xfId="39424"/>
    <cellStyle name="Ввод  2 2 3 4 7" xfId="37813"/>
    <cellStyle name="Ввод  2 2 3 5" xfId="34857"/>
    <cellStyle name="Ввод  2 2 3 5 2" xfId="40323"/>
    <cellStyle name="Ввод  2 2 3 5 3" xfId="36183"/>
    <cellStyle name="Ввод  2 2 3 6" xfId="35366"/>
    <cellStyle name="Ввод  2 2 3 6 2" xfId="37376"/>
    <cellStyle name="Ввод  2 2 3 7" xfId="36335"/>
    <cellStyle name="Ввод  2 2 3 8" xfId="37227"/>
    <cellStyle name="Ввод  2 2 3 9" xfId="35962"/>
    <cellStyle name="Ввод  2 2 4" xfId="1718"/>
    <cellStyle name="Ввод  2 2 4 2" xfId="34120"/>
    <cellStyle name="Ввод  2 2 4 2 10" xfId="37055"/>
    <cellStyle name="Ввод  2 2 4 2 2" xfId="34240"/>
    <cellStyle name="Ввод  2 2 4 2 2 2" xfId="34575"/>
    <cellStyle name="Ввод  2 2 4 2 2 2 2" xfId="37455"/>
    <cellStyle name="Ввод  2 2 4 2 2 2 3" xfId="39162"/>
    <cellStyle name="Ввод  2 2 4 2 2 2 4" xfId="35969"/>
    <cellStyle name="Ввод  2 2 4 2 2 2 5" xfId="37259"/>
    <cellStyle name="Ввод  2 2 4 2 2 2 6" xfId="38221"/>
    <cellStyle name="Ввод  2 2 4 2 2 2 7" xfId="37866"/>
    <cellStyle name="Ввод  2 2 4 2 2 3" xfId="34910"/>
    <cellStyle name="Ввод  2 2 4 2 2 3 2" xfId="40376"/>
    <cellStyle name="Ввод  2 2 4 2 2 3 3" xfId="36784"/>
    <cellStyle name="Ввод  2 2 4 2 2 4" xfId="35419"/>
    <cellStyle name="Ввод  2 2 4 2 2 4 2" xfId="38827"/>
    <cellStyle name="Ввод  2 2 4 2 2 5" xfId="39675"/>
    <cellStyle name="Ввод  2 2 4 2 2 6" xfId="36792"/>
    <cellStyle name="Ввод  2 2 4 2 2 7" xfId="36505"/>
    <cellStyle name="Ввод  2 2 4 2 3" xfId="34277"/>
    <cellStyle name="Ввод  2 2 4 2 3 2" xfId="34612"/>
    <cellStyle name="Ввод  2 2 4 2 3 2 2" xfId="36529"/>
    <cellStyle name="Ввод  2 2 4 2 3 2 3" xfId="39199"/>
    <cellStyle name="Ввод  2 2 4 2 3 2 4" xfId="37384"/>
    <cellStyle name="Ввод  2 2 4 2 3 2 5" xfId="35867"/>
    <cellStyle name="Ввод  2 2 4 2 3 2 6" xfId="38177"/>
    <cellStyle name="Ввод  2 2 4 2 3 2 7" xfId="37903"/>
    <cellStyle name="Ввод  2 2 4 2 3 3" xfId="34947"/>
    <cellStyle name="Ввод  2 2 4 2 3 3 2" xfId="40413"/>
    <cellStyle name="Ввод  2 2 4 2 3 3 3" xfId="38629"/>
    <cellStyle name="Ввод  2 2 4 2 3 4" xfId="35456"/>
    <cellStyle name="Ввод  2 2 4 2 3 4 2" xfId="38864"/>
    <cellStyle name="Ввод  2 2 4 2 3 5" xfId="36764"/>
    <cellStyle name="Ввод  2 2 4 2 3 6" xfId="36298"/>
    <cellStyle name="Ввод  2 2 4 2 3 7" xfId="40015"/>
    <cellStyle name="Ввод  2 2 4 2 4" xfId="34381"/>
    <cellStyle name="Ввод  2 2 4 2 4 2" xfId="38402"/>
    <cellStyle name="Ввод  2 2 4 2 4 3" xfId="38968"/>
    <cellStyle name="Ввод  2 2 4 2 4 4" xfId="39528"/>
    <cellStyle name="Ввод  2 2 4 2 4 5" xfId="38275"/>
    <cellStyle name="Ввод  2 2 4 2 4 6" xfId="35752"/>
    <cellStyle name="Ввод  2 2 4 2 4 7" xfId="37746"/>
    <cellStyle name="Ввод  2 2 4 2 5" xfId="34716"/>
    <cellStyle name="Ввод  2 2 4 2 5 2" xfId="36494"/>
    <cellStyle name="Ввод  2 2 4 2 5 3" xfId="39303"/>
    <cellStyle name="Ввод  2 2 4 2 5 4" xfId="36740"/>
    <cellStyle name="Ввод  2 2 4 2 5 5" xfId="35780"/>
    <cellStyle name="Ввод  2 2 4 2 5 6" xfId="36348"/>
    <cellStyle name="Ввод  2 2 4 2 5 7" xfId="38007"/>
    <cellStyle name="Ввод  2 2 4 2 6" xfId="35051"/>
    <cellStyle name="Ввод  2 2 4 2 6 2" xfId="40517"/>
    <cellStyle name="Ввод  2 2 4 2 6 3" xfId="36575"/>
    <cellStyle name="Ввод  2 2 4 2 7" xfId="35560"/>
    <cellStyle name="Ввод  2 2 4 2 7 2" xfId="36488"/>
    <cellStyle name="Ввод  2 2 4 2 8" xfId="38709"/>
    <cellStyle name="Ввод  2 2 4 2 9" xfId="39834"/>
    <cellStyle name="Ввод  2 2 4 3" xfId="34201"/>
    <cellStyle name="Ввод  2 2 4 3 2" xfId="38561"/>
    <cellStyle name="Ввод  2 2 4 3 3" xfId="38788"/>
    <cellStyle name="Ввод  2 2 4 3 4" xfId="39500"/>
    <cellStyle name="Ввод  2 2 4 3 5" xfId="39707"/>
    <cellStyle name="Ввод  2 2 4 3 6" xfId="40239"/>
    <cellStyle name="Ввод  2 2 4 3 7" xfId="37671"/>
    <cellStyle name="Ввод  2 2 4 4" xfId="34536"/>
    <cellStyle name="Ввод  2 2 4 4 2" xfId="36576"/>
    <cellStyle name="Ввод  2 2 4 4 3" xfId="39123"/>
    <cellStyle name="Ввод  2 2 4 4 4" xfId="36666"/>
    <cellStyle name="Ввод  2 2 4 4 5" xfId="37525"/>
    <cellStyle name="Ввод  2 2 4 4 6" xfId="40115"/>
    <cellStyle name="Ввод  2 2 4 4 7" xfId="37827"/>
    <cellStyle name="Ввод  2 2 4 5" xfId="34871"/>
    <cellStyle name="Ввод  2 2 4 5 2" xfId="40337"/>
    <cellStyle name="Ввод  2 2 4 5 3" xfId="37383"/>
    <cellStyle name="Ввод  2 2 4 6" xfId="35380"/>
    <cellStyle name="Ввод  2 2 4 6 2" xfId="37550"/>
    <cellStyle name="Ввод  2 2 4 7" xfId="38147"/>
    <cellStyle name="Ввод  2 2 4 8" xfId="38673"/>
    <cellStyle name="Ввод  2 2 4 9" xfId="40014"/>
    <cellStyle name="Ввод  2 2 5" xfId="33794"/>
    <cellStyle name="Ввод  2 2 5 10" xfId="40245"/>
    <cellStyle name="Ввод  2 2 5 2" xfId="34406"/>
    <cellStyle name="Ввод  2 2 5 2 2" xfId="34741"/>
    <cellStyle name="Ввод  2 2 5 2 2 2" xfId="36098"/>
    <cellStyle name="Ввод  2 2 5 2 2 3" xfId="39328"/>
    <cellStyle name="Ввод  2 2 5 2 2 4" xfId="37347"/>
    <cellStyle name="Ввод  2 2 5 2 2 5" xfId="39788"/>
    <cellStyle name="Ввод  2 2 5 2 2 6" xfId="35660"/>
    <cellStyle name="Ввод  2 2 5 2 2 7" xfId="38032"/>
    <cellStyle name="Ввод  2 2 5 2 3" xfId="35076"/>
    <cellStyle name="Ввод  2 2 5 2 3 2" xfId="40542"/>
    <cellStyle name="Ввод  2 2 5 2 3 3" xfId="38348"/>
    <cellStyle name="Ввод  2 2 5 2 4" xfId="35585"/>
    <cellStyle name="Ввод  2 2 5 2 4 2" xfId="38993"/>
    <cellStyle name="Ввод  2 2 5 2 5" xfId="39592"/>
    <cellStyle name="Ввод  2 2 5 2 6" xfId="36011"/>
    <cellStyle name="Ввод  2 2 5 2 7" xfId="40240"/>
    <cellStyle name="Ввод  2 2 5 3" xfId="34466"/>
    <cellStyle name="Ввод  2 2 5 3 2" xfId="34801"/>
    <cellStyle name="Ввод  2 2 5 3 2 2" xfId="37011"/>
    <cellStyle name="Ввод  2 2 5 3 2 3" xfId="39388"/>
    <cellStyle name="Ввод  2 2 5 3 2 4" xfId="39860"/>
    <cellStyle name="Ввод  2 2 5 3 2 5" xfId="40086"/>
    <cellStyle name="Ввод  2 2 5 3 2 6" xfId="40031"/>
    <cellStyle name="Ввод  2 2 5 3 2 7" xfId="38092"/>
    <cellStyle name="Ввод  2 2 5 3 3" xfId="35136"/>
    <cellStyle name="Ввод  2 2 5 3 3 2" xfId="40602"/>
    <cellStyle name="Ввод  2 2 5 3 3 3" xfId="36262"/>
    <cellStyle name="Ввод  2 2 5 3 4" xfId="35645"/>
    <cellStyle name="Ввод  2 2 5 3 4 2" xfId="39053"/>
    <cellStyle name="Ввод  2 2 5 3 5" xfId="39721"/>
    <cellStyle name="Ввод  2 2 5 3 6" xfId="36122"/>
    <cellStyle name="Ввод  2 2 5 3 7" xfId="35988"/>
    <cellStyle name="Ввод  2 2 5 4" xfId="34164"/>
    <cellStyle name="Ввод  2 2 5 4 2" xfId="38497"/>
    <cellStyle name="Ввод  2 2 5 4 3" xfId="38751"/>
    <cellStyle name="Ввод  2 2 5 4 4" xfId="39616"/>
    <cellStyle name="Ввод  2 2 5 4 5" xfId="36496"/>
    <cellStyle name="Ввод  2 2 5 4 6" xfId="40197"/>
    <cellStyle name="Ввод  2 2 5 4 7" xfId="37634"/>
    <cellStyle name="Ввод  2 2 5 5" xfId="34499"/>
    <cellStyle name="Ввод  2 2 5 5 2" xfId="38608"/>
    <cellStyle name="Ввод  2 2 5 5 3" xfId="39086"/>
    <cellStyle name="Ввод  2 2 5 5 4" xfId="36940"/>
    <cellStyle name="Ввод  2 2 5 5 5" xfId="35945"/>
    <cellStyle name="Ввод  2 2 5 5 6" xfId="40255"/>
    <cellStyle name="Ввод  2 2 5 5 7" xfId="37790"/>
    <cellStyle name="Ввод  2 2 5 6" xfId="34834"/>
    <cellStyle name="Ввод  2 2 5 6 2" xfId="40300"/>
    <cellStyle name="Ввод  2 2 5 6 3" xfId="38616"/>
    <cellStyle name="Ввод  2 2 5 7" xfId="35343"/>
    <cellStyle name="Ввод  2 2 5 7 2" xfId="37576"/>
    <cellStyle name="Ввод  2 2 5 8" xfId="35750"/>
    <cellStyle name="Ввод  2 2 5 9" xfId="37422"/>
    <cellStyle name="Ввод  2 2 6" xfId="34080"/>
    <cellStyle name="Ввод  2 2 6 10" xfId="38684"/>
    <cellStyle name="Ввод  2 2 6 2" xfId="34251"/>
    <cellStyle name="Ввод  2 2 6 2 2" xfId="34586"/>
    <cellStyle name="Ввод  2 2 6 2 2 2" xfId="36044"/>
    <cellStyle name="Ввод  2 2 6 2 2 3" xfId="39173"/>
    <cellStyle name="Ввод  2 2 6 2 2 4" xfId="38324"/>
    <cellStyle name="Ввод  2 2 6 2 2 5" xfId="40055"/>
    <cellStyle name="Ввод  2 2 6 2 2 6" xfId="40023"/>
    <cellStyle name="Ввод  2 2 6 2 2 7" xfId="37877"/>
    <cellStyle name="Ввод  2 2 6 2 3" xfId="34921"/>
    <cellStyle name="Ввод  2 2 6 2 3 2" xfId="40387"/>
    <cellStyle name="Ввод  2 2 6 2 3 3" xfId="36273"/>
    <cellStyle name="Ввод  2 2 6 2 4" xfId="35430"/>
    <cellStyle name="Ввод  2 2 6 2 4 2" xfId="38838"/>
    <cellStyle name="Ввод  2 2 6 2 5" xfId="39464"/>
    <cellStyle name="Ввод  2 2 6 2 6" xfId="39816"/>
    <cellStyle name="Ввод  2 2 6 2 7" xfId="36665"/>
    <cellStyle name="Ввод  2 2 6 3" xfId="34267"/>
    <cellStyle name="Ввод  2 2 6 3 2" xfId="34602"/>
    <cellStyle name="Ввод  2 2 6 3 2 2" xfId="38311"/>
    <cellStyle name="Ввод  2 2 6 3 2 3" xfId="39189"/>
    <cellStyle name="Ввод  2 2 6 3 2 4" xfId="37127"/>
    <cellStyle name="Ввод  2 2 6 3 2 5" xfId="39581"/>
    <cellStyle name="Ввод  2 2 6 3 2 6" xfId="37354"/>
    <cellStyle name="Ввод  2 2 6 3 2 7" xfId="37893"/>
    <cellStyle name="Ввод  2 2 6 3 3" xfId="34937"/>
    <cellStyle name="Ввод  2 2 6 3 3 2" xfId="40403"/>
    <cellStyle name="Ввод  2 2 6 3 3 3" xfId="38433"/>
    <cellStyle name="Ввод  2 2 6 3 4" xfId="35446"/>
    <cellStyle name="Ввод  2 2 6 3 4 2" xfId="38854"/>
    <cellStyle name="Ввод  2 2 6 3 5" xfId="39513"/>
    <cellStyle name="Ввод  2 2 6 3 6" xfId="39890"/>
    <cellStyle name="Ввод  2 2 6 3 7" xfId="36894"/>
    <cellStyle name="Ввод  2 2 6 4" xfId="34341"/>
    <cellStyle name="Ввод  2 2 6 4 2" xfId="37419"/>
    <cellStyle name="Ввод  2 2 6 4 3" xfId="38928"/>
    <cellStyle name="Ввод  2 2 6 4 4" xfId="39680"/>
    <cellStyle name="Ввод  2 2 6 4 5" xfId="36422"/>
    <cellStyle name="Ввод  2 2 6 4 6" xfId="36598"/>
    <cellStyle name="Ввод  2 2 6 4 7" xfId="37706"/>
    <cellStyle name="Ввод  2 2 6 5" xfId="34676"/>
    <cellStyle name="Ввод  2 2 6 5 2" xfId="37265"/>
    <cellStyle name="Ввод  2 2 6 5 3" xfId="39263"/>
    <cellStyle name="Ввод  2 2 6 5 4" xfId="37120"/>
    <cellStyle name="Ввод  2 2 6 5 5" xfId="36127"/>
    <cellStyle name="Ввод  2 2 6 5 6" xfId="37204"/>
    <cellStyle name="Ввод  2 2 6 5 7" xfId="37967"/>
    <cellStyle name="Ввод  2 2 6 6" xfId="35011"/>
    <cellStyle name="Ввод  2 2 6 6 2" xfId="40477"/>
    <cellStyle name="Ввод  2 2 6 6 3" xfId="37315"/>
    <cellStyle name="Ввод  2 2 6 7" xfId="35520"/>
    <cellStyle name="Ввод  2 2 6 7 2" xfId="37441"/>
    <cellStyle name="Ввод  2 2 6 8" xfId="38403"/>
    <cellStyle name="Ввод  2 2 6 9" xfId="37044"/>
    <cellStyle name="Ввод  2 2 7" xfId="34144"/>
    <cellStyle name="Ввод  2 2 7 2" xfId="35708"/>
    <cellStyle name="Ввод  2 2 7 3" xfId="38731"/>
    <cellStyle name="Ввод  2 2 7 4" xfId="39442"/>
    <cellStyle name="Ввод  2 2 7 5" xfId="36726"/>
    <cellStyle name="Ввод  2 2 7 6" xfId="36811"/>
    <cellStyle name="Ввод  2 2 7 7" xfId="37614"/>
    <cellStyle name="Ввод  2 2 8" xfId="34479"/>
    <cellStyle name="Ввод  2 2 8 2" xfId="38644"/>
    <cellStyle name="Ввод  2 2 8 3" xfId="39066"/>
    <cellStyle name="Ввод  2 2 8 4" xfId="39679"/>
    <cellStyle name="Ввод  2 2 8 5" xfId="40079"/>
    <cellStyle name="Ввод  2 2 8 6" xfId="35724"/>
    <cellStyle name="Ввод  2 2 8 7" xfId="37770"/>
    <cellStyle name="Ввод  2 2 9" xfId="34814"/>
    <cellStyle name="Ввод  2 2 9 2" xfId="40280"/>
    <cellStyle name="Ввод  2 2 9 3" xfId="38205"/>
    <cellStyle name="Ввод  2 3" xfId="117"/>
    <cellStyle name="Ввод  2 3 10" xfId="39625"/>
    <cellStyle name="Ввод  2 3 2" xfId="1719"/>
    <cellStyle name="Ввод  2 3 2 2" xfId="34121"/>
    <cellStyle name="Ввод  2 3 2 2 10" xfId="38652"/>
    <cellStyle name="Ввод  2 3 2 2 2" xfId="34437"/>
    <cellStyle name="Ввод  2 3 2 2 2 2" xfId="34772"/>
    <cellStyle name="Ввод  2 3 2 2 2 2 2" xfId="36922"/>
    <cellStyle name="Ввод  2 3 2 2 2 2 3" xfId="39359"/>
    <cellStyle name="Ввод  2 3 2 2 2 2 4" xfId="36396"/>
    <cellStyle name="Ввод  2 3 2 2 2 2 5" xfId="38642"/>
    <cellStyle name="Ввод  2 3 2 2 2 2 6" xfId="36717"/>
    <cellStyle name="Ввод  2 3 2 2 2 2 7" xfId="38063"/>
    <cellStyle name="Ввод  2 3 2 2 2 3" xfId="35107"/>
    <cellStyle name="Ввод  2 3 2 2 2 3 2" xfId="40573"/>
    <cellStyle name="Ввод  2 3 2 2 2 3 3" xfId="37278"/>
    <cellStyle name="Ввод  2 3 2 2 2 4" xfId="35616"/>
    <cellStyle name="Ввод  2 3 2 2 2 4 2" xfId="39024"/>
    <cellStyle name="Ввод  2 3 2 2 2 5" xfId="39560"/>
    <cellStyle name="Ввод  2 3 2 2 2 6" xfId="36754"/>
    <cellStyle name="Ввод  2 3 2 2 2 7" xfId="37060"/>
    <cellStyle name="Ввод  2 3 2 2 3" xfId="34446"/>
    <cellStyle name="Ввод  2 3 2 2 3 2" xfId="34781"/>
    <cellStyle name="Ввод  2 3 2 2 3 2 2" xfId="37575"/>
    <cellStyle name="Ввод  2 3 2 2 3 2 3" xfId="39368"/>
    <cellStyle name="Ввод  2 3 2 2 3 2 4" xfId="39840"/>
    <cellStyle name="Ввод  2 3 2 2 3 2 5" xfId="40018"/>
    <cellStyle name="Ввод  2 3 2 2 3 2 6" xfId="36094"/>
    <cellStyle name="Ввод  2 3 2 2 3 2 7" xfId="38072"/>
    <cellStyle name="Ввод  2 3 2 2 3 3" xfId="35116"/>
    <cellStyle name="Ввод  2 3 2 2 3 3 2" xfId="40582"/>
    <cellStyle name="Ввод  2 3 2 2 3 3 3" xfId="37294"/>
    <cellStyle name="Ввод  2 3 2 2 3 4" xfId="35625"/>
    <cellStyle name="Ввод  2 3 2 2 3 4 2" xfId="39033"/>
    <cellStyle name="Ввод  2 3 2 2 3 5" xfId="39633"/>
    <cellStyle name="Ввод  2 3 2 2 3 6" xfId="36227"/>
    <cellStyle name="Ввод  2 3 2 2 3 7" xfId="37228"/>
    <cellStyle name="Ввод  2 3 2 2 4" xfId="34382"/>
    <cellStyle name="Ввод  2 3 2 2 4 2" xfId="38577"/>
    <cellStyle name="Ввод  2 3 2 2 4 3" xfId="38969"/>
    <cellStyle name="Ввод  2 3 2 2 4 4" xfId="36801"/>
    <cellStyle name="Ввод  2 3 2 2 4 5" xfId="36809"/>
    <cellStyle name="Ввод  2 3 2 2 4 6" xfId="38692"/>
    <cellStyle name="Ввод  2 3 2 2 4 7" xfId="37747"/>
    <cellStyle name="Ввод  2 3 2 2 5" xfId="34717"/>
    <cellStyle name="Ввод  2 3 2 2 5 2" xfId="36155"/>
    <cellStyle name="Ввод  2 3 2 2 5 3" xfId="39304"/>
    <cellStyle name="Ввод  2 3 2 2 5 4" xfId="35667"/>
    <cellStyle name="Ввод  2 3 2 2 5 5" xfId="40054"/>
    <cellStyle name="Ввод  2 3 2 2 5 6" xfId="36841"/>
    <cellStyle name="Ввод  2 3 2 2 5 7" xfId="38008"/>
    <cellStyle name="Ввод  2 3 2 2 6" xfId="35052"/>
    <cellStyle name="Ввод  2 3 2 2 6 2" xfId="40518"/>
    <cellStyle name="Ввод  2 3 2 2 6 3" xfId="35770"/>
    <cellStyle name="Ввод  2 3 2 2 7" xfId="35561"/>
    <cellStyle name="Ввод  2 3 2 2 7 2" xfId="37129"/>
    <cellStyle name="Ввод  2 3 2 2 8" xfId="36966"/>
    <cellStyle name="Ввод  2 3 2 2 9" xfId="40062"/>
    <cellStyle name="Ввод  2 3 2 3" xfId="34202"/>
    <cellStyle name="Ввод  2 3 2 3 2" xfId="37436"/>
    <cellStyle name="Ввод  2 3 2 3 3" xfId="38789"/>
    <cellStyle name="Ввод  2 3 2 3 4" xfId="37263"/>
    <cellStyle name="Ввод  2 3 2 3 5" xfId="38717"/>
    <cellStyle name="Ввод  2 3 2 3 6" xfId="36698"/>
    <cellStyle name="Ввод  2 3 2 3 7" xfId="37672"/>
    <cellStyle name="Ввод  2 3 2 4" xfId="34537"/>
    <cellStyle name="Ввод  2 3 2 4 2" xfId="36528"/>
    <cellStyle name="Ввод  2 3 2 4 3" xfId="39124"/>
    <cellStyle name="Ввод  2 3 2 4 4" xfId="37435"/>
    <cellStyle name="Ввод  2 3 2 4 5" xfId="36208"/>
    <cellStyle name="Ввод  2 3 2 4 6" xfId="40044"/>
    <cellStyle name="Ввод  2 3 2 4 7" xfId="37828"/>
    <cellStyle name="Ввод  2 3 2 5" xfId="34872"/>
    <cellStyle name="Ввод  2 3 2 5 2" xfId="40338"/>
    <cellStyle name="Ввод  2 3 2 5 3" xfId="36978"/>
    <cellStyle name="Ввод  2 3 2 6" xfId="35381"/>
    <cellStyle name="Ввод  2 3 2 6 2" xfId="36578"/>
    <cellStyle name="Ввод  2 3 2 7" xfId="36735"/>
    <cellStyle name="Ввод  2 3 2 8" xfId="36632"/>
    <cellStyle name="Ввод  2 3 2 9" xfId="36215"/>
    <cellStyle name="Ввод  2 3 3" xfId="34081"/>
    <cellStyle name="Ввод  2 3 3 10" xfId="40111"/>
    <cellStyle name="Ввод  2 3 3 2" xfId="34248"/>
    <cellStyle name="Ввод  2 3 3 2 2" xfId="34583"/>
    <cellStyle name="Ввод  2 3 3 2 2 2" xfId="38198"/>
    <cellStyle name="Ввод  2 3 3 2 2 3" xfId="39170"/>
    <cellStyle name="Ввод  2 3 3 2 2 4" xfId="37446"/>
    <cellStyle name="Ввод  2 3 3 2 2 5" xfId="38627"/>
    <cellStyle name="Ввод  2 3 3 2 2 6" xfId="37372"/>
    <cellStyle name="Ввод  2 3 3 2 2 7" xfId="37874"/>
    <cellStyle name="Ввод  2 3 3 2 3" xfId="34918"/>
    <cellStyle name="Ввод  2 3 3 2 3 2" xfId="40384"/>
    <cellStyle name="Ввод  2 3 3 2 3 3" xfId="38385"/>
    <cellStyle name="Ввод  2 3 3 2 4" xfId="35427"/>
    <cellStyle name="Ввод  2 3 3 2 4 2" xfId="38835"/>
    <cellStyle name="Ввод  2 3 3 2 5" xfId="36417"/>
    <cellStyle name="Ввод  2 3 3 2 6" xfId="38146"/>
    <cellStyle name="Ввод  2 3 3 2 7" xfId="40185"/>
    <cellStyle name="Ввод  2 3 3 3" xfId="34451"/>
    <cellStyle name="Ввод  2 3 3 3 2" xfId="34786"/>
    <cellStyle name="Ввод  2 3 3 3 2 2" xfId="37491"/>
    <cellStyle name="Ввод  2 3 3 3 2 3" xfId="39373"/>
    <cellStyle name="Ввод  2 3 3 3 2 4" xfId="39845"/>
    <cellStyle name="Ввод  2 3 3 3 2 5" xfId="36128"/>
    <cellStyle name="Ввод  2 3 3 3 2 6" xfId="39548"/>
    <cellStyle name="Ввод  2 3 3 3 2 7" xfId="38077"/>
    <cellStyle name="Ввод  2 3 3 3 3" xfId="35121"/>
    <cellStyle name="Ввод  2 3 3 3 3 2" xfId="40587"/>
    <cellStyle name="Ввод  2 3 3 3 3 3" xfId="38625"/>
    <cellStyle name="Ввод  2 3 3 3 4" xfId="35630"/>
    <cellStyle name="Ввод  2 3 3 3 4 2" xfId="39038"/>
    <cellStyle name="Ввод  2 3 3 3 5" xfId="39469"/>
    <cellStyle name="Ввод  2 3 3 3 6" xfId="38389"/>
    <cellStyle name="Ввод  2 3 3 3 7" xfId="40211"/>
    <cellStyle name="Ввод  2 3 3 4" xfId="34342"/>
    <cellStyle name="Ввод  2 3 3 4 2" xfId="36613"/>
    <cellStyle name="Ввод  2 3 3 4 3" xfId="38929"/>
    <cellStyle name="Ввод  2 3 3 4 4" xfId="39477"/>
    <cellStyle name="Ввод  2 3 3 4 5" xfId="36805"/>
    <cellStyle name="Ввод  2 3 3 4 6" xfId="36748"/>
    <cellStyle name="Ввод  2 3 3 4 7" xfId="37707"/>
    <cellStyle name="Ввод  2 3 3 5" xfId="34677"/>
    <cellStyle name="Ввод  2 3 3 5 2" xfId="36904"/>
    <cellStyle name="Ввод  2 3 3 5 3" xfId="39264"/>
    <cellStyle name="Ввод  2 3 3 5 4" xfId="37500"/>
    <cellStyle name="Ввод  2 3 3 5 5" xfId="36322"/>
    <cellStyle name="Ввод  2 3 3 5 6" xfId="36395"/>
    <cellStyle name="Ввод  2 3 3 5 7" xfId="37968"/>
    <cellStyle name="Ввод  2 3 3 6" xfId="35012"/>
    <cellStyle name="Ввод  2 3 3 6 2" xfId="40478"/>
    <cellStyle name="Ввод  2 3 3 6 3" xfId="36634"/>
    <cellStyle name="Ввод  2 3 3 7" xfId="35521"/>
    <cellStyle name="Ввод  2 3 3 7 2" xfId="36681"/>
    <cellStyle name="Ввод  2 3 3 8" xfId="36787"/>
    <cellStyle name="Ввод  2 3 3 9" xfId="39429"/>
    <cellStyle name="Ввод  2 3 4" xfId="34165"/>
    <cellStyle name="Ввод  2 3 4 2" xfId="36359"/>
    <cellStyle name="Ввод  2 3 4 3" xfId="38752"/>
    <cellStyle name="Ввод  2 3 4 4" xfId="37420"/>
    <cellStyle name="Ввод  2 3 4 5" xfId="38502"/>
    <cellStyle name="Ввод  2 3 4 6" xfId="36714"/>
    <cellStyle name="Ввод  2 3 4 7" xfId="37635"/>
    <cellStyle name="Ввод  2 3 5" xfId="34500"/>
    <cellStyle name="Ввод  2 3 5 2" xfId="35781"/>
    <cellStyle name="Ввод  2 3 5 3" xfId="39087"/>
    <cellStyle name="Ввод  2 3 5 4" xfId="38718"/>
    <cellStyle name="Ввод  2 3 5 5" xfId="36788"/>
    <cellStyle name="Ввод  2 3 5 6" xfId="37281"/>
    <cellStyle name="Ввод  2 3 5 7" xfId="37791"/>
    <cellStyle name="Ввод  2 3 6" xfId="34835"/>
    <cellStyle name="Ввод  2 3 6 2" xfId="40301"/>
    <cellStyle name="Ввод  2 3 6 3" xfId="37557"/>
    <cellStyle name="Ввод  2 3 7" xfId="35344"/>
    <cellStyle name="Ввод  2 3 7 2" xfId="37289"/>
    <cellStyle name="Ввод  2 3 8" xfId="36685"/>
    <cellStyle name="Ввод  2 3 9" xfId="39566"/>
    <cellStyle name="Ввод  2 4" xfId="642"/>
    <cellStyle name="Ввод  2 4 10" xfId="39962"/>
    <cellStyle name="Ввод  2 4 2" xfId="1777"/>
    <cellStyle name="Ввод  2 4 2 2" xfId="34133"/>
    <cellStyle name="Ввод  2 4 2 2 10" xfId="35871"/>
    <cellStyle name="Ввод  2 4 2 2 2" xfId="34272"/>
    <cellStyle name="Ввод  2 4 2 2 2 2" xfId="34607"/>
    <cellStyle name="Ввод  2 4 2 2 2 2 2" xfId="36511"/>
    <cellStyle name="Ввод  2 4 2 2 2 2 3" xfId="39194"/>
    <cellStyle name="Ввод  2 4 2 2 2 2 4" xfId="35977"/>
    <cellStyle name="Ввод  2 4 2 2 2 2 5" xfId="35812"/>
    <cellStyle name="Ввод  2 4 2 2 2 2 6" xfId="38375"/>
    <cellStyle name="Ввод  2 4 2 2 2 2 7" xfId="37898"/>
    <cellStyle name="Ввод  2 4 2 2 2 3" xfId="34942"/>
    <cellStyle name="Ввод  2 4 2 2 2 3 2" xfId="40408"/>
    <cellStyle name="Ввод  2 4 2 2 2 3 3" xfId="36166"/>
    <cellStyle name="Ввод  2 4 2 2 2 4" xfId="35451"/>
    <cellStyle name="Ввод  2 4 2 2 2 4 2" xfId="38859"/>
    <cellStyle name="Ввод  2 4 2 2 2 5" xfId="39595"/>
    <cellStyle name="Ввод  2 4 2 2 2 6" xfId="40045"/>
    <cellStyle name="Ввод  2 4 2 2 2 7" xfId="40225"/>
    <cellStyle name="Ввод  2 4 2 2 3" xfId="34418"/>
    <cellStyle name="Ввод  2 4 2 2 3 2" xfId="34753"/>
    <cellStyle name="Ввод  2 4 2 2 3 2 2" xfId="37551"/>
    <cellStyle name="Ввод  2 4 2 2 3 2 3" xfId="39340"/>
    <cellStyle name="Ввод  2 4 2 2 3 2 4" xfId="37064"/>
    <cellStyle name="Ввод  2 4 2 2 3 2 5" xfId="36608"/>
    <cellStyle name="Ввод  2 4 2 2 3 2 6" xfId="39920"/>
    <cellStyle name="Ввод  2 4 2 2 3 2 7" xfId="38044"/>
    <cellStyle name="Ввод  2 4 2 2 3 3" xfId="35088"/>
    <cellStyle name="Ввод  2 4 2 2 3 3 2" xfId="40554"/>
    <cellStyle name="Ввод  2 4 2 2 3 3 3" xfId="36725"/>
    <cellStyle name="Ввод  2 4 2 2 3 4" xfId="35597"/>
    <cellStyle name="Ввод  2 4 2 2 3 4 2" xfId="39005"/>
    <cellStyle name="Ввод  2 4 2 2 3 5" xfId="39823"/>
    <cellStyle name="Ввод  2 4 2 2 3 6" xfId="36701"/>
    <cellStyle name="Ввод  2 4 2 2 3 7" xfId="37512"/>
    <cellStyle name="Ввод  2 4 2 2 4" xfId="34394"/>
    <cellStyle name="Ввод  2 4 2 2 4 2" xfId="36933"/>
    <cellStyle name="Ввод  2 4 2 2 4 3" xfId="38981"/>
    <cellStyle name="Ввод  2 4 2 2 4 4" xfId="39656"/>
    <cellStyle name="Ввод  2 4 2 2 4 5" xfId="38553"/>
    <cellStyle name="Ввод  2 4 2 2 4 6" xfId="39692"/>
    <cellStyle name="Ввод  2 4 2 2 4 7" xfId="37759"/>
    <cellStyle name="Ввод  2 4 2 2 5" xfId="34729"/>
    <cellStyle name="Ввод  2 4 2 2 5 2" xfId="37503"/>
    <cellStyle name="Ввод  2 4 2 2 5 3" xfId="39316"/>
    <cellStyle name="Ввод  2 4 2 2 5 4" xfId="38480"/>
    <cellStyle name="Ввод  2 4 2 2 5 5" xfId="37300"/>
    <cellStyle name="Ввод  2 4 2 2 5 6" xfId="37370"/>
    <cellStyle name="Ввод  2 4 2 2 5 7" xfId="38020"/>
    <cellStyle name="Ввод  2 4 2 2 6" xfId="35064"/>
    <cellStyle name="Ввод  2 4 2 2 6 2" xfId="40530"/>
    <cellStyle name="Ввод  2 4 2 2 6 3" xfId="37225"/>
    <cellStyle name="Ввод  2 4 2 2 7" xfId="35573"/>
    <cellStyle name="Ввод  2 4 2 2 7 2" xfId="37417"/>
    <cellStyle name="Ввод  2 4 2 2 8" xfId="38658"/>
    <cellStyle name="Ввод  2 4 2 2 9" xfId="38578"/>
    <cellStyle name="Ввод  2 4 2 3" xfId="34214"/>
    <cellStyle name="Ввод  2 4 2 3 2" xfId="35967"/>
    <cellStyle name="Ввод  2 4 2 3 3" xfId="38801"/>
    <cellStyle name="Ввод  2 4 2 3 4" xfId="39473"/>
    <cellStyle name="Ввод  2 4 2 3 5" xfId="36964"/>
    <cellStyle name="Ввод  2 4 2 3 6" xfId="38659"/>
    <cellStyle name="Ввод  2 4 2 3 7" xfId="37684"/>
    <cellStyle name="Ввод  2 4 2 4" xfId="34549"/>
    <cellStyle name="Ввод  2 4 2 4 2" xfId="35800"/>
    <cellStyle name="Ввод  2 4 2 4 3" xfId="39136"/>
    <cellStyle name="Ввод  2 4 2 4 4" xfId="35687"/>
    <cellStyle name="Ввод  2 4 2 4 5" xfId="37344"/>
    <cellStyle name="Ввод  2 4 2 4 6" xfId="39896"/>
    <cellStyle name="Ввод  2 4 2 4 7" xfId="37840"/>
    <cellStyle name="Ввод  2 4 2 5" xfId="34884"/>
    <cellStyle name="Ввод  2 4 2 5 2" xfId="40350"/>
    <cellStyle name="Ввод  2 4 2 5 3" xfId="35668"/>
    <cellStyle name="Ввод  2 4 2 6" xfId="35393"/>
    <cellStyle name="Ввод  2 4 2 6 2" xfId="36388"/>
    <cellStyle name="Ввод  2 4 2 7" xfId="38442"/>
    <cellStyle name="Ввод  2 4 2 8" xfId="35678"/>
    <cellStyle name="Ввод  2 4 2 9" xfId="36386"/>
    <cellStyle name="Ввод  2 4 3" xfId="34095"/>
    <cellStyle name="Ввод  2 4 3 10" xfId="39567"/>
    <cellStyle name="Ввод  2 4 3 2" xfId="34303"/>
    <cellStyle name="Ввод  2 4 3 2 2" xfId="34638"/>
    <cellStyle name="Ввод  2 4 3 2 2 2" xfId="36461"/>
    <cellStyle name="Ввод  2 4 3 2 2 3" xfId="39225"/>
    <cellStyle name="Ввод  2 4 3 2 2 4" xfId="36758"/>
    <cellStyle name="Ввод  2 4 3 2 2 5" xfId="37567"/>
    <cellStyle name="Ввод  2 4 3 2 2 6" xfId="40073"/>
    <cellStyle name="Ввод  2 4 3 2 2 7" xfId="37929"/>
    <cellStyle name="Ввод  2 4 3 2 3" xfId="34973"/>
    <cellStyle name="Ввод  2 4 3 2 3 2" xfId="40439"/>
    <cellStyle name="Ввод  2 4 3 2 3 3" xfId="36296"/>
    <cellStyle name="Ввод  2 4 3 2 4" xfId="35482"/>
    <cellStyle name="Ввод  2 4 3 2 4 2" xfId="38890"/>
    <cellStyle name="Ввод  2 4 3 2 5" xfId="39613"/>
    <cellStyle name="Ввод  2 4 3 2 6" xfId="36785"/>
    <cellStyle name="Ввод  2 4 3 2 7" xfId="35895"/>
    <cellStyle name="Ввод  2 4 3 3" xfId="34427"/>
    <cellStyle name="Ввод  2 4 3 3 2" xfId="34762"/>
    <cellStyle name="Ввод  2 4 3 3 2 2" xfId="36736"/>
    <cellStyle name="Ввод  2 4 3 3 2 3" xfId="39349"/>
    <cellStyle name="Ввод  2 4 3 3 2 4" xfId="35778"/>
    <cellStyle name="Ввод  2 4 3 3 2 5" xfId="36089"/>
    <cellStyle name="Ввод  2 4 3 3 2 6" xfId="39946"/>
    <cellStyle name="Ввод  2 4 3 3 2 7" xfId="38053"/>
    <cellStyle name="Ввод  2 4 3 3 3" xfId="35097"/>
    <cellStyle name="Ввод  2 4 3 3 3 2" xfId="40563"/>
    <cellStyle name="Ввод  2 4 3 3 3 3" xfId="36366"/>
    <cellStyle name="Ввод  2 4 3 3 4" xfId="35606"/>
    <cellStyle name="Ввод  2 4 3 3 4 2" xfId="39014"/>
    <cellStyle name="Ввод  2 4 3 3 5" xfId="39819"/>
    <cellStyle name="Ввод  2 4 3 3 6" xfId="35679"/>
    <cellStyle name="Ввод  2 4 3 3 7" xfId="36404"/>
    <cellStyle name="Ввод  2 4 3 4" xfId="34356"/>
    <cellStyle name="Ввод  2 4 3 4 2" xfId="36640"/>
    <cellStyle name="Ввод  2 4 3 4 3" xfId="38943"/>
    <cellStyle name="Ввод  2 4 3 4 4" xfId="39514"/>
    <cellStyle name="Ввод  2 4 3 4 5" xfId="36769"/>
    <cellStyle name="Ввод  2 4 3 4 6" xfId="36589"/>
    <cellStyle name="Ввод  2 4 3 4 7" xfId="37721"/>
    <cellStyle name="Ввод  2 4 3 5" xfId="34691"/>
    <cellStyle name="Ввод  2 4 3 5 2" xfId="36533"/>
    <cellStyle name="Ввод  2 4 3 5 3" xfId="39278"/>
    <cellStyle name="Ввод  2 4 3 5 4" xfId="37195"/>
    <cellStyle name="Ввод  2 4 3 5 5" xfId="38272"/>
    <cellStyle name="Ввод  2 4 3 5 6" xfId="38194"/>
    <cellStyle name="Ввод  2 4 3 5 7" xfId="37982"/>
    <cellStyle name="Ввод  2 4 3 6" xfId="35026"/>
    <cellStyle name="Ввод  2 4 3 6 2" xfId="40492"/>
    <cellStyle name="Ввод  2 4 3 6 3" xfId="35928"/>
    <cellStyle name="Ввод  2 4 3 7" xfId="35535"/>
    <cellStyle name="Ввод  2 4 3 7 2" xfId="36715"/>
    <cellStyle name="Ввод  2 4 3 8" xfId="38381"/>
    <cellStyle name="Ввод  2 4 3 9" xfId="35861"/>
    <cellStyle name="Ввод  2 4 4" xfId="34176"/>
    <cellStyle name="Ввод  2 4 4 2" xfId="36239"/>
    <cellStyle name="Ввод  2 4 4 3" xfId="38763"/>
    <cellStyle name="Ввод  2 4 4 4" xfId="35857"/>
    <cellStyle name="Ввод  2 4 4 5" xfId="38265"/>
    <cellStyle name="Ввод  2 4 4 6" xfId="36778"/>
    <cellStyle name="Ввод  2 4 4 7" xfId="37646"/>
    <cellStyle name="Ввод  2 4 5" xfId="34511"/>
    <cellStyle name="Ввод  2 4 5 2" xfId="38365"/>
    <cellStyle name="Ввод  2 4 5 3" xfId="39098"/>
    <cellStyle name="Ввод  2 4 5 4" xfId="36693"/>
    <cellStyle name="Ввод  2 4 5 5" xfId="40067"/>
    <cellStyle name="Ввод  2 4 5 6" xfId="40205"/>
    <cellStyle name="Ввод  2 4 5 7" xfId="37802"/>
    <cellStyle name="Ввод  2 4 6" xfId="34846"/>
    <cellStyle name="Ввод  2 4 6 2" xfId="40312"/>
    <cellStyle name="Ввод  2 4 6 3" xfId="38219"/>
    <cellStyle name="Ввод  2 4 7" xfId="35355"/>
    <cellStyle name="Ввод  2 4 7 2" xfId="37464"/>
    <cellStyle name="Ввод  2 4 8" xfId="38505"/>
    <cellStyle name="Ввод  2 4 9" xfId="38702"/>
    <cellStyle name="Ввод  2 5" xfId="1185"/>
    <cellStyle name="Ввод  2 5 2" xfId="34105"/>
    <cellStyle name="Ввод  2 5 2 10" xfId="37574"/>
    <cellStyle name="Ввод  2 5 2 2" xfId="34405"/>
    <cellStyle name="Ввод  2 5 2 2 2" xfId="34740"/>
    <cellStyle name="Ввод  2 5 2 2 2 2" xfId="38274"/>
    <cellStyle name="Ввод  2 5 2 2 2 3" xfId="39327"/>
    <cellStyle name="Ввод  2 5 2 2 2 4" xfId="37391"/>
    <cellStyle name="Ввод  2 5 2 2 2 5" xfId="37216"/>
    <cellStyle name="Ввод  2 5 2 2 2 6" xfId="38657"/>
    <cellStyle name="Ввод  2 5 2 2 2 7" xfId="38031"/>
    <cellStyle name="Ввод  2 5 2 2 3" xfId="35075"/>
    <cellStyle name="Ввод  2 5 2 2 3 2" xfId="40541"/>
    <cellStyle name="Ввод  2 5 2 2 3 3" xfId="36303"/>
    <cellStyle name="Ввод  2 5 2 2 4" xfId="35584"/>
    <cellStyle name="Ввод  2 5 2 2 4 2" xfId="38992"/>
    <cellStyle name="Ввод  2 5 2 2 5" xfId="39789"/>
    <cellStyle name="Ввод  2 5 2 2 6" xfId="39930"/>
    <cellStyle name="Ввод  2 5 2 2 7" xfId="37558"/>
    <cellStyle name="Ввод  2 5 2 3" xfId="34333"/>
    <cellStyle name="Ввод  2 5 2 3 2" xfId="34668"/>
    <cellStyle name="Ввод  2 5 2 3 2 2" xfId="35885"/>
    <cellStyle name="Ввод  2 5 2 3 2 3" xfId="39255"/>
    <cellStyle name="Ввод  2 5 2 3 2 4" xfId="38606"/>
    <cellStyle name="Ввод  2 5 2 3 2 5" xfId="36339"/>
    <cellStyle name="Ввод  2 5 2 3 2 6" xfId="39990"/>
    <cellStyle name="Ввод  2 5 2 3 2 7" xfId="37959"/>
    <cellStyle name="Ввод  2 5 2 3 3" xfId="35003"/>
    <cellStyle name="Ввод  2 5 2 3 3 2" xfId="40469"/>
    <cellStyle name="Ввод  2 5 2 3 3 3" xfId="38444"/>
    <cellStyle name="Ввод  2 5 2 3 4" xfId="35512"/>
    <cellStyle name="Ввод  2 5 2 3 4 2" xfId="38920"/>
    <cellStyle name="Ввод  2 5 2 3 5" xfId="38489"/>
    <cellStyle name="Ввод  2 5 2 3 6" xfId="40065"/>
    <cellStyle name="Ввод  2 5 2 3 7" xfId="40175"/>
    <cellStyle name="Ввод  2 5 2 4" xfId="34366"/>
    <cellStyle name="Ввод  2 5 2 4 2" xfId="38573"/>
    <cellStyle name="Ввод  2 5 2 4 3" xfId="38953"/>
    <cellStyle name="Ввод  2 5 2 4 4" xfId="35904"/>
    <cellStyle name="Ввод  2 5 2 4 5" xfId="36469"/>
    <cellStyle name="Ввод  2 5 2 4 6" xfId="38130"/>
    <cellStyle name="Ввод  2 5 2 4 7" xfId="37731"/>
    <cellStyle name="Ввод  2 5 2 5" xfId="34701"/>
    <cellStyle name="Ввод  2 5 2 5 2" xfId="36907"/>
    <cellStyle name="Ввод  2 5 2 5 3" xfId="39288"/>
    <cellStyle name="Ввод  2 5 2 5 4" xfId="36439"/>
    <cellStyle name="Ввод  2 5 2 5 5" xfId="37597"/>
    <cellStyle name="Ввод  2 5 2 5 6" xfId="39710"/>
    <cellStyle name="Ввод  2 5 2 5 7" xfId="37992"/>
    <cellStyle name="Ввод  2 5 2 6" xfId="35036"/>
    <cellStyle name="Ввод  2 5 2 6 2" xfId="40502"/>
    <cellStyle name="Ввод  2 5 2 6 3" xfId="37018"/>
    <cellStyle name="Ввод  2 5 2 7" xfId="35545"/>
    <cellStyle name="Ввод  2 5 2 7 2" xfId="36202"/>
    <cellStyle name="Ввод  2 5 2 8" xfId="36403"/>
    <cellStyle name="Ввод  2 5 2 9" xfId="40076"/>
    <cellStyle name="Ввод  2 5 3" xfId="34186"/>
    <cellStyle name="Ввод  2 5 3 2" xfId="37568"/>
    <cellStyle name="Ввод  2 5 3 3" xfId="38773"/>
    <cellStyle name="Ввод  2 5 3 4" xfId="35692"/>
    <cellStyle name="Ввод  2 5 3 5" xfId="38352"/>
    <cellStyle name="Ввод  2 5 3 6" xfId="40057"/>
    <cellStyle name="Ввод  2 5 3 7" xfId="37656"/>
    <cellStyle name="Ввод  2 5 4" xfId="34521"/>
    <cellStyle name="Ввод  2 5 4 2" xfId="38191"/>
    <cellStyle name="Ввод  2 5 4 3" xfId="39108"/>
    <cellStyle name="Ввод  2 5 4 4" xfId="36052"/>
    <cellStyle name="Ввод  2 5 4 5" xfId="35795"/>
    <cellStyle name="Ввод  2 5 4 6" xfId="39636"/>
    <cellStyle name="Ввод  2 5 4 7" xfId="37812"/>
    <cellStyle name="Ввод  2 5 5" xfId="34856"/>
    <cellStyle name="Ввод  2 5 5 2" xfId="40322"/>
    <cellStyle name="Ввод  2 5 5 3" xfId="36266"/>
    <cellStyle name="Ввод  2 5 6" xfId="35365"/>
    <cellStyle name="Ввод  2 5 6 2" xfId="36430"/>
    <cellStyle name="Ввод  2 5 7" xfId="38167"/>
    <cellStyle name="Ввод  2 5 8" xfId="39695"/>
    <cellStyle name="Ввод  2 5 9" xfId="40099"/>
    <cellStyle name="Ввод  2 6" xfId="1717"/>
    <cellStyle name="Ввод  2 6 2" xfId="34119"/>
    <cellStyle name="Ввод  2 6 2 10" xfId="39722"/>
    <cellStyle name="Ввод  2 6 2 2" xfId="34295"/>
    <cellStyle name="Ввод  2 6 2 2 2" xfId="34630"/>
    <cellStyle name="Ввод  2 6 2 2 2 2" xfId="36350"/>
    <cellStyle name="Ввод  2 6 2 2 2 3" xfId="39217"/>
    <cellStyle name="Ввод  2 6 2 2 2 4" xfId="35890"/>
    <cellStyle name="Ввод  2 6 2 2 2 5" xfId="39982"/>
    <cellStyle name="Ввод  2 6 2 2 2 6" xfId="40107"/>
    <cellStyle name="Ввод  2 6 2 2 2 7" xfId="37921"/>
    <cellStyle name="Ввод  2 6 2 2 3" xfId="34965"/>
    <cellStyle name="Ввод  2 6 2 2 3 2" xfId="40431"/>
    <cellStyle name="Ввод  2 6 2 2 3 3" xfId="38490"/>
    <cellStyle name="Ввод  2 6 2 2 4" xfId="35474"/>
    <cellStyle name="Ввод  2 6 2 2 4 2" xfId="38882"/>
    <cellStyle name="Ввод  2 6 2 2 5" xfId="39708"/>
    <cellStyle name="Ввод  2 6 2 2 6" xfId="38186"/>
    <cellStyle name="Ввод  2 6 2 2 7" xfId="40251"/>
    <cellStyle name="Ввод  2 6 2 3" xfId="34237"/>
    <cellStyle name="Ввод  2 6 2 3 2" xfId="34572"/>
    <cellStyle name="Ввод  2 6 2 3 2 2" xfId="37292"/>
    <cellStyle name="Ввод  2 6 2 3 2 3" xfId="39159"/>
    <cellStyle name="Ввод  2 6 2 3 2 4" xfId="39547"/>
    <cellStyle name="Ввод  2 6 2 3 2 5" xfId="36290"/>
    <cellStyle name="Ввод  2 6 2 3 2 6" xfId="36602"/>
    <cellStyle name="Ввод  2 6 2 3 2 7" xfId="37863"/>
    <cellStyle name="Ввод  2 6 2 3 3" xfId="34907"/>
    <cellStyle name="Ввод  2 6 2 3 3 2" xfId="40373"/>
    <cellStyle name="Ввод  2 6 2 3 3 3" xfId="37031"/>
    <cellStyle name="Ввод  2 6 2 3 4" xfId="35416"/>
    <cellStyle name="Ввод  2 6 2 3 4 2" xfId="38824"/>
    <cellStyle name="Ввод  2 6 2 3 5" xfId="39801"/>
    <cellStyle name="Ввод  2 6 2 3 6" xfId="36206"/>
    <cellStyle name="Ввод  2 6 2 3 7" xfId="37390"/>
    <cellStyle name="Ввод  2 6 2 4" xfId="34380"/>
    <cellStyle name="Ввод  2 6 2 4 2" xfId="38462"/>
    <cellStyle name="Ввод  2 6 2 4 3" xfId="38967"/>
    <cellStyle name="Ввод  2 6 2 4 4" xfId="39729"/>
    <cellStyle name="Ввод  2 6 2 4 5" xfId="40036"/>
    <cellStyle name="Ввод  2 6 2 4 6" xfId="40207"/>
    <cellStyle name="Ввод  2 6 2 4 7" xfId="37745"/>
    <cellStyle name="Ввод  2 6 2 5" xfId="34715"/>
    <cellStyle name="Ввод  2 6 2 5 2" xfId="36027"/>
    <cellStyle name="Ввод  2 6 2 5 3" xfId="39302"/>
    <cellStyle name="Ввод  2 6 2 5 4" xfId="37107"/>
    <cellStyle name="Ввод  2 6 2 5 5" xfId="36653"/>
    <cellStyle name="Ввод  2 6 2 5 6" xfId="36459"/>
    <cellStyle name="Ввод  2 6 2 5 7" xfId="38006"/>
    <cellStyle name="Ввод  2 6 2 6" xfId="35050"/>
    <cellStyle name="Ввод  2 6 2 6 2" xfId="40516"/>
    <cellStyle name="Ввод  2 6 2 6 3" xfId="36890"/>
    <cellStyle name="Ввод  2 6 2 7" xfId="35559"/>
    <cellStyle name="Ввод  2 6 2 7 2" xfId="36583"/>
    <cellStyle name="Ввод  2 6 2 8" xfId="35841"/>
    <cellStyle name="Ввод  2 6 2 9" xfId="38263"/>
    <cellStyle name="Ввод  2 6 3" xfId="34200"/>
    <cellStyle name="Ввод  2 6 3 2" xfId="36441"/>
    <cellStyle name="Ввод  2 6 3 3" xfId="38787"/>
    <cellStyle name="Ввод  2 6 3 4" xfId="39700"/>
    <cellStyle name="Ввод  2 6 3 5" xfId="36851"/>
    <cellStyle name="Ввод  2 6 3 6" xfId="37027"/>
    <cellStyle name="Ввод  2 6 3 7" xfId="37670"/>
    <cellStyle name="Ввод  2 6 4" xfId="34535"/>
    <cellStyle name="Ввод  2 6 4 2" xfId="35756"/>
    <cellStyle name="Ввод  2 6 4 3" xfId="39122"/>
    <cellStyle name="Ввод  2 6 4 4" xfId="37437"/>
    <cellStyle name="Ввод  2 6 4 5" xfId="35809"/>
    <cellStyle name="Ввод  2 6 4 6" xfId="40047"/>
    <cellStyle name="Ввод  2 6 4 7" xfId="37826"/>
    <cellStyle name="Ввод  2 6 5" xfId="34870"/>
    <cellStyle name="Ввод  2 6 5 2" xfId="40336"/>
    <cellStyle name="Ввод  2 6 5 3" xfId="35659"/>
    <cellStyle name="Ввод  2 6 6" xfId="35379"/>
    <cellStyle name="Ввод  2 6 6 2" xfId="36818"/>
    <cellStyle name="Ввод  2 6 7" xfId="36474"/>
    <cellStyle name="Ввод  2 6 8" xfId="36105"/>
    <cellStyle name="Ввод  2 6 9" xfId="37218"/>
    <cellStyle name="Ввод  2 7" xfId="33793"/>
    <cellStyle name="Ввод  2 7 10" xfId="38245"/>
    <cellStyle name="Ввод  2 7 2" xfId="34290"/>
    <cellStyle name="Ввод  2 7 2 2" xfId="34625"/>
    <cellStyle name="Ввод  2 7 2 2 2" xfId="37351"/>
    <cellStyle name="Ввод  2 7 2 2 3" xfId="39212"/>
    <cellStyle name="Ввод  2 7 2 2 4" xfId="36973"/>
    <cellStyle name="Ввод  2 7 2 2 5" xfId="36810"/>
    <cellStyle name="Ввод  2 7 2 2 6" xfId="39425"/>
    <cellStyle name="Ввод  2 7 2 2 7" xfId="37916"/>
    <cellStyle name="Ввод  2 7 2 3" xfId="34960"/>
    <cellStyle name="Ввод  2 7 2 3 2" xfId="40426"/>
    <cellStyle name="Ввод  2 7 2 3 3" xfId="36639"/>
    <cellStyle name="Ввод  2 7 2 4" xfId="35469"/>
    <cellStyle name="Ввод  2 7 2 4 2" xfId="38877"/>
    <cellStyle name="Ввод  2 7 2 5" xfId="37048"/>
    <cellStyle name="Ввод  2 7 2 6" xfId="36051"/>
    <cellStyle name="Ввод  2 7 2 7" xfId="38581"/>
    <cellStyle name="Ввод  2 7 3" xfId="34465"/>
    <cellStyle name="Ввод  2 7 3 2" xfId="34800"/>
    <cellStyle name="Ввод  2 7 3 2 2" xfId="38308"/>
    <cellStyle name="Ввод  2 7 3 2 3" xfId="39387"/>
    <cellStyle name="Ввод  2 7 3 2 4" xfId="39859"/>
    <cellStyle name="Ввод  2 7 3 2 5" xfId="40085"/>
    <cellStyle name="Ввод  2 7 3 2 6" xfId="38178"/>
    <cellStyle name="Ввод  2 7 3 2 7" xfId="38091"/>
    <cellStyle name="Ввод  2 7 3 3" xfId="35135"/>
    <cellStyle name="Ввод  2 7 3 3 2" xfId="40601"/>
    <cellStyle name="Ввод  2 7 3 3 3" xfId="36508"/>
    <cellStyle name="Ввод  2 7 3 4" xfId="35644"/>
    <cellStyle name="Ввод  2 7 3 4 2" xfId="39052"/>
    <cellStyle name="Ввод  2 7 3 5" xfId="39602"/>
    <cellStyle name="Ввод  2 7 3 6" xfId="40006"/>
    <cellStyle name="Ввод  2 7 3 7" xfId="40020"/>
    <cellStyle name="Ввод  2 7 4" xfId="34163"/>
    <cellStyle name="Ввод  2 7 4 2" xfId="37545"/>
    <cellStyle name="Ввод  2 7 4 3" xfId="38750"/>
    <cellStyle name="Ввод  2 7 4 4" xfId="39815"/>
    <cellStyle name="Ввод  2 7 4 5" xfId="39532"/>
    <cellStyle name="Ввод  2 7 4 6" xfId="40243"/>
    <cellStyle name="Ввод  2 7 4 7" xfId="37633"/>
    <cellStyle name="Ввод  2 7 5" xfId="34498"/>
    <cellStyle name="Ввод  2 7 5 2" xfId="36549"/>
    <cellStyle name="Ввод  2 7 5 3" xfId="39085"/>
    <cellStyle name="Ввод  2 7 5 4" xfId="38604"/>
    <cellStyle name="Ввод  2 7 5 5" xfId="40010"/>
    <cellStyle name="Ввод  2 7 5 6" xfId="36534"/>
    <cellStyle name="Ввод  2 7 5 7" xfId="37789"/>
    <cellStyle name="Ввод  2 7 6" xfId="34833"/>
    <cellStyle name="Ввод  2 7 6 2" xfId="40299"/>
    <cellStyle name="Ввод  2 7 6 3" xfId="36595"/>
    <cellStyle name="Ввод  2 7 7" xfId="35342"/>
    <cellStyle name="Ввод  2 7 7 2" xfId="35946"/>
    <cellStyle name="Ввод  2 7 8" xfId="36399"/>
    <cellStyle name="Ввод  2 7 9" xfId="36343"/>
    <cellStyle name="Ввод  2 8" xfId="34064"/>
    <cellStyle name="Ввод  2 8 10" xfId="36355"/>
    <cellStyle name="Ввод  2 8 2" xfId="34444"/>
    <cellStyle name="Ввод  2 8 2 2" xfId="34779"/>
    <cellStyle name="Ввод  2 8 2 2 2" xfId="35993"/>
    <cellStyle name="Ввод  2 8 2 2 3" xfId="39366"/>
    <cellStyle name="Ввод  2 8 2 2 4" xfId="39838"/>
    <cellStyle name="Ввод  2 8 2 2 5" xfId="37489"/>
    <cellStyle name="Ввод  2 8 2 2 6" xfId="38544"/>
    <cellStyle name="Ввод  2 8 2 2 7" xfId="38070"/>
    <cellStyle name="Ввод  2 8 2 3" xfId="35114"/>
    <cellStyle name="Ввод  2 8 2 3 2" xfId="40580"/>
    <cellStyle name="Ввод  2 8 2 3 3" xfId="38592"/>
    <cellStyle name="Ввод  2 8 2 4" xfId="35623"/>
    <cellStyle name="Ввод  2 8 2 4 2" xfId="39031"/>
    <cellStyle name="Ввод  2 8 2 5" xfId="39446"/>
    <cellStyle name="Ввод  2 8 2 6" xfId="36619"/>
    <cellStyle name="Ввод  2 8 2 7" xfId="40182"/>
    <cellStyle name="Ввод  2 8 3" xfId="34298"/>
    <cellStyle name="Ввод  2 8 3 2" xfId="34633"/>
    <cellStyle name="Ввод  2 8 3 2 2" xfId="37590"/>
    <cellStyle name="Ввод  2 8 3 2 3" xfId="39220"/>
    <cellStyle name="Ввод  2 8 3 2 4" xfId="38115"/>
    <cellStyle name="Ввод  2 8 3 2 5" xfId="39527"/>
    <cellStyle name="Ввод  2 8 3 2 6" xfId="38313"/>
    <cellStyle name="Ввод  2 8 3 2 7" xfId="37924"/>
    <cellStyle name="Ввод  2 8 3 3" xfId="34968"/>
    <cellStyle name="Ввод  2 8 3 3 2" xfId="40434"/>
    <cellStyle name="Ввод  2 8 3 3 3" xfId="37142"/>
    <cellStyle name="Ввод  2 8 3 4" xfId="35477"/>
    <cellStyle name="Ввод  2 8 3 4 2" xfId="38885"/>
    <cellStyle name="Ввод  2 8 3 5" xfId="39674"/>
    <cellStyle name="Ввод  2 8 3 6" xfId="39569"/>
    <cellStyle name="Ввод  2 8 3 7" xfId="40161"/>
    <cellStyle name="Ввод  2 8 4" xfId="34232"/>
    <cellStyle name="Ввод  2 8 4 2" xfId="37164"/>
    <cellStyle name="Ввод  2 8 4 3" xfId="38819"/>
    <cellStyle name="Ввод  2 8 4 4" xfId="36509"/>
    <cellStyle name="Ввод  2 8 4 5" xfId="36121"/>
    <cellStyle name="Ввод  2 8 4 6" xfId="37536"/>
    <cellStyle name="Ввод  2 8 4 7" xfId="37702"/>
    <cellStyle name="Ввод  2 8 5" xfId="34567"/>
    <cellStyle name="Ввод  2 8 5 2" xfId="36158"/>
    <cellStyle name="Ввод  2 8 5 3" xfId="39154"/>
    <cellStyle name="Ввод  2 8 5 4" xfId="39670"/>
    <cellStyle name="Ввод  2 8 5 5" xfId="36709"/>
    <cellStyle name="Ввод  2 8 5 6" xfId="36928"/>
    <cellStyle name="Ввод  2 8 5 7" xfId="37858"/>
    <cellStyle name="Ввод  2 8 6" xfId="34902"/>
    <cellStyle name="Ввод  2 8 6 2" xfId="40368"/>
    <cellStyle name="Ввод  2 8 6 3" xfId="38354"/>
    <cellStyle name="Ввод  2 8 7" xfId="35411"/>
    <cellStyle name="Ввод  2 8 7 2" xfId="35696"/>
    <cellStyle name="Ввод  2 8 8" xfId="37211"/>
    <cellStyle name="Ввод  2 8 9" xfId="37105"/>
    <cellStyle name="Ввод  2 9" xfId="34079"/>
    <cellStyle name="Ввод  2 9 10" xfId="38135"/>
    <cellStyle name="Ввод  2 9 2" xfId="34335"/>
    <cellStyle name="Ввод  2 9 2 2" xfId="34670"/>
    <cellStyle name="Ввод  2 9 2 2 2" xfId="35726"/>
    <cellStyle name="Ввод  2 9 2 2 3" xfId="39257"/>
    <cellStyle name="Ввод  2 9 2 2 4" xfId="37077"/>
    <cellStyle name="Ввод  2 9 2 2 5" xfId="36629"/>
    <cellStyle name="Ввод  2 9 2 2 6" xfId="35697"/>
    <cellStyle name="Ввод  2 9 2 2 7" xfId="37961"/>
    <cellStyle name="Ввод  2 9 2 3" xfId="35005"/>
    <cellStyle name="Ввод  2 9 2 3 2" xfId="40471"/>
    <cellStyle name="Ввод  2 9 2 3 3" xfId="38383"/>
    <cellStyle name="Ввод  2 9 2 4" xfId="35514"/>
    <cellStyle name="Ввод  2 9 2 4 2" xfId="38922"/>
    <cellStyle name="Ввод  2 9 2 5" xfId="39454"/>
    <cellStyle name="Ввод  2 9 2 6" xfId="35987"/>
    <cellStyle name="Ввод  2 9 2 7" xfId="39933"/>
    <cellStyle name="Ввод  2 9 3" xfId="34275"/>
    <cellStyle name="Ввод  2 9 3 2" xfId="34610"/>
    <cellStyle name="Ввод  2 9 3 2 2" xfId="36962"/>
    <cellStyle name="Ввод  2 9 3 2 3" xfId="39197"/>
    <cellStyle name="Ввод  2 9 3 2 4" xfId="35736"/>
    <cellStyle name="Ввод  2 9 3 2 5" xfId="40032"/>
    <cellStyle name="Ввод  2 9 3 2 6" xfId="36096"/>
    <cellStyle name="Ввод  2 9 3 2 7" xfId="37901"/>
    <cellStyle name="Ввод  2 9 3 3" xfId="34945"/>
    <cellStyle name="Ввод  2 9 3 3 2" xfId="40411"/>
    <cellStyle name="Ввод  2 9 3 3 3" xfId="38554"/>
    <cellStyle name="Ввод  2 9 3 4" xfId="35454"/>
    <cellStyle name="Ввод  2 9 3 4 2" xfId="38862"/>
    <cellStyle name="Ввод  2 9 3 5" xfId="39827"/>
    <cellStyle name="Ввод  2 9 3 6" xfId="37572"/>
    <cellStyle name="Ввод  2 9 3 7" xfId="40267"/>
    <cellStyle name="Ввод  2 9 4" xfId="34340"/>
    <cellStyle name="Ввод  2 9 4 2" xfId="36606"/>
    <cellStyle name="Ввод  2 9 4 3" xfId="38927"/>
    <cellStyle name="Ввод  2 9 4 4" xfId="36154"/>
    <cellStyle name="Ввод  2 9 4 5" xfId="38339"/>
    <cellStyle name="Ввод  2 9 4 6" xfId="36661"/>
    <cellStyle name="Ввод  2 9 4 7" xfId="37705"/>
    <cellStyle name="Ввод  2 9 5" xfId="34675"/>
    <cellStyle name="Ввод  2 9 5 2" xfId="36489"/>
    <cellStyle name="Ввод  2 9 5 3" xfId="39262"/>
    <cellStyle name="Ввод  2 9 5 4" xfId="37402"/>
    <cellStyle name="Ввод  2 9 5 5" xfId="37440"/>
    <cellStyle name="Ввод  2 9 5 6" xfId="36566"/>
    <cellStyle name="Ввод  2 9 5 7" xfId="37966"/>
    <cellStyle name="Ввод  2 9 6" xfId="35010"/>
    <cellStyle name="Ввод  2 9 6 2" xfId="40476"/>
    <cellStyle name="Ввод  2 9 6 3" xfId="36344"/>
    <cellStyle name="Ввод  2 9 7" xfId="35519"/>
    <cellStyle name="Ввод  2 9 7 2" xfId="35727"/>
    <cellStyle name="Ввод  2 9 8" xfId="38408"/>
    <cellStyle name="Ввод  2 9 9" xfId="36351"/>
    <cellStyle name="Ввод  3" xfId="118"/>
    <cellStyle name="Ввод  3 10" xfId="35324"/>
    <cellStyle name="Ввод  3 10 2" xfId="38432"/>
    <cellStyle name="Ввод  3 11" xfId="36540"/>
    <cellStyle name="Ввод  3 12" xfId="38555"/>
    <cellStyle name="Ввод  3 13" xfId="39544"/>
    <cellStyle name="Ввод  3 2" xfId="644"/>
    <cellStyle name="Ввод  3 2 10" xfId="38351"/>
    <cellStyle name="Ввод  3 2 11" xfId="38285"/>
    <cellStyle name="Ввод  3 2 12" xfId="40254"/>
    <cellStyle name="Ввод  3 2 2" xfId="1779"/>
    <cellStyle name="Ввод  3 2 2 2" xfId="34135"/>
    <cellStyle name="Ввод  3 2 2 2 10" xfId="36067"/>
    <cellStyle name="Ввод  3 2 2 2 2" xfId="34246"/>
    <cellStyle name="Ввод  3 2 2 2 2 2" xfId="34581"/>
    <cellStyle name="Ввод  3 2 2 2 2 2 2" xfId="37566"/>
    <cellStyle name="Ввод  3 2 2 2 2 2 3" xfId="39168"/>
    <cellStyle name="Ввод  3 2 2 2 2 2 4" xfId="37445"/>
    <cellStyle name="Ввод  3 2 2 2 2 2 5" xfId="36579"/>
    <cellStyle name="Ввод  3 2 2 2 2 2 6" xfId="37079"/>
    <cellStyle name="Ввод  3 2 2 2 2 2 7" xfId="37872"/>
    <cellStyle name="Ввод  3 2 2 2 2 3" xfId="34916"/>
    <cellStyle name="Ввод  3 2 2 2 2 3 2" xfId="40382"/>
    <cellStyle name="Ввод  3 2 2 2 2 3 3" xfId="36311"/>
    <cellStyle name="Ввод  3 2 2 2 2 4" xfId="35425"/>
    <cellStyle name="Ввод  3 2 2 2 2 4 2" xfId="38833"/>
    <cellStyle name="Ввод  3 2 2 2 2 5" xfId="39720"/>
    <cellStyle name="Ввод  3 2 2 2 2 6" xfId="37126"/>
    <cellStyle name="Ввод  3 2 2 2 2 7" xfId="37414"/>
    <cellStyle name="Ввод  3 2 2 2 3" xfId="34238"/>
    <cellStyle name="Ввод  3 2 2 2 3 2" xfId="34573"/>
    <cellStyle name="Ввод  3 2 2 2 3 2 2" xfId="38305"/>
    <cellStyle name="Ввод  3 2 2 2 3 2 3" xfId="39160"/>
    <cellStyle name="Ввод  3 2 2 2 3 2 4" xfId="39691"/>
    <cellStyle name="Ввод  3 2 2 2 3 2 5" xfId="36916"/>
    <cellStyle name="Ввод  3 2 2 2 3 2 6" xfId="36647"/>
    <cellStyle name="Ввод  3 2 2 2 3 2 7" xfId="37864"/>
    <cellStyle name="Ввод  3 2 2 2 3 3" xfId="34908"/>
    <cellStyle name="Ввод  3 2 2 2 3 3 2" xfId="40374"/>
    <cellStyle name="Ввод  3 2 2 2 3 3 3" xfId="38622"/>
    <cellStyle name="Ввод  3 2 2 2 3 4" xfId="35417"/>
    <cellStyle name="Ввод  3 2 2 2 3 4 2" xfId="38825"/>
    <cellStyle name="Ввод  3 2 2 2 3 5" xfId="39604"/>
    <cellStyle name="Ввод  3 2 2 2 3 6" xfId="37511"/>
    <cellStyle name="Ввод  3 2 2 2 3 7" xfId="35716"/>
    <cellStyle name="Ввод  3 2 2 2 4" xfId="34396"/>
    <cellStyle name="Ввод  3 2 2 2 4 2" xfId="36141"/>
    <cellStyle name="Ввод  3 2 2 2 4 3" xfId="38983"/>
    <cellStyle name="Ввод  3 2 2 2 4 4" xfId="39764"/>
    <cellStyle name="Ввод  3 2 2 2 4 5" xfId="36600"/>
    <cellStyle name="Ввод  3 2 2 2 4 6" xfId="36644"/>
    <cellStyle name="Ввод  3 2 2 2 4 7" xfId="37761"/>
    <cellStyle name="Ввод  3 2 2 2 5" xfId="34731"/>
    <cellStyle name="Ввод  3 2 2 2 5 2" xfId="35719"/>
    <cellStyle name="Ввод  3 2 2 2 5 3" xfId="39318"/>
    <cellStyle name="Ввод  3 2 2 2 5 4" xfId="35870"/>
    <cellStyle name="Ввод  3 2 2 2 5 5" xfId="37041"/>
    <cellStyle name="Ввод  3 2 2 2 5 6" xfId="36429"/>
    <cellStyle name="Ввод  3 2 2 2 5 7" xfId="38022"/>
    <cellStyle name="Ввод  3 2 2 2 6" xfId="35066"/>
    <cellStyle name="Ввод  3 2 2 2 6 2" xfId="40532"/>
    <cellStyle name="Ввод  3 2 2 2 6 3" xfId="36556"/>
    <cellStyle name="Ввод  3 2 2 2 7" xfId="35575"/>
    <cellStyle name="Ввод  3 2 2 2 7 2" xfId="37303"/>
    <cellStyle name="Ввод  3 2 2 2 8" xfId="36867"/>
    <cellStyle name="Ввод  3 2 2 2 9" xfId="36299"/>
    <cellStyle name="Ввод  3 2 2 3" xfId="34216"/>
    <cellStyle name="Ввод  3 2 2 3 2" xfId="36544"/>
    <cellStyle name="Ввод  3 2 2 3 3" xfId="38803"/>
    <cellStyle name="Ввод  3 2 2 3 4" xfId="39589"/>
    <cellStyle name="Ввод  3 2 2 3 5" xfId="37407"/>
    <cellStyle name="Ввод  3 2 2 3 6" xfId="39458"/>
    <cellStyle name="Ввод  3 2 2 3 7" xfId="37686"/>
    <cellStyle name="Ввод  3 2 2 4" xfId="34551"/>
    <cellStyle name="Ввод  3 2 2 4 2" xfId="36324"/>
    <cellStyle name="Ввод  3 2 2 4 3" xfId="39138"/>
    <cellStyle name="Ввод  3 2 2 4 4" xfId="37264"/>
    <cellStyle name="Ввод  3 2 2 4 5" xfId="38249"/>
    <cellStyle name="Ввод  3 2 2 4 6" xfId="37004"/>
    <cellStyle name="Ввод  3 2 2 4 7" xfId="37842"/>
    <cellStyle name="Ввод  3 2 2 5" xfId="34886"/>
    <cellStyle name="Ввод  3 2 2 5 2" xfId="40352"/>
    <cellStyle name="Ввод  3 2 2 5 3" xfId="35765"/>
    <cellStyle name="Ввод  3 2 2 6" xfId="35395"/>
    <cellStyle name="Ввод  3 2 2 6 2" xfId="37367"/>
    <cellStyle name="Ввод  3 2 2 7" xfId="36525"/>
    <cellStyle name="Ввод  3 2 2 8" xfId="40074"/>
    <cellStyle name="Ввод  3 2 2 9" xfId="37433"/>
    <cellStyle name="Ввод  3 2 3" xfId="34051"/>
    <cellStyle name="Ввод  3 2 3 10" xfId="40098"/>
    <cellStyle name="Ввод  3 2 3 2" xfId="34312"/>
    <cellStyle name="Ввод  3 2 3 2 2" xfId="34647"/>
    <cellStyle name="Ввод  3 2 3 2 2 2" xfId="36219"/>
    <cellStyle name="Ввод  3 2 3 2 2 3" xfId="39234"/>
    <cellStyle name="Ввод  3 2 3 2 2 4" xfId="36705"/>
    <cellStyle name="Ввод  3 2 3 2 2 5" xfId="35711"/>
    <cellStyle name="Ввод  3 2 3 2 2 6" xfId="38248"/>
    <cellStyle name="Ввод  3 2 3 2 2 7" xfId="37938"/>
    <cellStyle name="Ввод  3 2 3 2 3" xfId="34982"/>
    <cellStyle name="Ввод  3 2 3 2 3 2" xfId="40448"/>
    <cellStyle name="Ввод  3 2 3 2 3 3" xfId="36068"/>
    <cellStyle name="Ввод  3 2 3 2 4" xfId="35491"/>
    <cellStyle name="Ввод  3 2 3 2 4 2" xfId="38899"/>
    <cellStyle name="Ввод  3 2 3 2 5" xfId="39798"/>
    <cellStyle name="Ввод  3 2 3 2 6" xfId="38526"/>
    <cellStyle name="Ввод  3 2 3 2 7" xfId="40112"/>
    <cellStyle name="Ввод  3 2 3 3" xfId="34474"/>
    <cellStyle name="Ввод  3 2 3 3 2" xfId="34809"/>
    <cellStyle name="Ввод  3 2 3 3 2 2" xfId="36700"/>
    <cellStyle name="Ввод  3 2 3 3 2 3" xfId="39396"/>
    <cellStyle name="Ввод  3 2 3 3 2 4" xfId="39868"/>
    <cellStyle name="Ввод  3 2 3 3 2 5" xfId="40094"/>
    <cellStyle name="Ввод  3 2 3 3 2 6" xfId="37302"/>
    <cellStyle name="Ввод  3 2 3 3 2 7" xfId="38100"/>
    <cellStyle name="Ввод  3 2 3 3 3" xfId="35144"/>
    <cellStyle name="Ввод  3 2 3 3 3 2" xfId="40610"/>
    <cellStyle name="Ввод  3 2 3 3 3 3" xfId="36607"/>
    <cellStyle name="Ввод  3 2 3 3 4" xfId="35653"/>
    <cellStyle name="Ввод  3 2 3 3 4 2" xfId="39061"/>
    <cellStyle name="Ввод  3 2 3 3 5" xfId="39727"/>
    <cellStyle name="Ввод  3 2 3 3 6" xfId="38697"/>
    <cellStyle name="Ввод  3 2 3 3 7" xfId="38613"/>
    <cellStyle name="Ввод  3 2 3 4" xfId="34178"/>
    <cellStyle name="Ввод  3 2 3 4 2" xfId="38535"/>
    <cellStyle name="Ввод  3 2 3 4 3" xfId="38765"/>
    <cellStyle name="Ввод  3 2 3 4 4" xfId="39643"/>
    <cellStyle name="Ввод  3 2 3 4 5" xfId="39518"/>
    <cellStyle name="Ввод  3 2 3 4 6" xfId="40216"/>
    <cellStyle name="Ввод  3 2 3 4 7" xfId="37648"/>
    <cellStyle name="Ввод  3 2 3 5" xfId="34513"/>
    <cellStyle name="Ввод  3 2 3 5 2" xfId="36301"/>
    <cellStyle name="Ввод  3 2 3 5 3" xfId="39100"/>
    <cellStyle name="Ввод  3 2 3 5 4" xfId="35755"/>
    <cellStyle name="Ввод  3 2 3 5 5" xfId="38721"/>
    <cellStyle name="Ввод  3 2 3 5 6" xfId="36837"/>
    <cellStyle name="Ввод  3 2 3 5 7" xfId="37804"/>
    <cellStyle name="Ввод  3 2 3 6" xfId="34848"/>
    <cellStyle name="Ввод  3 2 3 6 2" xfId="40314"/>
    <cellStyle name="Ввод  3 2 3 6 3" xfId="36327"/>
    <cellStyle name="Ввод  3 2 3 7" xfId="35357"/>
    <cellStyle name="Ввод  3 2 3 7 2" xfId="36426"/>
    <cellStyle name="Ввод  3 2 3 8" xfId="36132"/>
    <cellStyle name="Ввод  3 2 3 9" xfId="39762"/>
    <cellStyle name="Ввод  3 2 4" xfId="33692"/>
    <cellStyle name="Ввод  3 2 4 10" xfId="37237"/>
    <cellStyle name="Ввод  3 2 4 2" xfId="34456"/>
    <cellStyle name="Ввод  3 2 4 2 2" xfId="34791"/>
    <cellStyle name="Ввод  3 2 4 2 2 2" xfId="38242"/>
    <cellStyle name="Ввод  3 2 4 2 2 3" xfId="39378"/>
    <cellStyle name="Ввод  3 2 4 2 2 4" xfId="39850"/>
    <cellStyle name="Ввод  3 2 4 2 2 5" xfId="38682"/>
    <cellStyle name="Ввод  3 2 4 2 2 6" xfId="37537"/>
    <cellStyle name="Ввод  3 2 4 2 2 7" xfId="38082"/>
    <cellStyle name="Ввод  3 2 4 2 3" xfId="35126"/>
    <cellStyle name="Ввод  3 2 4 2 3 2" xfId="40592"/>
    <cellStyle name="Ввод  3 2 4 2 3 3" xfId="37311"/>
    <cellStyle name="Ввод  3 2 4 2 4" xfId="35635"/>
    <cellStyle name="Ввод  3 2 4 2 4 2" xfId="39043"/>
    <cellStyle name="Ввод  3 2 4 2 5" xfId="39696"/>
    <cellStyle name="Ввод  3 2 4 2 6" xfId="36150"/>
    <cellStyle name="Ввод  3 2 4 2 7" xfId="35791"/>
    <cellStyle name="Ввод  3 2 4 3" xfId="34459"/>
    <cellStyle name="Ввод  3 2 4 3 2" xfId="34794"/>
    <cellStyle name="Ввод  3 2 4 3 2 2" xfId="37234"/>
    <cellStyle name="Ввод  3 2 4 3 2 3" xfId="39381"/>
    <cellStyle name="Ввод  3 2 4 3 2 4" xfId="39853"/>
    <cellStyle name="Ввод  3 2 4 3 2 5" xfId="36719"/>
    <cellStyle name="Ввод  3 2 4 3 2 6" xfId="36280"/>
    <cellStyle name="Ввод  3 2 4 3 2 7" xfId="38085"/>
    <cellStyle name="Ввод  3 2 4 3 3" xfId="35129"/>
    <cellStyle name="Ввод  3 2 4 3 3 2" xfId="40595"/>
    <cellStyle name="Ввод  3 2 4 3 3 3" xfId="36960"/>
    <cellStyle name="Ввод  3 2 4 3 4" xfId="35638"/>
    <cellStyle name="Ввод  3 2 4 3 4 2" xfId="39046"/>
    <cellStyle name="Ввод  3 2 4 3 5" xfId="36982"/>
    <cellStyle name="Ввод  3 2 4 3 6" xfId="38323"/>
    <cellStyle name="Ввод  3 2 4 3 7" xfId="36047"/>
    <cellStyle name="Ввод  3 2 4 4" xfId="34224"/>
    <cellStyle name="Ввод  3 2 4 4 2" xfId="38460"/>
    <cellStyle name="Ввод  3 2 4 4 3" xfId="38811"/>
    <cellStyle name="Ввод  3 2 4 4 4" xfId="39644"/>
    <cellStyle name="Ввод  3 2 4 4 5" xfId="39953"/>
    <cellStyle name="Ввод  3 2 4 4 6" xfId="40204"/>
    <cellStyle name="Ввод  3 2 4 4 7" xfId="37694"/>
    <cellStyle name="Ввод  3 2 4 5" xfId="34559"/>
    <cellStyle name="Ввод  3 2 4 5 2" xfId="38239"/>
    <cellStyle name="Ввод  3 2 4 5 3" xfId="39146"/>
    <cellStyle name="Ввод  3 2 4 5 4" xfId="39444"/>
    <cellStyle name="Ввод  3 2 4 5 5" xfId="35671"/>
    <cellStyle name="Ввод  3 2 4 5 6" xfId="39894"/>
    <cellStyle name="Ввод  3 2 4 5 7" xfId="37850"/>
    <cellStyle name="Ввод  3 2 4 6" xfId="34894"/>
    <cellStyle name="Ввод  3 2 4 6 2" xfId="40360"/>
    <cellStyle name="Ввод  3 2 4 6 3" xfId="36084"/>
    <cellStyle name="Ввод  3 2 4 7" xfId="35403"/>
    <cellStyle name="Ввод  3 2 4 7 2" xfId="38141"/>
    <cellStyle name="Ввод  3 2 4 8" xfId="38206"/>
    <cellStyle name="Ввод  3 2 4 9" xfId="37350"/>
    <cellStyle name="Ввод  3 2 5" xfId="34097"/>
    <cellStyle name="Ввод  3 2 5 10" xfId="39487"/>
    <cellStyle name="Ввод  3 2 5 2" xfId="34453"/>
    <cellStyle name="Ввод  3 2 5 2 2" xfId="34788"/>
    <cellStyle name="Ввод  3 2 5 2 2 2" xfId="36308"/>
    <cellStyle name="Ввод  3 2 5 2 2 3" xfId="39375"/>
    <cellStyle name="Ввод  3 2 5 2 2 4" xfId="39847"/>
    <cellStyle name="Ввод  3 2 5 2 2 5" xfId="37498"/>
    <cellStyle name="Ввод  3 2 5 2 2 6" xfId="39975"/>
    <cellStyle name="Ввод  3 2 5 2 2 7" xfId="38079"/>
    <cellStyle name="Ввод  3 2 5 2 3" xfId="35123"/>
    <cellStyle name="Ввод  3 2 5 2 3 2" xfId="40589"/>
    <cellStyle name="Ввод  3 2 5 2 3 3" xfId="35767"/>
    <cellStyle name="Ввод  3 2 5 2 4" xfId="35632"/>
    <cellStyle name="Ввод  3 2 5 2 4 2" xfId="39040"/>
    <cellStyle name="Ввод  3 2 5 2 5" xfId="39585"/>
    <cellStyle name="Ввод  3 2 5 2 6" xfId="37026"/>
    <cellStyle name="Ввод  3 2 5 2 7" xfId="40163"/>
    <cellStyle name="Ввод  3 2 5 3" xfId="34436"/>
    <cellStyle name="Ввод  3 2 5 3 2" xfId="34771"/>
    <cellStyle name="Ввод  3 2 5 3 2 2" xfId="38129"/>
    <cellStyle name="Ввод  3 2 5 3 2 3" xfId="39358"/>
    <cellStyle name="Ввод  3 2 5 3 2 4" xfId="36643"/>
    <cellStyle name="Ввод  3 2 5 3 2 5" xfId="35764"/>
    <cellStyle name="Ввод  3 2 5 3 2 6" xfId="37452"/>
    <cellStyle name="Ввод  3 2 5 3 2 7" xfId="38062"/>
    <cellStyle name="Ввод  3 2 5 3 3" xfId="35106"/>
    <cellStyle name="Ввод  3 2 5 3 3 2" xfId="40572"/>
    <cellStyle name="Ввод  3 2 5 3 3 3" xfId="36164"/>
    <cellStyle name="Ввод  3 2 5 3 4" xfId="35615"/>
    <cellStyle name="Ввод  3 2 5 3 4 2" xfId="39023"/>
    <cellStyle name="Ввод  3 2 5 3 5" xfId="39756"/>
    <cellStyle name="Ввод  3 2 5 3 6" xfId="36134"/>
    <cellStyle name="Ввод  3 2 5 3 7" xfId="36481"/>
    <cellStyle name="Ввод  3 2 5 4" xfId="34358"/>
    <cellStyle name="Ввод  3 2 5 4 2" xfId="37037"/>
    <cellStyle name="Ввод  3 2 5 4 3" xfId="38945"/>
    <cellStyle name="Ввод  3 2 5 4 4" xfId="39554"/>
    <cellStyle name="Ввод  3 2 5 4 5" xfId="37256"/>
    <cellStyle name="Ввод  3 2 5 4 6" xfId="39419"/>
    <cellStyle name="Ввод  3 2 5 4 7" xfId="37723"/>
    <cellStyle name="Ввод  3 2 5 5" xfId="34693"/>
    <cellStyle name="Ввод  3 2 5 5 2" xfId="37221"/>
    <cellStyle name="Ввод  3 2 5 5 3" xfId="39280"/>
    <cellStyle name="Ввод  3 2 5 5 4" xfId="36225"/>
    <cellStyle name="Ввод  3 2 5 5 5" xfId="40026"/>
    <cellStyle name="Ввод  3 2 5 5 6" xfId="39805"/>
    <cellStyle name="Ввод  3 2 5 5 7" xfId="37984"/>
    <cellStyle name="Ввод  3 2 5 6" xfId="35028"/>
    <cellStyle name="Ввод  3 2 5 6 2" xfId="40494"/>
    <cellStyle name="Ввод  3 2 5 6 3" xfId="37439"/>
    <cellStyle name="Ввод  3 2 5 7" xfId="35537"/>
    <cellStyle name="Ввод  3 2 5 7 2" xfId="37071"/>
    <cellStyle name="Ввод  3 2 5 8" xfId="36766"/>
    <cellStyle name="Ввод  3 2 5 9" xfId="35911"/>
    <cellStyle name="Ввод  3 2 6" xfId="34156"/>
    <cellStyle name="Ввод  3 2 6 2" xfId="36503"/>
    <cellStyle name="Ввод  3 2 6 3" xfId="38743"/>
    <cellStyle name="Ввод  3 2 6 4" xfId="39797"/>
    <cellStyle name="Ввод  3 2 6 5" xfId="36420"/>
    <cellStyle name="Ввод  3 2 6 6" xfId="36409"/>
    <cellStyle name="Ввод  3 2 6 7" xfId="37626"/>
    <cellStyle name="Ввод  3 2 7" xfId="34491"/>
    <cellStyle name="Ввод  3 2 7 2" xfId="38452"/>
    <cellStyle name="Ввод  3 2 7 3" xfId="39078"/>
    <cellStyle name="Ввод  3 2 7 4" xfId="39640"/>
    <cellStyle name="Ввод  3 2 7 5" xfId="39891"/>
    <cellStyle name="Ввод  3 2 7 6" xfId="40248"/>
    <cellStyle name="Ввод  3 2 7 7" xfId="37782"/>
    <cellStyle name="Ввод  3 2 8" xfId="34826"/>
    <cellStyle name="Ввод  3 2 8 2" xfId="40292"/>
    <cellStyle name="Ввод  3 2 8 3" xfId="36482"/>
    <cellStyle name="Ввод  3 2 9" xfId="35335"/>
    <cellStyle name="Ввод  3 2 9 2" xfId="38466"/>
    <cellStyle name="Ввод  3 3" xfId="1187"/>
    <cellStyle name="Ввод  3 3 2" xfId="34107"/>
    <cellStyle name="Ввод  3 3 2 10" xfId="37327"/>
    <cellStyle name="Ввод  3 3 2 2" xfId="34336"/>
    <cellStyle name="Ввод  3 3 2 2 2" xfId="34671"/>
    <cellStyle name="Ввод  3 3 2 2 2 2" xfId="36478"/>
    <cellStyle name="Ввод  3 3 2 2 2 3" xfId="39258"/>
    <cellStyle name="Ввод  3 3 2 2 2 4" xfId="38397"/>
    <cellStyle name="Ввод  3 3 2 2 2 5" xfId="37469"/>
    <cellStyle name="Ввод  3 3 2 2 2 6" xfId="39646"/>
    <cellStyle name="Ввод  3 3 2 2 2 7" xfId="37962"/>
    <cellStyle name="Ввод  3 3 2 2 3" xfId="35006"/>
    <cellStyle name="Ввод  3 3 2 2 3 2" xfId="40472"/>
    <cellStyle name="Ввод  3 3 2 2 3 3" xfId="36957"/>
    <cellStyle name="Ввод  3 3 2 2 4" xfId="35515"/>
    <cellStyle name="Ввод  3 3 2 2 4 2" xfId="38923"/>
    <cellStyle name="Ввод  3 3 2 2 5" xfId="39835"/>
    <cellStyle name="Ввод  3 3 2 2 6" xfId="37056"/>
    <cellStyle name="Ввод  3 3 2 2 7" xfId="36722"/>
    <cellStyle name="Ввод  3 3 2 3" xfId="34409"/>
    <cellStyle name="Ввод  3 3 2 3 2" xfId="34744"/>
    <cellStyle name="Ввод  3 3 2 3 2 2" xfId="36948"/>
    <cellStyle name="Ввод  3 3 2 3 2 3" xfId="39331"/>
    <cellStyle name="Ввод  3 3 2 3 2 4" xfId="37488"/>
    <cellStyle name="Ввод  3 3 2 3 2 5" xfId="35823"/>
    <cellStyle name="Ввод  3 3 2 3 2 6" xfId="36906"/>
    <cellStyle name="Ввод  3 3 2 3 2 7" xfId="38035"/>
    <cellStyle name="Ввод  3 3 2 3 3" xfId="35079"/>
    <cellStyle name="Ввод  3 3 2 3 3 2" xfId="40545"/>
    <cellStyle name="Ввод  3 3 2 3 3 3" xfId="38576"/>
    <cellStyle name="Ввод  3 3 2 3 4" xfId="35588"/>
    <cellStyle name="Ввод  3 3 2 3 4 2" xfId="38996"/>
    <cellStyle name="Ввод  3 3 2 3 5" xfId="39712"/>
    <cellStyle name="Ввод  3 3 2 3 6" xfId="36622"/>
    <cellStyle name="Ввод  3 3 2 3 7" xfId="40221"/>
    <cellStyle name="Ввод  3 3 2 4" xfId="34368"/>
    <cellStyle name="Ввод  3 3 2 4 2" xfId="37471"/>
    <cellStyle name="Ввод  3 3 2 4 3" xfId="38955"/>
    <cellStyle name="Ввод  3 3 2 4 4" xfId="39445"/>
    <cellStyle name="Ввод  3 3 2 4 5" xfId="36781"/>
    <cellStyle name="Ввод  3 3 2 4 6" xfId="40219"/>
    <cellStyle name="Ввод  3 3 2 4 7" xfId="37733"/>
    <cellStyle name="Ввод  3 3 2 5" xfId="34703"/>
    <cellStyle name="Ввод  3 3 2 5 2" xfId="37092"/>
    <cellStyle name="Ввод  3 3 2 5 3" xfId="39290"/>
    <cellStyle name="Ввод  3 3 2 5 4" xfId="35761"/>
    <cellStyle name="Ввод  3 3 2 5 5" xfId="36226"/>
    <cellStyle name="Ввод  3 3 2 5 6" xfId="40038"/>
    <cellStyle name="Ввод  3 3 2 5 7" xfId="37994"/>
    <cellStyle name="Ввод  3 3 2 6" xfId="35038"/>
    <cellStyle name="Ввод  3 3 2 6 2" xfId="40504"/>
    <cellStyle name="Ввод  3 3 2 6 3" xfId="36253"/>
    <cellStyle name="Ввод  3 3 2 7" xfId="35547"/>
    <cellStyle name="Ввод  3 3 2 7 2" xfId="35712"/>
    <cellStyle name="Ввод  3 3 2 8" xfId="38400"/>
    <cellStyle name="Ввод  3 3 2 9" xfId="35972"/>
    <cellStyle name="Ввод  3 3 3" xfId="34188"/>
    <cellStyle name="Ввод  3 3 3 2" xfId="35784"/>
    <cellStyle name="Ввод  3 3 3 3" xfId="38775"/>
    <cellStyle name="Ввод  3 3 3 4" xfId="39488"/>
    <cellStyle name="Ввод  3 3 3 5" xfId="36048"/>
    <cellStyle name="Ввод  3 3 3 6" xfId="36416"/>
    <cellStyle name="Ввод  3 3 3 7" xfId="37658"/>
    <cellStyle name="Ввод  3 3 4" xfId="34523"/>
    <cellStyle name="Ввод  3 3 4 2" xfId="37113"/>
    <cellStyle name="Ввод  3 3 4 3" xfId="39110"/>
    <cellStyle name="Ввод  3 3 4 4" xfId="36300"/>
    <cellStyle name="Ввод  3 3 4 5" xfId="38244"/>
    <cellStyle name="Ввод  3 3 4 6" xfId="36390"/>
    <cellStyle name="Ввод  3 3 4 7" xfId="37814"/>
    <cellStyle name="Ввод  3 3 5" xfId="34858"/>
    <cellStyle name="Ввод  3 3 5 2" xfId="40324"/>
    <cellStyle name="Ввод  3 3 5 3" xfId="37145"/>
    <cellStyle name="Ввод  3 3 6" xfId="35367"/>
    <cellStyle name="Ввод  3 3 6 2" xfId="38182"/>
    <cellStyle name="Ввод  3 3 7" xfId="35821"/>
    <cellStyle name="Ввод  3 3 8" xfId="36423"/>
    <cellStyle name="Ввод  3 3 9" xfId="37061"/>
    <cellStyle name="Ввод  3 4" xfId="1720"/>
    <cellStyle name="Ввод  3 4 2" xfId="34122"/>
    <cellStyle name="Ввод  3 4 2 10" xfId="39485"/>
    <cellStyle name="Ввод  3 4 2 2" xfId="34252"/>
    <cellStyle name="Ввод  3 4 2 2 2" xfId="34587"/>
    <cellStyle name="Ввод  3 4 2 2 2 2" xfId="36855"/>
    <cellStyle name="Ввод  3 4 2 2 2 3" xfId="39174"/>
    <cellStyle name="Ввод  3 4 2 2 2 4" xfId="38540"/>
    <cellStyle name="Ввод  3 4 2 2 2 5" xfId="35915"/>
    <cellStyle name="Ввод  3 4 2 2 2 6" xfId="39976"/>
    <cellStyle name="Ввод  3 4 2 2 2 7" xfId="37878"/>
    <cellStyle name="Ввод  3 4 2 2 3" xfId="34922"/>
    <cellStyle name="Ввод  3 4 2 2 3 2" xfId="40388"/>
    <cellStyle name="Ввод  3 4 2 2 3 3" xfId="38626"/>
    <cellStyle name="Ввод  3 4 2 2 4" xfId="35431"/>
    <cellStyle name="Ввод  3 4 2 2 4 2" xfId="38839"/>
    <cellStyle name="Ввод  3 4 2 2 5" xfId="39776"/>
    <cellStyle name="Ввод  3 4 2 2 6" xfId="36309"/>
    <cellStyle name="Ввод  3 4 2 2 7" xfId="40123"/>
    <cellStyle name="Ввод  3 4 2 3" xfId="34435"/>
    <cellStyle name="Ввод  3 4 2 3 2" xfId="34770"/>
    <cellStyle name="Ввод  3 4 2 3 2 2" xfId="35664"/>
    <cellStyle name="Ввод  3 4 2 3 2 3" xfId="39357"/>
    <cellStyle name="Ввод  3 4 2 3 2 4" xfId="36963"/>
    <cellStyle name="Ввод  3 4 2 3 2 5" xfId="35788"/>
    <cellStyle name="Ввод  3 4 2 3 2 6" xfId="37151"/>
    <cellStyle name="Ввод  3 4 2 3 2 7" xfId="38061"/>
    <cellStyle name="Ввод  3 4 2 3 3" xfId="35105"/>
    <cellStyle name="Ввод  3 4 2 3 3 2" xfId="40571"/>
    <cellStyle name="Ввод  3 4 2 3 3 3" xfId="38310"/>
    <cellStyle name="Ввод  3 4 2 3 4" xfId="35614"/>
    <cellStyle name="Ввод  3 4 2 3 4 2" xfId="39022"/>
    <cellStyle name="Ввод  3 4 2 3 5" xfId="39436"/>
    <cellStyle name="Ввод  3 4 2 3 6" xfId="38461"/>
    <cellStyle name="Ввод  3 4 2 3 7" xfId="40220"/>
    <cellStyle name="Ввод  3 4 2 4" xfId="34383"/>
    <cellStyle name="Ввод  3 4 2 4 2" xfId="36115"/>
    <cellStyle name="Ввод  3 4 2 4 3" xfId="38970"/>
    <cellStyle name="Ввод  3 4 2 4 4" xfId="38364"/>
    <cellStyle name="Ввод  3 4 2 4 5" xfId="37589"/>
    <cellStyle name="Ввод  3 4 2 4 6" xfId="36334"/>
    <cellStyle name="Ввод  3 4 2 4 7" xfId="37748"/>
    <cellStyle name="Ввод  3 4 2 5" xfId="34718"/>
    <cellStyle name="Ввод  3 4 2 5 2" xfId="35854"/>
    <cellStyle name="Ввод  3 4 2 5 3" xfId="39305"/>
    <cellStyle name="Ввод  3 4 2 5 4" xfId="36265"/>
    <cellStyle name="Ввод  3 4 2 5 5" xfId="36072"/>
    <cellStyle name="Ввод  3 4 2 5 6" xfId="40103"/>
    <cellStyle name="Ввод  3 4 2 5 7" xfId="38009"/>
    <cellStyle name="Ввод  3 4 2 6" xfId="35053"/>
    <cellStyle name="Ввод  3 4 2 6 2" xfId="40519"/>
    <cellStyle name="Ввод  3 4 2 6 3" xfId="36030"/>
    <cellStyle name="Ввод  3 4 2 7" xfId="35562"/>
    <cellStyle name="Ввод  3 4 2 7 2" xfId="36753"/>
    <cellStyle name="Ввод  3 4 2 8" xfId="36744"/>
    <cellStyle name="Ввод  3 4 2 9" xfId="35902"/>
    <cellStyle name="Ввод  3 4 3" xfId="34203"/>
    <cellStyle name="Ввод  3 4 3 2" xfId="38520"/>
    <cellStyle name="Ввод  3 4 3 3" xfId="38790"/>
    <cellStyle name="Ввод  3 4 3 4" xfId="36759"/>
    <cellStyle name="Ввод  3 4 3 5" xfId="38166"/>
    <cellStyle name="Ввод  3 4 3 6" xfId="40271"/>
    <cellStyle name="Ввод  3 4 3 7" xfId="37673"/>
    <cellStyle name="Ввод  3 4 4" xfId="34538"/>
    <cellStyle name="Ввод  3 4 4 2" xfId="36942"/>
    <cellStyle name="Ввод  3 4 4 3" xfId="39125"/>
    <cellStyle name="Ввод  3 4 4 4" xfId="36821"/>
    <cellStyle name="Ввод  3 4 4 5" xfId="38614"/>
    <cellStyle name="Ввод  3 4 4 6" xfId="38331"/>
    <cellStyle name="Ввод  3 4 4 7" xfId="37829"/>
    <cellStyle name="Ввод  3 4 5" xfId="34873"/>
    <cellStyle name="Ввод  3 4 5 2" xfId="40339"/>
    <cellStyle name="Ввод  3 4 5 3" xfId="35798"/>
    <cellStyle name="Ввод  3 4 6" xfId="35382"/>
    <cellStyle name="Ввод  3 4 6 2" xfId="38203"/>
    <cellStyle name="Ввод  3 4 7" xfId="39422"/>
    <cellStyle name="Ввод  3 4 8" xfId="40066"/>
    <cellStyle name="Ввод  3 4 9" xfId="38269"/>
    <cellStyle name="Ввод  3 5" xfId="33795"/>
    <cellStyle name="Ввод  3 5 10" xfId="35748"/>
    <cellStyle name="Ввод  3 5 2" xfId="34265"/>
    <cellStyle name="Ввод  3 5 2 2" xfId="34600"/>
    <cellStyle name="Ввод  3 5 2 2 2" xfId="36064"/>
    <cellStyle name="Ввод  3 5 2 2 3" xfId="39187"/>
    <cellStyle name="Ввод  3 5 2 2 4" xfId="38296"/>
    <cellStyle name="Ввод  3 5 2 2 5" xfId="39883"/>
    <cellStyle name="Ввод  3 5 2 2 6" xfId="35831"/>
    <cellStyle name="Ввод  3 5 2 2 7" xfId="37891"/>
    <cellStyle name="Ввод  3 5 2 3" xfId="34935"/>
    <cellStyle name="Ввод  3 5 2 3 2" xfId="40401"/>
    <cellStyle name="Ввод  3 5 2 3 3" xfId="37404"/>
    <cellStyle name="Ввод  3 5 2 4" xfId="35444"/>
    <cellStyle name="Ввод  3 5 2 4 2" xfId="38852"/>
    <cellStyle name="Ввод  3 5 2 5" xfId="39511"/>
    <cellStyle name="Ввод  3 5 2 6" xfId="36699"/>
    <cellStyle name="Ввод  3 5 2 7" xfId="40152"/>
    <cellStyle name="Ввод  3 5 3" xfId="34467"/>
    <cellStyle name="Ввод  3 5 3 2" xfId="34802"/>
    <cellStyle name="Ввод  3 5 3 2 2" xfId="37066"/>
    <cellStyle name="Ввод  3 5 3 2 3" xfId="39389"/>
    <cellStyle name="Ввод  3 5 3 2 4" xfId="39861"/>
    <cellStyle name="Ввод  3 5 3 2 5" xfId="40087"/>
    <cellStyle name="Ввод  3 5 3 2 6" xfId="36956"/>
    <cellStyle name="Ввод  3 5 3 2 7" xfId="38093"/>
    <cellStyle name="Ввод  3 5 3 3" xfId="35137"/>
    <cellStyle name="Ввод  3 5 3 3 2" xfId="40603"/>
    <cellStyle name="Ввод  3 5 3 3 3" xfId="36379"/>
    <cellStyle name="Ввод  3 5 3 4" xfId="35646"/>
    <cellStyle name="Ввод  3 5 3 4 2" xfId="39054"/>
    <cellStyle name="Ввод  3 5 3 5" xfId="39521"/>
    <cellStyle name="Ввод  3 5 3 6" xfId="39423"/>
    <cellStyle name="Ввод  3 5 3 7" xfId="39928"/>
    <cellStyle name="Ввод  3 5 4" xfId="34166"/>
    <cellStyle name="Ввод  3 5 4 2" xfId="37261"/>
    <cellStyle name="Ввод  3 5 4 3" xfId="38753"/>
    <cellStyle name="Ввод  3 5 4 4" xfId="39682"/>
    <cellStyle name="Ввод  3 5 4 5" xfId="37571"/>
    <cellStyle name="Ввод  3 5 4 6" xfId="39661"/>
    <cellStyle name="Ввод  3 5 4 7" xfId="37636"/>
    <cellStyle name="Ввод  3 5 5" xfId="34501"/>
    <cellStyle name="Ввод  3 5 5 2" xfId="38541"/>
    <cellStyle name="Ввод  3 5 5 3" xfId="39088"/>
    <cellStyle name="Ввод  3 5 5 4" xfId="36747"/>
    <cellStyle name="Ввод  3 5 5 5" xfId="38446"/>
    <cellStyle name="Ввод  3 5 5 6" xfId="40253"/>
    <cellStyle name="Ввод  3 5 5 7" xfId="37792"/>
    <cellStyle name="Ввод  3 5 6" xfId="34836"/>
    <cellStyle name="Ввод  3 5 6 2" xfId="40302"/>
    <cellStyle name="Ввод  3 5 6 3" xfId="38204"/>
    <cellStyle name="Ввод  3 5 7" xfId="35345"/>
    <cellStyle name="Ввод  3 5 7 2" xfId="36625"/>
    <cellStyle name="Ввод  3 5 8" xfId="38293"/>
    <cellStyle name="Ввод  3 5 9" xfId="37423"/>
    <cellStyle name="Ввод  3 6" xfId="34082"/>
    <cellStyle name="Ввод  3 6 10" xfId="38705"/>
    <cellStyle name="Ввод  3 6 2" xfId="34278"/>
    <cellStyle name="Ввод  3 6 2 2" xfId="34613"/>
    <cellStyle name="Ввод  3 6 2 2 2" xfId="36222"/>
    <cellStyle name="Ввод  3 6 2 2 3" xfId="39200"/>
    <cellStyle name="Ввод  3 6 2 2 4" xfId="35827"/>
    <cellStyle name="Ввод  3 6 2 2 5" xfId="36413"/>
    <cellStyle name="Ввод  3 6 2 2 6" xfId="39977"/>
    <cellStyle name="Ввод  3 6 2 2 7" xfId="37904"/>
    <cellStyle name="Ввод  3 6 2 3" xfId="34948"/>
    <cellStyle name="Ввод  3 6 2 3 2" xfId="40414"/>
    <cellStyle name="Ввод  3 6 2 3 3" xfId="36716"/>
    <cellStyle name="Ввод  3 6 2 4" xfId="35457"/>
    <cellStyle name="Ввод  3 6 2 4 2" xfId="38865"/>
    <cellStyle name="Ввод  3 6 2 5" xfId="37010"/>
    <cellStyle name="Ввод  3 6 2 6" xfId="36588"/>
    <cellStyle name="Ввод  3 6 2 7" xfId="37368"/>
    <cellStyle name="Ввод  3 6 3" xfId="34244"/>
    <cellStyle name="Ввод  3 6 3 2" xfId="34579"/>
    <cellStyle name="Ввод  3 6 3 2 2" xfId="37076"/>
    <cellStyle name="Ввод  3 6 3 2 3" xfId="39166"/>
    <cellStyle name="Ввод  3 6 3 2 4" xfId="36444"/>
    <cellStyle name="Ввод  3 6 3 2 5" xfId="36930"/>
    <cellStyle name="Ввод  3 6 3 2 6" xfId="37389"/>
    <cellStyle name="Ввод  3 6 3 2 7" xfId="37870"/>
    <cellStyle name="Ввод  3 6 3 3" xfId="34914"/>
    <cellStyle name="Ввод  3 6 3 3 2" xfId="40380"/>
    <cellStyle name="Ввод  3 6 3 3 3" xfId="36587"/>
    <cellStyle name="Ввод  3 6 3 4" xfId="35423"/>
    <cellStyle name="Ввод  3 6 3 4 2" xfId="38831"/>
    <cellStyle name="Ввод  3 6 3 5" xfId="39746"/>
    <cellStyle name="Ввод  3 6 3 6" xfId="38572"/>
    <cellStyle name="Ввод  3 6 3 7" xfId="38675"/>
    <cellStyle name="Ввод  3 6 4" xfId="34343"/>
    <cellStyle name="Ввод  3 6 4 2" xfId="38605"/>
    <cellStyle name="Ввод  3 6 4 3" xfId="38930"/>
    <cellStyle name="Ввод  3 6 4 4" xfId="39791"/>
    <cellStyle name="Ввод  3 6 4 5" xfId="39905"/>
    <cellStyle name="Ввод  3 6 4 6" xfId="40276"/>
    <cellStyle name="Ввод  3 6 4 7" xfId="37708"/>
    <cellStyle name="Ввод  3 6 5" xfId="34678"/>
    <cellStyle name="Ввод  3 6 5 2" xfId="35979"/>
    <cellStyle name="Ввод  3 6 5 3" xfId="39265"/>
    <cellStyle name="Ввод  3 6 5 4" xfId="36577"/>
    <cellStyle name="Ввод  3 6 5 5" xfId="37573"/>
    <cellStyle name="Ввод  3 6 5 6" xfId="36767"/>
    <cellStyle name="Ввод  3 6 5 7" xfId="37969"/>
    <cellStyle name="Ввод  3 6 6" xfId="35013"/>
    <cellStyle name="Ввод  3 6 6 2" xfId="40479"/>
    <cellStyle name="Ввод  3 6 6 3" xfId="36734"/>
    <cellStyle name="Ввод  3 6 7" xfId="35522"/>
    <cellStyle name="Ввод  3 6 7 2" xfId="37610"/>
    <cellStyle name="Ввод  3 6 8" xfId="36983"/>
    <cellStyle name="Ввод  3 6 9" xfId="37171"/>
    <cellStyle name="Ввод  3 7" xfId="34145"/>
    <cellStyle name="Ввод  3 7 2" xfId="36119"/>
    <cellStyle name="Ввод  3 7 3" xfId="38732"/>
    <cellStyle name="Ввод  3 7 4" xfId="39768"/>
    <cellStyle name="Ввод  3 7 5" xfId="39763"/>
    <cellStyle name="Ввод  3 7 6" xfId="36241"/>
    <cellStyle name="Ввод  3 7 7" xfId="37615"/>
    <cellStyle name="Ввод  3 8" xfId="34480"/>
    <cellStyle name="Ввод  3 8 2" xfId="38471"/>
    <cellStyle name="Ввод  3 8 3" xfId="39067"/>
    <cellStyle name="Ввод  3 8 4" xfId="39476"/>
    <cellStyle name="Ввод  3 8 5" xfId="38328"/>
    <cellStyle name="Ввод  3 8 6" xfId="38492"/>
    <cellStyle name="Ввод  3 8 7" xfId="37771"/>
    <cellStyle name="Ввод  3 9" xfId="34815"/>
    <cellStyle name="Ввод  3 9 2" xfId="40281"/>
    <cellStyle name="Ввод  3 9 3" xfId="36770"/>
    <cellStyle name="Вывод 2" xfId="119"/>
    <cellStyle name="Вывод 2 10" xfId="35325"/>
    <cellStyle name="Вывод 2 10 2" xfId="37456"/>
    <cellStyle name="Вывод 2 11" xfId="36189"/>
    <cellStyle name="Вывод 2 12" xfId="37073"/>
    <cellStyle name="Вывод 2 13" xfId="36832"/>
    <cellStyle name="Вывод 2 2" xfId="120"/>
    <cellStyle name="Вывод 2 2 10" xfId="35326"/>
    <cellStyle name="Вывод 2 2 10 2" xfId="36676"/>
    <cellStyle name="Вывод 2 2 11" xfId="36799"/>
    <cellStyle name="Вывод 2 2 12" xfId="35856"/>
    <cellStyle name="Вывод 2 2 13" xfId="38698"/>
    <cellStyle name="Вывод 2 2 2" xfId="645"/>
    <cellStyle name="Вывод 2 2 2 10" xfId="40108"/>
    <cellStyle name="Вывод 2 2 2 2" xfId="1780"/>
    <cellStyle name="Вывод 2 2 2 2 2" xfId="34136"/>
    <cellStyle name="Вывод 2 2 2 2 2 10" xfId="35901"/>
    <cellStyle name="Вывод 2 2 2 2 2 2" xfId="34458"/>
    <cellStyle name="Вывод 2 2 2 2 2 2 2" xfId="34793"/>
    <cellStyle name="Вывод 2 2 2 2 2 2 2 2" xfId="37014"/>
    <cellStyle name="Вывод 2 2 2 2 2 2 2 3" xfId="39380"/>
    <cellStyle name="Вывод 2 2 2 2 2 2 2 4" xfId="39852"/>
    <cellStyle name="Вывод 2 2 2 2 2 2 2 5" xfId="36999"/>
    <cellStyle name="Вывод 2 2 2 2 2 2 2 6" xfId="35775"/>
    <cellStyle name="Вывод 2 2 2 2 2 2 2 7" xfId="38084"/>
    <cellStyle name="Вывод 2 2 2 2 2 2 3" xfId="35128"/>
    <cellStyle name="Вывод 2 2 2 2 2 2 3 2" xfId="40594"/>
    <cellStyle name="Вывод 2 2 2 2 2 2 3 3" xfId="38611"/>
    <cellStyle name="Вывод 2 2 2 2 2 2 4" xfId="35637"/>
    <cellStyle name="Вывод 2 2 2 2 2 2 4 2" xfId="39045"/>
    <cellStyle name="Вывод 2 2 2 2 2 2 5" xfId="36449"/>
    <cellStyle name="Вывод 2 2 2 2 2 2 6" xfId="37202"/>
    <cellStyle name="Вывод 2 2 2 2 2 2 7" xfId="40260"/>
    <cellStyle name="Вывод 2 2 2 2 2 3" xfId="34289"/>
    <cellStyle name="Вывод 2 2 2 2 2 3 2" xfId="34624"/>
    <cellStyle name="Вывод 2 2 2 2 2 3 2 2" xfId="35665"/>
    <cellStyle name="Вывод 2 2 2 2 2 3 2 3" xfId="39211"/>
    <cellStyle name="Вывод 2 2 2 2 2 3 2 4" xfId="37122"/>
    <cellStyle name="Вывод 2 2 2 2 2 3 2 5" xfId="39706"/>
    <cellStyle name="Вывод 2 2 2 2 2 3 2 6" xfId="38316"/>
    <cellStyle name="Вывод 2 2 2 2 2 3 2 7" xfId="37915"/>
    <cellStyle name="Вывод 2 2 2 2 2 3 3" xfId="34959"/>
    <cellStyle name="Вывод 2 2 2 2 2 3 3 2" xfId="40425"/>
    <cellStyle name="Вывод 2 2 2 2 2 3 3 3" xfId="38468"/>
    <cellStyle name="Вывод 2 2 2 2 2 3 4" xfId="35468"/>
    <cellStyle name="Вывод 2 2 2 2 2 3 4 2" xfId="38876"/>
    <cellStyle name="Вывод 2 2 2 2 2 3 5" xfId="39516"/>
    <cellStyle name="Вывод 2 2 2 2 2 3 6" xfId="36829"/>
    <cellStyle name="Вывод 2 2 2 2 2 3 7" xfId="40250"/>
    <cellStyle name="Вывод 2 2 2 2 2 4" xfId="34397"/>
    <cellStyle name="Вывод 2 2 2 2 2 4 2" xfId="36976"/>
    <cellStyle name="Вывод 2 2 2 2 2 4 3" xfId="38984"/>
    <cellStyle name="Вывод 2 2 2 2 2 4 4" xfId="39570"/>
    <cellStyle name="Вывод 2 2 2 2 2 4 5" xfId="39936"/>
    <cellStyle name="Вывод 2 2 2 2 2 4 6" xfId="40231"/>
    <cellStyle name="Вывод 2 2 2 2 2 4 7" xfId="37762"/>
    <cellStyle name="Вывод 2 2 2 2 2 5" xfId="34732"/>
    <cellStyle name="Вывод 2 2 2 2 2 5 2" xfId="36620"/>
    <cellStyle name="Вывод 2 2 2 2 2 5 3" xfId="39319"/>
    <cellStyle name="Вывод 2 2 2 2 2 5 4" xfId="38729"/>
    <cellStyle name="Вывод 2 2 2 2 2 5 5" xfId="36831"/>
    <cellStyle name="Вывод 2 2 2 2 2 5 6" xfId="38197"/>
    <cellStyle name="Вывод 2 2 2 2 2 5 7" xfId="38023"/>
    <cellStyle name="Вывод 2 2 2 2 2 6" xfId="35067"/>
    <cellStyle name="Вывод 2 2 2 2 2 6 2" xfId="40533"/>
    <cellStyle name="Вывод 2 2 2 2 2 6 3" xfId="37277"/>
    <cellStyle name="Вывод 2 2 2 2 2 7" xfId="35576"/>
    <cellStyle name="Вывод 2 2 2 2 2 7 2" xfId="36646"/>
    <cellStyle name="Вывод 2 2 2 2 2 8" xfId="39408"/>
    <cellStyle name="Вывод 2 2 2 2 2 9" xfId="36848"/>
    <cellStyle name="Вывод 2 2 2 2 3" xfId="34217"/>
    <cellStyle name="Вывод 2 2 2 2 3 2" xfId="38439"/>
    <cellStyle name="Вывод 2 2 2 2 3 3" xfId="38804"/>
    <cellStyle name="Вывод 2 2 2 2 3 4" xfId="39822"/>
    <cellStyle name="Вывод 2 2 2 2 3 5" xfId="36571"/>
    <cellStyle name="Вывод 2 2 2 2 3 6" xfId="40171"/>
    <cellStyle name="Вывод 2 2 2 2 3 7" xfId="37687"/>
    <cellStyle name="Вывод 2 2 2 2 4" xfId="34552"/>
    <cellStyle name="Вывод 2 2 2 2 4 2" xfId="37189"/>
    <cellStyle name="Вывод 2 2 2 2 4 3" xfId="39139"/>
    <cellStyle name="Вывод 2 2 2 2 4 4" xfId="36015"/>
    <cellStyle name="Вывод 2 2 2 2 4 5" xfId="37070"/>
    <cellStyle name="Вывод 2 2 2 2 4 6" xfId="39943"/>
    <cellStyle name="Вывод 2 2 2 2 4 7" xfId="37843"/>
    <cellStyle name="Вывод 2 2 2 2 5" xfId="34887"/>
    <cellStyle name="Вывод 2 2 2 2 5 2" xfId="40353"/>
    <cellStyle name="Вывод 2 2 2 2 5 3" xfId="38345"/>
    <cellStyle name="Вывод 2 2 2 2 6" xfId="35396"/>
    <cellStyle name="Вывод 2 2 2 2 6 2" xfId="38359"/>
    <cellStyle name="Вывод 2 2 2 2 7" xfId="35992"/>
    <cellStyle name="Вывод 2 2 2 2 8" xfId="36114"/>
    <cellStyle name="Вывод 2 2 2 2 9" xfId="40165"/>
    <cellStyle name="Вывод 2 2 2 3" xfId="34098"/>
    <cellStyle name="Вывод 2 2 2 3 10" xfId="39480"/>
    <cellStyle name="Вывод 2 2 2 3 2" xfId="34274"/>
    <cellStyle name="Вывод 2 2 2 3 2 2" xfId="34609"/>
    <cellStyle name="Вывод 2 2 2 3 2 2 2" xfId="36739"/>
    <cellStyle name="Вывод 2 2 2 3 2 2 3" xfId="39196"/>
    <cellStyle name="Вывод 2 2 2 3 2 2 4" xfId="37148"/>
    <cellStyle name="Вывод 2 2 2 3 2 2 5" xfId="37103"/>
    <cellStyle name="Вывод 2 2 2 3 2 2 6" xfId="36914"/>
    <cellStyle name="Вывод 2 2 2 3 2 2 7" xfId="37900"/>
    <cellStyle name="Вывод 2 2 2 3 2 3" xfId="34944"/>
    <cellStyle name="Вывод 2 2 2 3 2 3 2" xfId="40410"/>
    <cellStyle name="Вывод 2 2 2 3 2 3 3" xfId="35906"/>
    <cellStyle name="Вывод 2 2 2 3 2 4" xfId="35453"/>
    <cellStyle name="Вывод 2 2 2 3 2 4 2" xfId="38861"/>
    <cellStyle name="Вывод 2 2 2 3 2 5" xfId="39523"/>
    <cellStyle name="Вывод 2 2 2 3 2 6" xfId="40071"/>
    <cellStyle name="Вывод 2 2 2 3 2 7" xfId="36559"/>
    <cellStyle name="Вывод 2 2 2 3 3" xfId="34271"/>
    <cellStyle name="Вывод 2 2 2 3 3 2" xfId="34606"/>
    <cellStyle name="Вывод 2 2 2 3 3 2 2" xfId="38624"/>
    <cellStyle name="Вывод 2 2 2 3 3 2 3" xfId="39193"/>
    <cellStyle name="Вывод 2 2 2 3 3 2 4" xfId="36040"/>
    <cellStyle name="Вывод 2 2 2 3 3 2 5" xfId="36514"/>
    <cellStyle name="Вывод 2 2 2 3 3 2 6" xfId="40233"/>
    <cellStyle name="Вывод 2 2 2 3 3 2 7" xfId="37897"/>
    <cellStyle name="Вывод 2 2 2 3 3 3" xfId="34941"/>
    <cellStyle name="Вывод 2 2 2 3 3 3 2" xfId="40407"/>
    <cellStyle name="Вывод 2 2 2 3 3 3 3" xfId="36133"/>
    <cellStyle name="Вывод 2 2 2 3 3 4" xfId="35450"/>
    <cellStyle name="Вывод 2 2 2 3 3 4 2" xfId="38858"/>
    <cellStyle name="Вывод 2 2 2 3 3 5" xfId="39792"/>
    <cellStyle name="Вывод 2 2 2 3 3 6" xfId="36669"/>
    <cellStyle name="Вывод 2 2 2 3 3 7" xfId="38533"/>
    <cellStyle name="Вывод 2 2 2 3 4" xfId="34359"/>
    <cellStyle name="Вывод 2 2 2 3 4 2" xfId="36212"/>
    <cellStyle name="Вывод 2 2 2 3 4 3" xfId="38946"/>
    <cellStyle name="Вывод 2 2 2 3 4 4" xfId="35923"/>
    <cellStyle name="Вывод 2 2 2 3 4 5" xfId="36937"/>
    <cellStyle name="Вывод 2 2 2 3 4 6" xfId="40190"/>
    <cellStyle name="Вывод 2 2 2 3 4 7" xfId="37724"/>
    <cellStyle name="Вывод 2 2 2 3 5" xfId="34694"/>
    <cellStyle name="Вывод 2 2 2 3 5 2" xfId="36866"/>
    <cellStyle name="Вывод 2 2 2 3 5 3" xfId="39281"/>
    <cellStyle name="Вывод 2 2 2 3 5 4" xfId="36564"/>
    <cellStyle name="Вывод 2 2 2 3 5 5" xfId="36682"/>
    <cellStyle name="Вывод 2 2 2 3 5 6" xfId="36671"/>
    <cellStyle name="Вывод 2 2 2 3 5 7" xfId="37985"/>
    <cellStyle name="Вывод 2 2 2 3 6" xfId="35029"/>
    <cellStyle name="Вывод 2 2 2 3 6 2" xfId="40495"/>
    <cellStyle name="Вывод 2 2 2 3 6 3" xfId="36245"/>
    <cellStyle name="Вывод 2 2 2 3 7" xfId="35538"/>
    <cellStyle name="Вывод 2 2 2 3 7 2" xfId="36228"/>
    <cellStyle name="Вывод 2 2 2 3 8" xfId="36965"/>
    <cellStyle name="Вывод 2 2 2 3 9" xfId="35851"/>
    <cellStyle name="Вывод 2 2 2 4" xfId="34179"/>
    <cellStyle name="Вывод 2 2 2 4 2" xfId="36523"/>
    <cellStyle name="Вывод 2 2 2 4 3" xfId="38766"/>
    <cellStyle name="Вывод 2 2 2 4 4" xfId="39438"/>
    <cellStyle name="Вывод 2 2 2 4 5" xfId="39979"/>
    <cellStyle name="Вывод 2 2 2 4 6" xfId="36077"/>
    <cellStyle name="Вывод 2 2 2 4 7" xfId="37649"/>
    <cellStyle name="Вывод 2 2 2 5" xfId="34514"/>
    <cellStyle name="Вывод 2 2 2 5 2" xfId="38336"/>
    <cellStyle name="Вывод 2 2 2 5 3" xfId="39101"/>
    <cellStyle name="Вывод 2 2 2 5 4" xfId="36248"/>
    <cellStyle name="Вывод 2 2 2 5 5" xfId="39978"/>
    <cellStyle name="Вывод 2 2 2 5 6" xfId="40164"/>
    <cellStyle name="Вывод 2 2 2 5 7" xfId="37805"/>
    <cellStyle name="Вывод 2 2 2 6" xfId="34849"/>
    <cellStyle name="Вывод 2 2 2 6 2" xfId="40315"/>
    <cellStyle name="Вывод 2 2 2 6 3" xfId="36434"/>
    <cellStyle name="Вывод 2 2 2 7" xfId="35358"/>
    <cellStyle name="Вывод 2 2 2 7 2" xfId="35804"/>
    <cellStyle name="Вывод 2 2 2 8" xfId="36005"/>
    <cellStyle name="Вывод 2 2 2 9" xfId="37015"/>
    <cellStyle name="Вывод 2 2 3" xfId="1189"/>
    <cellStyle name="Вывод 2 2 3 2" xfId="34109"/>
    <cellStyle name="Вывод 2 2 3 2 10" xfId="36090"/>
    <cellStyle name="Вывод 2 2 3 2 2" xfId="34310"/>
    <cellStyle name="Вывод 2 2 3 2 2 2" xfId="34645"/>
    <cellStyle name="Вывод 2 2 3 2 2 2 2" xfId="37382"/>
    <cellStyle name="Вывод 2 2 3 2 2 2 3" xfId="39232"/>
    <cellStyle name="Вывод 2 2 3 2 2 2 4" xfId="37534"/>
    <cellStyle name="Вывод 2 2 3 2 2 2 5" xfId="36153"/>
    <cellStyle name="Вывод 2 2 3 2 2 2 6" xfId="36993"/>
    <cellStyle name="Вывод 2 2 3 2 2 2 7" xfId="37936"/>
    <cellStyle name="Вывод 2 2 3 2 2 3" xfId="34980"/>
    <cellStyle name="Вывод 2 2 3 2 2 3 2" xfId="40446"/>
    <cellStyle name="Вывод 2 2 3 2 2 3 3" xfId="38539"/>
    <cellStyle name="Вывод 2 2 3 2 2 4" xfId="35489"/>
    <cellStyle name="Вывод 2 2 3 2 2 4 2" xfId="38897"/>
    <cellStyle name="Вывод 2 2 3 2 2 5" xfId="39774"/>
    <cellStyle name="Вывод 2 2 3 2 2 6" xfId="38212"/>
    <cellStyle name="Вывод 2 2 3 2 2 7" xfId="40132"/>
    <cellStyle name="Вывод 2 2 3 2 3" xfId="34296"/>
    <cellStyle name="Вывод 2 2 3 2 3 2" xfId="34631"/>
    <cellStyle name="Вывод 2 2 3 2 3 2 2" xfId="37470"/>
    <cellStyle name="Вывод 2 2 3 2 3 2 3" xfId="39218"/>
    <cellStyle name="Вывод 2 2 3 2 3 2 4" xfId="36723"/>
    <cellStyle name="Вывод 2 2 3 2 3 2 5" xfId="36135"/>
    <cellStyle name="Вывод 2 2 3 2 3 2 6" xfId="38105"/>
    <cellStyle name="Вывод 2 2 3 2 3 2 7" xfId="37922"/>
    <cellStyle name="Вывод 2 2 3 2 3 3" xfId="34966"/>
    <cellStyle name="Вывод 2 2 3 2 3 3 2" xfId="40432"/>
    <cellStyle name="Вывод 2 2 3 2 3 3 3" xfId="36363"/>
    <cellStyle name="Вывод 2 2 3 2 3 4" xfId="35475"/>
    <cellStyle name="Вывод 2 2 3 2 3 4 2" xfId="38883"/>
    <cellStyle name="Вывод 2 2 3 2 3 5" xfId="39508"/>
    <cellStyle name="Вывод 2 2 3 2 3 6" xfId="36876"/>
    <cellStyle name="Вывод 2 2 3 2 3 7" xfId="36024"/>
    <cellStyle name="Вывод 2 2 3 2 4" xfId="34370"/>
    <cellStyle name="Вывод 2 2 3 2 4 2" xfId="38648"/>
    <cellStyle name="Вывод 2 2 3 2 4 3" xfId="38957"/>
    <cellStyle name="Вывод 2 2 3 2 4 4" xfId="39632"/>
    <cellStyle name="Вывод 2 2 3 2 4 5" xfId="39951"/>
    <cellStyle name="Вывод 2 2 3 2 4 6" xfId="36108"/>
    <cellStyle name="Вывод 2 2 3 2 4 7" xfId="37735"/>
    <cellStyle name="Вывод 2 2 3 2 5" xfId="34705"/>
    <cellStyle name="Вывод 2 2 3 2 5 2" xfId="36149"/>
    <cellStyle name="Вывод 2 2 3 2 5 3" xfId="39292"/>
    <cellStyle name="Вывод 2 2 3 2 5 4" xfId="38411"/>
    <cellStyle name="Вывод 2 2 3 2 5 5" xfId="37117"/>
    <cellStyle name="Вывод 2 2 3 2 5 6" xfId="37324"/>
    <cellStyle name="Вывод 2 2 3 2 5 7" xfId="37996"/>
    <cellStyle name="Вывод 2 2 3 2 6" xfId="35040"/>
    <cellStyle name="Вывод 2 2 3 2 6 2" xfId="40506"/>
    <cellStyle name="Вывод 2 2 3 2 6 3" xfId="36749"/>
    <cellStyle name="Вывод 2 2 3 2 7" xfId="35549"/>
    <cellStyle name="Вывод 2 2 3 2 7 2" xfId="37607"/>
    <cellStyle name="Вывод 2 2 3 2 8" xfId="35769"/>
    <cellStyle name="Вывод 2 2 3 2 9" xfId="39888"/>
    <cellStyle name="Вывод 2 2 3 3" xfId="34190"/>
    <cellStyle name="Вывод 2 2 3 3 2" xfId="37331"/>
    <cellStyle name="Вывод 2 2 3 3 3" xfId="38777"/>
    <cellStyle name="Вывод 2 2 3 3 4" xfId="39622"/>
    <cellStyle name="Вывод 2 2 3 3 5" xfId="39747"/>
    <cellStyle name="Вывод 2 2 3 3 6" xfId="36410"/>
    <cellStyle name="Вывод 2 2 3 3 7" xfId="37660"/>
    <cellStyle name="Вывод 2 2 3 4" xfId="34525"/>
    <cellStyle name="Вывод 2 2 3 4 2" xfId="35768"/>
    <cellStyle name="Вывод 2 2 3 4 3" xfId="39112"/>
    <cellStyle name="Вывод 2 2 3 4 4" xfId="36078"/>
    <cellStyle name="Вывод 2 2 3 4 5" xfId="40050"/>
    <cellStyle name="Вывод 2 2 3 4 6" xfId="40122"/>
    <cellStyle name="Вывод 2 2 3 4 7" xfId="37816"/>
    <cellStyle name="Вывод 2 2 3 5" xfId="34860"/>
    <cellStyle name="Вывод 2 2 3 5 2" xfId="40326"/>
    <cellStyle name="Вывод 2 2 3 5 3" xfId="36491"/>
    <cellStyle name="Вывод 2 2 3 6" xfId="35369"/>
    <cellStyle name="Вывод 2 2 3 6 2" xfId="36627"/>
    <cellStyle name="Вывод 2 2 3 7" xfId="35844"/>
    <cellStyle name="Вывод 2 2 3 8" xfId="37293"/>
    <cellStyle name="Вывод 2 2 3 9" xfId="36401"/>
    <cellStyle name="Вывод 2 2 4" xfId="1721"/>
    <cellStyle name="Вывод 2 2 4 2" xfId="34123"/>
    <cellStyle name="Вывод 2 2 4 2 10" xfId="40145"/>
    <cellStyle name="Вывод 2 2 4 2 2" xfId="34285"/>
    <cellStyle name="Вывод 2 2 4 2 2 2" xfId="34620"/>
    <cellStyle name="Вывод 2 2 4 2 2 2 2" xfId="36347"/>
    <cellStyle name="Вывод 2 2 4 2 2 2 3" xfId="39207"/>
    <cellStyle name="Вывод 2 2 4 2 2 2 4" xfId="37421"/>
    <cellStyle name="Вывод 2 2 4 2 2 2 5" xfId="35743"/>
    <cellStyle name="Вывод 2 2 4 2 2 2 6" xfId="39495"/>
    <cellStyle name="Вывод 2 2 4 2 2 2 7" xfId="37911"/>
    <cellStyle name="Вывод 2 2 4 2 2 3" xfId="34955"/>
    <cellStyle name="Вывод 2 2 4 2 2 3 2" xfId="40421"/>
    <cellStyle name="Вывод 2 2 4 2 2 3 3" xfId="38619"/>
    <cellStyle name="Вывод 2 2 4 2 2 4" xfId="35464"/>
    <cellStyle name="Вывод 2 2 4 2 2 4 2" xfId="38872"/>
    <cellStyle name="Вывод 2 2 4 2 2 5" xfId="39562"/>
    <cellStyle name="Вывод 2 2 4 2 2 6" xfId="39431"/>
    <cellStyle name="Вывод 2 2 4 2 2 7" xfId="40262"/>
    <cellStyle name="Вывод 2 2 4 2 3" xfId="34328"/>
    <cellStyle name="Вывод 2 2 4 2 3 2" xfId="34663"/>
    <cellStyle name="Вывод 2 2 4 2 3 2 2" xfId="36751"/>
    <cellStyle name="Вывод 2 2 4 2 3 2 3" xfId="39250"/>
    <cellStyle name="Вывод 2 2 4 2 3 2 4" xfId="37272"/>
    <cellStyle name="Вывод 2 2 4 2 3 2 5" xfId="38499"/>
    <cellStyle name="Вывод 2 2 4 2 3 2 6" xfId="36161"/>
    <cellStyle name="Вывод 2 2 4 2 3 2 7" xfId="37954"/>
    <cellStyle name="Вывод 2 2 4 2 3 3" xfId="34998"/>
    <cellStyle name="Вывод 2 2 4 2 3 3 2" xfId="40464"/>
    <cellStyle name="Вывод 2 2 4 2 3 3 3" xfId="38609"/>
    <cellStyle name="Вывод 2 2 4 2 3 4" xfId="35507"/>
    <cellStyle name="Вывод 2 2 4 2 3 4 2" xfId="38915"/>
    <cellStyle name="Вывод 2 2 4 2 3 5" xfId="39483"/>
    <cellStyle name="Вывод 2 2 4 2 3 6" xfId="39597"/>
    <cellStyle name="Вывод 2 2 4 2 3 7" xfId="39683"/>
    <cellStyle name="Вывод 2 2 4 2 4" xfId="34384"/>
    <cellStyle name="Вывод 2 2 4 2 4 2" xfId="36900"/>
    <cellStyle name="Вывод 2 2 4 2 4 3" xfId="38971"/>
    <cellStyle name="Вывод 2 2 4 2 4 4" xfId="39663"/>
    <cellStyle name="Вывод 2 2 4 2 4 5" xfId="39914"/>
    <cellStyle name="Вывод 2 2 4 2 4 6" xfId="38368"/>
    <cellStyle name="Вывод 2 2 4 2 4 7" xfId="37749"/>
    <cellStyle name="Вывод 2 2 4 2 5" xfId="34719"/>
    <cellStyle name="Вывод 2 2 4 2 5 2" xfId="35920"/>
    <cellStyle name="Вывод 2 2 4 2 5 3" xfId="39306"/>
    <cellStyle name="Вывод 2 2 4 2 5 4" xfId="38524"/>
    <cellStyle name="Вывод 2 2 4 2 5 5" xfId="36899"/>
    <cellStyle name="Вывод 2 2 4 2 5 6" xfId="37200"/>
    <cellStyle name="Вывод 2 2 4 2 5 7" xfId="38010"/>
    <cellStyle name="Вывод 2 2 4 2 6" xfId="35054"/>
    <cellStyle name="Вывод 2 2 4 2 6 2" xfId="40520"/>
    <cellStyle name="Вывод 2 2 4 2 6 3" xfId="38332"/>
    <cellStyle name="Вывод 2 2 4 2 7" xfId="35563"/>
    <cellStyle name="Вывод 2 2 4 2 7 2" xfId="36865"/>
    <cellStyle name="Вывод 2 2 4 2 8" xfId="36592"/>
    <cellStyle name="Вывод 2 2 4 2 9" xfId="38116"/>
    <cellStyle name="Вывод 2 2 4 3" xfId="34204"/>
    <cellStyle name="Вывод 2 2 4 3 2" xfId="36992"/>
    <cellStyle name="Вывод 2 2 4 3 3" xfId="38791"/>
    <cellStyle name="Вывод 2 2 4 3 4" xfId="39655"/>
    <cellStyle name="Вывод 2 2 4 3 5" xfId="39961"/>
    <cellStyle name="Вывод 2 2 4 3 6" xfId="36777"/>
    <cellStyle name="Вывод 2 2 4 3 7" xfId="37674"/>
    <cellStyle name="Вывод 2 2 4 4" xfId="34539"/>
    <cellStyle name="Вывод 2 2 4 4 2" xfId="36830"/>
    <cellStyle name="Вывод 2 2 4 4 3" xfId="39126"/>
    <cellStyle name="Вывод 2 2 4 4 4" xfId="36397"/>
    <cellStyle name="Вывод 2 2 4 4 5" xfId="37476"/>
    <cellStyle name="Вывод 2 2 4 4 6" xfId="38196"/>
    <cellStyle name="Вывод 2 2 4 4 7" xfId="37830"/>
    <cellStyle name="Вывод 2 2 4 5" xfId="34874"/>
    <cellStyle name="Вывод 2 2 4 5 2" xfId="40340"/>
    <cellStyle name="Вывод 2 2 4 5 3" xfId="36221"/>
    <cellStyle name="Вывод 2 2 4 6" xfId="35383"/>
    <cellStyle name="Вывод 2 2 4 6 2" xfId="36580"/>
    <cellStyle name="Вывод 2 2 4 7" xfId="37532"/>
    <cellStyle name="Вывод 2 2 4 8" xfId="37088"/>
    <cellStyle name="Вывод 2 2 4 9" xfId="38229"/>
    <cellStyle name="Вывод 2 2 5" xfId="33796"/>
    <cellStyle name="Вывод 2 2 5 10" xfId="38672"/>
    <cellStyle name="Вывод 2 2 5 2" xfId="34412"/>
    <cellStyle name="Вывод 2 2 5 2 2" xfId="34747"/>
    <cellStyle name="Вывод 2 2 5 2 2 2" xfId="37175"/>
    <cellStyle name="Вывод 2 2 5 2 2 3" xfId="39334"/>
    <cellStyle name="Вывод 2 2 5 2 2 4" xfId="38107"/>
    <cellStyle name="Вывод 2 2 5 2 2 5" xfId="35835"/>
    <cellStyle name="Вывод 2 2 5 2 2 6" xfId="35879"/>
    <cellStyle name="Вывод 2 2 5 2 2 7" xfId="38038"/>
    <cellStyle name="Вывод 2 2 5 2 3" xfId="35082"/>
    <cellStyle name="Вывод 2 2 5 2 3 2" xfId="40548"/>
    <cellStyle name="Вывод 2 2 5 2 3 3" xfId="37405"/>
    <cellStyle name="Вывод 2 2 5 2 4" xfId="35591"/>
    <cellStyle name="Вывод 2 2 5 2 4 2" xfId="38999"/>
    <cellStyle name="Вывод 2 2 5 2 5" xfId="38704"/>
    <cellStyle name="Вывод 2 2 5 2 6" xfId="35738"/>
    <cellStyle name="Вывод 2 2 5 2 7" xfId="36475"/>
    <cellStyle name="Вывод 2 2 5 3" xfId="34468"/>
    <cellStyle name="Вывод 2 2 5 3 2" xfId="34803"/>
    <cellStyle name="Вывод 2 2 5 3 2 2" xfId="37385"/>
    <cellStyle name="Вывод 2 2 5 3 2 3" xfId="39390"/>
    <cellStyle name="Вывод 2 2 5 3 2 4" xfId="39862"/>
    <cellStyle name="Вывод 2 2 5 3 2 5" xfId="40088"/>
    <cellStyle name="Вывод 2 2 5 3 2 6" xfId="36283"/>
    <cellStyle name="Вывод 2 2 5 3 2 7" xfId="38094"/>
    <cellStyle name="Вывод 2 2 5 3 3" xfId="35138"/>
    <cellStyle name="Вывод 2 2 5 3 3 2" xfId="40604"/>
    <cellStyle name="Вывод 2 2 5 3 3 3" xfId="37586"/>
    <cellStyle name="Вывод 2 2 5 3 4" xfId="35647"/>
    <cellStyle name="Вывод 2 2 5 3 4 2" xfId="39055"/>
    <cellStyle name="Вывод 2 2 5 3 5" xfId="37045"/>
    <cellStyle name="Вывод 2 2 5 3 6" xfId="39837"/>
    <cellStyle name="Вывод 2 2 5 3 7" xfId="40277"/>
    <cellStyle name="Вывод 2 2 5 4" xfId="34167"/>
    <cellStyle name="Вывод 2 2 5 4 2" xfId="37141"/>
    <cellStyle name="Вывод 2 2 5 4 3" xfId="38754"/>
    <cellStyle name="Вывод 2 2 5 4 4" xfId="39479"/>
    <cellStyle name="Вывод 2 2 5 4 5" xfId="38543"/>
    <cellStyle name="Вывод 2 2 5 4 6" xfId="40119"/>
    <cellStyle name="Вывод 2 2 5 4 7" xfId="37637"/>
    <cellStyle name="Вывод 2 2 5 5" xfId="34502"/>
    <cellStyle name="Вывод 2 2 5 5 2" xfId="37219"/>
    <cellStyle name="Вывод 2 2 5 5 3" xfId="39089"/>
    <cellStyle name="Вывод 2 2 5 5 4" xfId="38726"/>
    <cellStyle name="Вывод 2 2 5 5 5" xfId="38720"/>
    <cellStyle name="Вывод 2 2 5 5 6" xfId="37087"/>
    <cellStyle name="Вывод 2 2 5 5 7" xfId="37793"/>
    <cellStyle name="Вывод 2 2 5 6" xfId="34837"/>
    <cellStyle name="Вывод 2 2 5 6 2" xfId="40303"/>
    <cellStyle name="Вывод 2 2 5 6 3" xfId="36412"/>
    <cellStyle name="Вывод 2 2 5 7" xfId="35346"/>
    <cellStyle name="Вывод 2 2 5 7 2" xfId="37549"/>
    <cellStyle name="Вывод 2 2 5 8" xfId="37248"/>
    <cellStyle name="Вывод 2 2 5 9" xfId="35932"/>
    <cellStyle name="Вывод 2 2 6" xfId="34084"/>
    <cellStyle name="Вывод 2 2 6 10" xfId="36008"/>
    <cellStyle name="Вывод 2 2 6 2" xfId="34301"/>
    <cellStyle name="Вывод 2 2 6 2 2" xfId="34636"/>
    <cellStyle name="Вывод 2 2 6 2 2 2" xfId="38300"/>
    <cellStyle name="Вывод 2 2 6 2 2 3" xfId="39223"/>
    <cellStyle name="Вывод 2 2 6 2 2 4" xfId="37138"/>
    <cellStyle name="Вывод 2 2 6 2 2 5" xfId="39568"/>
    <cellStyle name="Вывод 2 2 6 2 2 6" xfId="36457"/>
    <cellStyle name="Вывод 2 2 6 2 2 7" xfId="37927"/>
    <cellStyle name="Вывод 2 2 6 2 3" xfId="34971"/>
    <cellStyle name="Вывод 2 2 6 2 3 2" xfId="40437"/>
    <cellStyle name="Вывод 2 2 6 2 3 3" xfId="38551"/>
    <cellStyle name="Вывод 2 2 6 2 4" xfId="35480"/>
    <cellStyle name="Вывод 2 2 6 2 4 2" xfId="38888"/>
    <cellStyle name="Вывод 2 2 6 2 5" xfId="39587"/>
    <cellStyle name="Вывод 2 2 6 2 6" xfId="38262"/>
    <cellStyle name="Вывод 2 2 6 2 7" xfId="40214"/>
    <cellStyle name="Вывод 2 2 6 3" xfId="34314"/>
    <cellStyle name="Вывод 2 2 6 3 2" xfId="34649"/>
    <cellStyle name="Вывод 2 2 6 3 2 2" xfId="36695"/>
    <cellStyle name="Вывод 2 2 6 3 2 3" xfId="39236"/>
    <cellStyle name="Вывод 2 2 6 3 2 4" xfId="38728"/>
    <cellStyle name="Вывод 2 2 6 3 2 5" xfId="39991"/>
    <cellStyle name="Вывод 2 2 6 3 2 6" xfId="38222"/>
    <cellStyle name="Вывод 2 2 6 3 2 7" xfId="37940"/>
    <cellStyle name="Вывод 2 2 6 3 3" xfId="34984"/>
    <cellStyle name="Вывод 2 2 6 3 3 2" xfId="40450"/>
    <cellStyle name="Вывод 2 2 6 3 3 3" xfId="36512"/>
    <cellStyle name="Вывод 2 2 6 3 4" xfId="35493"/>
    <cellStyle name="Вывод 2 2 6 3 4 2" xfId="38901"/>
    <cellStyle name="Вывод 2 2 6 3 5" xfId="39752"/>
    <cellStyle name="Вывод 2 2 6 3 6" xfId="39925"/>
    <cellStyle name="Вывод 2 2 6 3 7" xfId="36517"/>
    <cellStyle name="Вывод 2 2 6 4" xfId="34345"/>
    <cellStyle name="Вывод 2 2 6 4 2" xfId="38363"/>
    <cellStyle name="Вывод 2 2 6 4 3" xfId="38932"/>
    <cellStyle name="Вывод 2 2 6 4 4" xfId="39694"/>
    <cellStyle name="Вывод 2 2 6 4 5" xfId="40049"/>
    <cellStyle name="Вывод 2 2 6 4 6" xfId="40209"/>
    <cellStyle name="Вывод 2 2 6 4 7" xfId="37710"/>
    <cellStyle name="Вывод 2 2 6 5" xfId="34680"/>
    <cellStyle name="Вывод 2 2 6 5 2" xfId="35897"/>
    <cellStyle name="Вывод 2 2 6 5 3" xfId="39267"/>
    <cellStyle name="Вывод 2 2 6 5 4" xfId="36281"/>
    <cellStyle name="Вывод 2 2 6 5 5" xfId="36156"/>
    <cellStyle name="Вывод 2 2 6 5 6" xfId="40028"/>
    <cellStyle name="Вывод 2 2 6 5 7" xfId="37971"/>
    <cellStyle name="Вывод 2 2 6 6" xfId="35015"/>
    <cellStyle name="Вывод 2 2 6 6 2" xfId="40481"/>
    <cellStyle name="Вывод 2 2 6 6 3" xfId="36773"/>
    <cellStyle name="Вывод 2 2 6 7" xfId="35524"/>
    <cellStyle name="Вывод 2 2 6 7 2" xfId="37418"/>
    <cellStyle name="Вывод 2 2 6 8" xfId="35941"/>
    <cellStyle name="Вывод 2 2 6 9" xfId="37386"/>
    <cellStyle name="Вывод 2 2 7" xfId="34147"/>
    <cellStyle name="Вывод 2 2 7 2" xfId="37159"/>
    <cellStyle name="Вывод 2 2 7 3" xfId="38734"/>
    <cellStyle name="Вывод 2 2 7 4" xfId="39690"/>
    <cellStyle name="Вывод 2 2 7 5" xfId="40056"/>
    <cellStyle name="Вывод 2 2 7 6" xfId="39434"/>
    <cellStyle name="Вывод 2 2 7 7" xfId="37617"/>
    <cellStyle name="Вывод 2 2 8" xfId="34482"/>
    <cellStyle name="Вывод 2 2 8 2" xfId="38589"/>
    <cellStyle name="Вывод 2 2 8 3" xfId="39069"/>
    <cellStyle name="Вывод 2 2 8 4" xfId="39593"/>
    <cellStyle name="Вывод 2 2 8 5" xfId="37581"/>
    <cellStyle name="Вывод 2 2 8 6" xfId="40156"/>
    <cellStyle name="Вывод 2 2 8 7" xfId="37773"/>
    <cellStyle name="Вывод 2 2 9" xfId="34817"/>
    <cellStyle name="Вывод 2 2 9 2" xfId="40283"/>
    <cellStyle name="Вывод 2 2 9 3" xfId="36257"/>
    <cellStyle name="Вывод 2 3" xfId="121"/>
    <cellStyle name="Вывод 2 3 10" xfId="40184"/>
    <cellStyle name="Вывод 2 3 2" xfId="1722"/>
    <cellStyle name="Вывод 2 3 2 2" xfId="34124"/>
    <cellStyle name="Вывод 2 3 2 2 10" xfId="36267"/>
    <cellStyle name="Вывод 2 3 2 2 2" xfId="34428"/>
    <cellStyle name="Вывод 2 3 2 2 2 2" xfId="34763"/>
    <cellStyle name="Вывод 2 3 2 2 2 2 2" xfId="38301"/>
    <cellStyle name="Вывод 2 3 2 2 2 2 3" xfId="39350"/>
    <cellStyle name="Вывод 2 3 2 2 2 2 4" xfId="37502"/>
    <cellStyle name="Вывод 2 3 2 2 2 2 5" xfId="38281"/>
    <cellStyle name="Вывод 2 3 2 2 2 2 6" xfId="37156"/>
    <cellStyle name="Вывод 2 3 2 2 2 2 7" xfId="38054"/>
    <cellStyle name="Вывод 2 3 2 2 2 3" xfId="35098"/>
    <cellStyle name="Вывод 2 3 2 2 2 3 2" xfId="40564"/>
    <cellStyle name="Вывод 2 3 2 2 2 3 3" xfId="38475"/>
    <cellStyle name="Вывод 2 3 2 2 2 4" xfId="35607"/>
    <cellStyle name="Вывод 2 3 2 2 2 4 2" xfId="39015"/>
    <cellStyle name="Вывод 2 3 2 2 2 5" xfId="39620"/>
    <cellStyle name="Вывод 2 3 2 2 2 6" xfId="37518"/>
    <cellStyle name="Вывод 2 3 2 2 2 7" xfId="40162"/>
    <cellStyle name="Вывод 2 3 2 2 3" xfId="34449"/>
    <cellStyle name="Вывод 2 3 2 2 3 2" xfId="34784"/>
    <cellStyle name="Вывод 2 3 2 2 3 2 2" xfId="38122"/>
    <cellStyle name="Вывод 2 3 2 2 3 2 3" xfId="39371"/>
    <cellStyle name="Вывод 2 3 2 2 3 2 4" xfId="39843"/>
    <cellStyle name="Вывод 2 3 2 2 3 2 5" xfId="36880"/>
    <cellStyle name="Вывод 2 3 2 2 3 2 6" xfId="36550"/>
    <cellStyle name="Вывод 2 3 2 2 3 2 7" xfId="38075"/>
    <cellStyle name="Вывод 2 3 2 2 3 3" xfId="35119"/>
    <cellStyle name="Вывод 2 3 2 2 3 3 2" xfId="40585"/>
    <cellStyle name="Вывод 2 3 2 2 3 3 3" xfId="38585"/>
    <cellStyle name="Вывод 2 3 2 2 3 4" xfId="35628"/>
    <cellStyle name="Вывод 2 3 2 2 3 4 2" xfId="39036"/>
    <cellStyle name="Вывод 2 3 2 2 3 5" xfId="37535"/>
    <cellStyle name="Вывод 2 3 2 2 3 6" xfId="39904"/>
    <cellStyle name="Вывод 2 3 2 2 3 7" xfId="38660"/>
    <cellStyle name="Вывод 2 3 2 2 4" xfId="34385"/>
    <cellStyle name="Вывод 2 3 2 2 4 2" xfId="36070"/>
    <cellStyle name="Вывод 2 3 2 2 4 3" xfId="38972"/>
    <cellStyle name="Вывод 2 3 2 2 4 4" xfId="39460"/>
    <cellStyle name="Вывод 2 3 2 2 4 5" xfId="35853"/>
    <cellStyle name="Вывод 2 3 2 2 4 6" xfId="36492"/>
    <cellStyle name="Вывод 2 3 2 2 4 7" xfId="37750"/>
    <cellStyle name="Вывод 2 3 2 2 5" xfId="34720"/>
    <cellStyle name="Вывод 2 3 2 2 5 2" xfId="37510"/>
    <cellStyle name="Вывод 2 3 2 2 5 3" xfId="39307"/>
    <cellStyle name="Вывод 2 3 2 2 5 4" xfId="38664"/>
    <cellStyle name="Вывод 2 3 2 2 5 5" xfId="39677"/>
    <cellStyle name="Вывод 2 3 2 2 5 6" xfId="37085"/>
    <cellStyle name="Вывод 2 3 2 2 5 7" xfId="38011"/>
    <cellStyle name="Вывод 2 3 2 2 6" xfId="35055"/>
    <cellStyle name="Вывод 2 3 2 2 6 2" xfId="40521"/>
    <cellStyle name="Вывод 2 3 2 2 6 3" xfId="38261"/>
    <cellStyle name="Вывод 2 3 2 2 7" xfId="35564"/>
    <cellStyle name="Вывод 2 3 2 2 7 2" xfId="38637"/>
    <cellStyle name="Вывод 2 3 2 2 8" xfId="38623"/>
    <cellStyle name="Вывод 2 3 2 2 9" xfId="35840"/>
    <cellStyle name="Вывод 2 3 2 3" xfId="34205"/>
    <cellStyle name="Вывод 2 3 2 3 2" xfId="38602"/>
    <cellStyle name="Вывод 2 3 2 3 3" xfId="38792"/>
    <cellStyle name="Вывод 2 3 2 3 4" xfId="39450"/>
    <cellStyle name="Вывод 2 3 2 3 5" xfId="36833"/>
    <cellStyle name="Вывод 2 3 2 3 6" xfId="40176"/>
    <cellStyle name="Вывод 2 3 2 3 7" xfId="37675"/>
    <cellStyle name="Вывод 2 3 2 4" xfId="34540"/>
    <cellStyle name="Вывод 2 3 2 4 2" xfId="36181"/>
    <cellStyle name="Вывод 2 3 2 4 3" xfId="39127"/>
    <cellStyle name="Вывод 2 3 2 4 4" xfId="36617"/>
    <cellStyle name="Вывод 2 3 2 4 5" xfId="38430"/>
    <cellStyle name="Вывод 2 3 2 4 6" xfId="36014"/>
    <cellStyle name="Вывод 2 3 2 4 7" xfId="37831"/>
    <cellStyle name="Вывод 2 3 2 5" xfId="34875"/>
    <cellStyle name="Вывод 2 3 2 5 2" xfId="40341"/>
    <cellStyle name="Вывод 2 3 2 5 3" xfId="36678"/>
    <cellStyle name="Вывод 2 3 2 6" xfId="35384"/>
    <cellStyle name="Вывод 2 3 2 6 2" xfId="38251"/>
    <cellStyle name="Вывод 2 3 2 7" xfId="37429"/>
    <cellStyle name="Вывод 2 3 2 8" xfId="36789"/>
    <cellStyle name="Вывод 2 3 2 9" xfId="38179"/>
    <cellStyle name="Вывод 2 3 3" xfId="34085"/>
    <cellStyle name="Вывод 2 3 3 10" xfId="38413"/>
    <cellStyle name="Вывод 2 3 3 2" xfId="34442"/>
    <cellStyle name="Вывод 2 3 3 2 2" xfId="34777"/>
    <cellStyle name="Вывод 2 3 3 2 2 2" xfId="36464"/>
    <cellStyle name="Вывод 2 3 3 2 2 3" xfId="39364"/>
    <cellStyle name="Вывод 2 3 3 2 2 4" xfId="38187"/>
    <cellStyle name="Вывод 2 3 3 2 2 5" xfId="37114"/>
    <cellStyle name="Вывод 2 3 3 2 2 6" xfId="38713"/>
    <cellStyle name="Вывод 2 3 3 2 2 7" xfId="38068"/>
    <cellStyle name="Вывод 2 3 3 2 3" xfId="35112"/>
    <cellStyle name="Вывод 2 3 3 2 3 2" xfId="40578"/>
    <cellStyle name="Вывод 2 3 3 2 3 3" xfId="38621"/>
    <cellStyle name="Вывод 2 3 3 2 4" xfId="35621"/>
    <cellStyle name="Вывод 2 3 3 2 4 2" xfId="39029"/>
    <cellStyle name="Вывод 2 3 3 2 5" xfId="38680"/>
    <cellStyle name="Вывод 2 3 3 2 6" xfId="38189"/>
    <cellStyle name="Вывод 2 3 3 2 7" xfId="40210"/>
    <cellStyle name="Вывод 2 3 3 3" xfId="34292"/>
    <cellStyle name="Вывод 2 3 3 3 2" xfId="34627"/>
    <cellStyle name="Вывод 2 3 3 3 2 2" xfId="35799"/>
    <cellStyle name="Вывод 2 3 3 3 2 3" xfId="39214"/>
    <cellStyle name="Вывод 2 3 3 3 2 4" xfId="36238"/>
    <cellStyle name="Вывод 2 3 3 3 2 5" xfId="35985"/>
    <cellStyle name="Вывод 2 3 3 3 2 6" xfId="39451"/>
    <cellStyle name="Вывод 2 3 3 3 2 7" xfId="37918"/>
    <cellStyle name="Вывод 2 3 3 3 3" xfId="34962"/>
    <cellStyle name="Вывод 2 3 3 3 3 2" xfId="40428"/>
    <cellStyle name="Вывод 2 3 3 3 3 3" xfId="36630"/>
    <cellStyle name="Вывод 2 3 3 3 4" xfId="35471"/>
    <cellStyle name="Вывод 2 3 3 3 4 2" xfId="38879"/>
    <cellStyle name="Вывод 2 3 3 3 5" xfId="39448"/>
    <cellStyle name="Вывод 2 3 3 3 6" xfId="36834"/>
    <cellStyle name="Вывод 2 3 3 3 7" xfId="39742"/>
    <cellStyle name="Вывод 2 3 3 4" xfId="34346"/>
    <cellStyle name="Вывод 2 3 3 4 2" xfId="36373"/>
    <cellStyle name="Вывод 2 3 3 4 3" xfId="38933"/>
    <cellStyle name="Вывод 2 3 3 4 4" xfId="39493"/>
    <cellStyle name="Вывод 2 3 3 4 5" xfId="39778"/>
    <cellStyle name="Вывод 2 3 3 4 6" xfId="38722"/>
    <cellStyle name="Вывод 2 3 3 4 7" xfId="37711"/>
    <cellStyle name="Вывод 2 3 3 5" xfId="34681"/>
    <cellStyle name="Вывод 2 3 3 5 2" xfId="36652"/>
    <cellStyle name="Вывод 2 3 3 5 3" xfId="39268"/>
    <cellStyle name="Вывод 2 3 3 5 4" xfId="35976"/>
    <cellStyle name="Вывод 2 3 3 5 5" xfId="35997"/>
    <cellStyle name="Вывод 2 3 3 5 6" xfId="39892"/>
    <cellStyle name="Вывод 2 3 3 5 7" xfId="37972"/>
    <cellStyle name="Вывод 2 3 3 6" xfId="35016"/>
    <cellStyle name="Вывод 2 3 3 6 2" xfId="40482"/>
    <cellStyle name="Вывод 2 3 3 6 3" xfId="36448"/>
    <cellStyle name="Вывод 2 3 3 7" xfId="35525"/>
    <cellStyle name="Вывод 2 3 3 7 2" xfId="36361"/>
    <cellStyle name="Вывод 2 3 3 8" xfId="36076"/>
    <cellStyle name="Вывод 2 3 3 9" xfId="36500"/>
    <cellStyle name="Вывод 2 3 4" xfId="34168"/>
    <cellStyle name="Вывод 2 3 4 2" xfId="38450"/>
    <cellStyle name="Вывод 2 3 4 3" xfId="38755"/>
    <cellStyle name="Вывод 2 3 4 4" xfId="39793"/>
    <cellStyle name="Вывод 2 3 4 5" xfId="37601"/>
    <cellStyle name="Вывод 2 3 4 6" xfId="40178"/>
    <cellStyle name="Вывод 2 3 4 7" xfId="37638"/>
    <cellStyle name="Вывод 2 3 5" xfId="34503"/>
    <cellStyle name="Вывод 2 3 5 2" xfId="35888"/>
    <cellStyle name="Вывод 2 3 5 3" xfId="39090"/>
    <cellStyle name="Вывод 2 3 5 4" xfId="36857"/>
    <cellStyle name="Вывод 2 3 5 5" xfId="36185"/>
    <cellStyle name="Вывод 2 3 5 6" xfId="37038"/>
    <cellStyle name="Вывод 2 3 5 7" xfId="37794"/>
    <cellStyle name="Вывод 2 3 6" xfId="34838"/>
    <cellStyle name="Вывод 2 3 6 2" xfId="40304"/>
    <cellStyle name="Вывод 2 3 6 3" xfId="38317"/>
    <cellStyle name="Вывод 2 3 7" xfId="35347"/>
    <cellStyle name="Вывод 2 3 7 2" xfId="37052"/>
    <cellStyle name="Вывод 2 3 8" xfId="37388"/>
    <cellStyle name="Вывод 2 3 9" xfId="39502"/>
    <cellStyle name="Вывод 2 4" xfId="1188"/>
    <cellStyle name="Вывод 2 4 2" xfId="34108"/>
    <cellStyle name="Вывод 2 4 2 10" xfId="36087"/>
    <cellStyle name="Вывод 2 4 2 2" xfId="34247"/>
    <cellStyle name="Вывод 2 4 2 2 2" xfId="34582"/>
    <cellStyle name="Вывод 2 4 2 2 2 2" xfId="36075"/>
    <cellStyle name="Вывод 2 4 2 2 2 3" xfId="39169"/>
    <cellStyle name="Вывод 2 4 2 2 2 4" xfId="36402"/>
    <cellStyle name="Вывод 2 4 2 2 2 5" xfId="36762"/>
    <cellStyle name="Вывод 2 4 2 2 2 6" xfId="39989"/>
    <cellStyle name="Вывод 2 4 2 2 2 7" xfId="37873"/>
    <cellStyle name="Вывод 2 4 2 2 3" xfId="34917"/>
    <cellStyle name="Вывод 2 4 2 2 3 2" xfId="40383"/>
    <cellStyle name="Вывод 2 4 2 2 3 3" xfId="35907"/>
    <cellStyle name="Вывод 2 4 2 2 4" xfId="35426"/>
    <cellStyle name="Вывод 2 4 2 2 4 2" xfId="38834"/>
    <cellStyle name="Вывод 2 4 2 2 5" xfId="39520"/>
    <cellStyle name="Вывод 2 4 2 2 6" xfId="38436"/>
    <cellStyle name="Вывод 2 4 2 2 7" xfId="36337"/>
    <cellStyle name="Вывод 2 4 2 3" xfId="34317"/>
    <cellStyle name="Вывод 2 4 2 3 2" xfId="34652"/>
    <cellStyle name="Вывод 2 4 2 3 2 2" xfId="36297"/>
    <cellStyle name="Вывод 2 4 2 3 2 3" xfId="39239"/>
    <cellStyle name="Вывод 2 4 2 3 2 4" xfId="36031"/>
    <cellStyle name="Вывод 2 4 2 3 2 5" xfId="36274"/>
    <cellStyle name="Вывод 2 4 2 3 2 6" xfId="39910"/>
    <cellStyle name="Вывод 2 4 2 3 2 7" xfId="37943"/>
    <cellStyle name="Вывод 2 4 2 3 3" xfId="34987"/>
    <cellStyle name="Вывод 2 4 2 3 3 2" xfId="40453"/>
    <cellStyle name="Вывод 2 4 2 3 3 3" xfId="38601"/>
    <cellStyle name="Вывод 2 4 2 3 4" xfId="35496"/>
    <cellStyle name="Вывод 2 4 2 3 4 2" xfId="38904"/>
    <cellStyle name="Вывод 2 4 2 3 5" xfId="37335"/>
    <cellStyle name="Вывод 2 4 2 3 6" xfId="37373"/>
    <cellStyle name="Вывод 2 4 2 3 7" xfId="37605"/>
    <cellStyle name="Вывод 2 4 2 4" xfId="34369"/>
    <cellStyle name="Вывод 2 4 2 4 2" xfId="37362"/>
    <cellStyle name="Вывод 2 4 2 4 3" xfId="38956"/>
    <cellStyle name="Вывод 2 4 2 4 4" xfId="39830"/>
    <cellStyle name="Вывод 2 4 2 4 5" xfId="35815"/>
    <cellStyle name="Вывод 2 4 2 4 6" xfId="40121"/>
    <cellStyle name="Вывод 2 4 2 4 7" xfId="37734"/>
    <cellStyle name="Вывод 2 4 2 5" xfId="34704"/>
    <cellStyle name="Вывод 2 4 2 5 2" xfId="36774"/>
    <cellStyle name="Вывод 2 4 2 5 3" xfId="39291"/>
    <cellStyle name="Вывод 2 4 2 5 4" xfId="38537"/>
    <cellStyle name="Вывод 2 4 2 5 5" xfId="38488"/>
    <cellStyle name="Вывод 2 4 2 5 6" xfId="40005"/>
    <cellStyle name="Вывод 2 4 2 5 7" xfId="37995"/>
    <cellStyle name="Вывод 2 4 2 6" xfId="35039"/>
    <cellStyle name="Вывод 2 4 2 6 2" xfId="40505"/>
    <cellStyle name="Вывод 2 4 2 6 3" xfId="37186"/>
    <cellStyle name="Вывод 2 4 2 7" xfId="35201"/>
    <cellStyle name="Вывод 2 4 2 7 2" xfId="40615"/>
    <cellStyle name="Вывод 2 4 2 7 3" xfId="37555"/>
    <cellStyle name="Вывод 2 4 2 8" xfId="35548"/>
    <cellStyle name="Вывод 2 4 2 8 2" xfId="38235"/>
    <cellStyle name="Вывод 2 4 2 9" xfId="39426"/>
    <cellStyle name="Вывод 2 4 3" xfId="34189"/>
    <cellStyle name="Вывод 2 4 3 2" xfId="38529"/>
    <cellStyle name="Вывод 2 4 3 3" xfId="38776"/>
    <cellStyle name="Вывод 2 4 3 4" xfId="39821"/>
    <cellStyle name="Вывод 2 4 3 5" xfId="40021"/>
    <cellStyle name="Вывод 2 4 3 6" xfId="40172"/>
    <cellStyle name="Вывод 2 4 3 7" xfId="37659"/>
    <cellStyle name="Вывод 2 4 4" xfId="34524"/>
    <cellStyle name="Вывод 2 4 4 2" xfId="36231"/>
    <cellStyle name="Вывод 2 4 4 3" xfId="39111"/>
    <cellStyle name="Вывод 2 4 4 4" xfId="36323"/>
    <cellStyle name="Вывод 2 4 4 5" xfId="36910"/>
    <cellStyle name="Вывод 2 4 4 6" xfId="39881"/>
    <cellStyle name="Вывод 2 4 4 7" xfId="37815"/>
    <cellStyle name="Вывод 2 4 5" xfId="34859"/>
    <cellStyle name="Вывод 2 4 5 2" xfId="40325"/>
    <cellStyle name="Вывод 2 4 5 3" xfId="38237"/>
    <cellStyle name="Вывод 2 4 6" xfId="35368"/>
    <cellStyle name="Вывод 2 4 6 2" xfId="36086"/>
    <cellStyle name="Вывод 2 4 7" xfId="37598"/>
    <cellStyle name="Вывод 2 4 8" xfId="38620"/>
    <cellStyle name="Вывод 2 4 9" xfId="38214"/>
    <cellStyle name="Вывод 2 5" xfId="34063"/>
    <cellStyle name="Вывод 2 5 10" xfId="38478"/>
    <cellStyle name="Вывод 2 5 2" xfId="34457"/>
    <cellStyle name="Вывод 2 5 2 2" xfId="34792"/>
    <cellStyle name="Вывод 2 5 2 2 2" xfId="36741"/>
    <cellStyle name="Вывод 2 5 2 2 3" xfId="39379"/>
    <cellStyle name="Вывод 2 5 2 2 4" xfId="39851"/>
    <cellStyle name="Вывод 2 5 2 2 5" xfId="37249"/>
    <cellStyle name="Вывод 2 5 2 2 6" xfId="39926"/>
    <cellStyle name="Вывод 2 5 2 2 7" xfId="38083"/>
    <cellStyle name="Вывод 2 5 2 3" xfId="35127"/>
    <cellStyle name="Вывод 2 5 2 3 2" xfId="40593"/>
    <cellStyle name="Вывод 2 5 2 3 3" xfId="37506"/>
    <cellStyle name="Вывод 2 5 2 4" xfId="35636"/>
    <cellStyle name="Вывод 2 5 2 4 2" xfId="39044"/>
    <cellStyle name="Вывод 2 5 2 5" xfId="39494"/>
    <cellStyle name="Вывод 2 5 2 6" xfId="38696"/>
    <cellStyle name="Вывод 2 5 2 7" xfId="39955"/>
    <cellStyle name="Вывод 2 5 3" xfId="34448"/>
    <cellStyle name="Вывод 2 5 3 2" xfId="34783"/>
    <cellStyle name="Вывод 2 5 3 2 2" xfId="36083"/>
    <cellStyle name="Вывод 2 5 3 2 3" xfId="39370"/>
    <cellStyle name="Вывод 2 5 3 2 4" xfId="39842"/>
    <cellStyle name="Вывод 2 5 3 2 5" xfId="35816"/>
    <cellStyle name="Вывод 2 5 3 2 6" xfId="36352"/>
    <cellStyle name="Вывод 2 5 3 2 7" xfId="38074"/>
    <cellStyle name="Вывод 2 5 3 3" xfId="35118"/>
    <cellStyle name="Вывод 2 5 3 3 2" xfId="40584"/>
    <cellStyle name="Вывод 2 5 3 3 3" xfId="38346"/>
    <cellStyle name="Вывод 2 5 3 4" xfId="35627"/>
    <cellStyle name="Вывод 2 5 3 4 2" xfId="39035"/>
    <cellStyle name="Вывод 2 5 3 5" xfId="39599"/>
    <cellStyle name="Вывод 2 5 3 6" xfId="36730"/>
    <cellStyle name="Вывод 2 5 3 7" xfId="40235"/>
    <cellStyle name="Вывод 2 5 4" xfId="34231"/>
    <cellStyle name="Вывод 2 5 4 2" xfId="37357"/>
    <cellStyle name="Вывод 2 5 4 3" xfId="38818"/>
    <cellStyle name="Вывод 2 5 4 4" xfId="39534"/>
    <cellStyle name="Вывод 2 5 4 5" xfId="35959"/>
    <cellStyle name="Вывод 2 5 4 6" xfId="40124"/>
    <cellStyle name="Вывод 2 5 4 7" xfId="37701"/>
    <cellStyle name="Вывод 2 5 5" xfId="34566"/>
    <cellStyle name="Вывод 2 5 5 2" xfId="36276"/>
    <cellStyle name="Вывод 2 5 5 3" xfId="39153"/>
    <cellStyle name="Вывод 2 5 5 4" xfId="35981"/>
    <cellStyle name="Вывод 2 5 5 5" xfId="38202"/>
    <cellStyle name="Вывод 2 5 5 6" xfId="37190"/>
    <cellStyle name="Вывод 2 5 5 7" xfId="37857"/>
    <cellStyle name="Вывод 2 5 6" xfId="34901"/>
    <cellStyle name="Вывод 2 5 6 2" xfId="40367"/>
    <cellStyle name="Вывод 2 5 6 3" xfId="37563"/>
    <cellStyle name="Вывод 2 5 7" xfId="35410"/>
    <cellStyle name="Вывод 2 5 7 2" xfId="38632"/>
    <cellStyle name="Вывод 2 5 8" xfId="38104"/>
    <cellStyle name="Вывод 2 5 9" xfId="38708"/>
    <cellStyle name="Вывод 2 6" xfId="34083"/>
    <cellStyle name="Вывод 2 6 10" xfId="36974"/>
    <cellStyle name="Вывод 2 6 2" xfId="34300"/>
    <cellStyle name="Вывод 2 6 2 2" xfId="34635"/>
    <cellStyle name="Вывод 2 6 2 2 2" xfId="37529"/>
    <cellStyle name="Вывод 2 6 2 2 3" xfId="39222"/>
    <cellStyle name="Вывод 2 6 2 2 4" xfId="36731"/>
    <cellStyle name="Вывод 2 6 2 2 5" xfId="36195"/>
    <cellStyle name="Вывод 2 6 2 2 6" xfId="35794"/>
    <cellStyle name="Вывод 2 6 2 2 7" xfId="37926"/>
    <cellStyle name="Вывод 2 6 2 3" xfId="34970"/>
    <cellStyle name="Вывод 2 6 2 3 2" xfId="40436"/>
    <cellStyle name="Вывод 2 6 2 3 3" xfId="37611"/>
    <cellStyle name="Вывод 2 6 2 4" xfId="35479"/>
    <cellStyle name="Вывод 2 6 2 4 2" xfId="38887"/>
    <cellStyle name="Вывод 2 6 2 5" xfId="39783"/>
    <cellStyle name="Вывод 2 6 2 6" xfId="36445"/>
    <cellStyle name="Вывод 2 6 2 7" xfId="37454"/>
    <cellStyle name="Вывод 2 6 3" xfId="34411"/>
    <cellStyle name="Вывод 2 6 3 2" xfId="34746"/>
    <cellStyle name="Вывод 2 6 3 2 2" xfId="37144"/>
    <cellStyle name="Вывод 2 6 3 2 3" xfId="39333"/>
    <cellStyle name="Вывод 2 6 3 2 4" xfId="37578"/>
    <cellStyle name="Вывод 2 6 3 2 5" xfId="36279"/>
    <cellStyle name="Вывод 2 6 3 2 6" xfId="40022"/>
    <cellStyle name="Вывод 2 6 3 2 7" xfId="38037"/>
    <cellStyle name="Вывод 2 6 3 3" xfId="35081"/>
    <cellStyle name="Вывод 2 6 3 3 2" xfId="40547"/>
    <cellStyle name="Вывод 2 6 3 3 3" xfId="38517"/>
    <cellStyle name="Вывод 2 6 3 4" xfId="35590"/>
    <cellStyle name="Вывод 2 6 3 4 2" xfId="38998"/>
    <cellStyle name="Вывод 2 6 3 5" xfId="38678"/>
    <cellStyle name="Вывод 2 6 3 6" xfId="36972"/>
    <cellStyle name="Вывод 2 6 3 7" xfId="40141"/>
    <cellStyle name="Вывод 2 6 4" xfId="34344"/>
    <cellStyle name="Вывод 2 6 4 2" xfId="36045"/>
    <cellStyle name="Вывод 2 6 4 3" xfId="38931"/>
    <cellStyle name="Вывод 2 6 4 4" xfId="39594"/>
    <cellStyle name="Вывод 2 6 4 5" xfId="39406"/>
    <cellStyle name="Вывод 2 6 4 6" xfId="35956"/>
    <cellStyle name="Вывод 2 6 4 7" xfId="37709"/>
    <cellStyle name="Вывод 2 6 5" xfId="34679"/>
    <cellStyle name="Вывод 2 6 5 2" xfId="36144"/>
    <cellStyle name="Вывод 2 6 5 3" xfId="39266"/>
    <cellStyle name="Вывод 2 6 5 4" xfId="35670"/>
    <cellStyle name="Вывод 2 6 5 5" xfId="38628"/>
    <cellStyle name="Вывод 2 6 5 6" xfId="38211"/>
    <cellStyle name="Вывод 2 6 5 7" xfId="37970"/>
    <cellStyle name="Вывод 2 6 6" xfId="35014"/>
    <cellStyle name="Вывод 2 6 6 2" xfId="40480"/>
    <cellStyle name="Вывод 2 6 6 3" xfId="36658"/>
    <cellStyle name="Вывод 2 6 7" xfId="35523"/>
    <cellStyle name="Вывод 2 6 7 2" xfId="38451"/>
    <cellStyle name="Вывод 2 6 8" xfId="39410"/>
    <cellStyle name="Вывод 2 6 9" xfId="36392"/>
    <cellStyle name="Вывод 2 7" xfId="34146"/>
    <cellStyle name="Вывод 2 7 2" xfId="36924"/>
    <cellStyle name="Вывод 2 7 3" xfId="38733"/>
    <cellStyle name="Вывод 2 7 4" xfId="39574"/>
    <cellStyle name="Вывод 2 7 5" xfId="40042"/>
    <cellStyle name="Вывод 2 7 6" xfId="36765"/>
    <cellStyle name="Вывод 2 7 7" xfId="37616"/>
    <cellStyle name="Вывод 2 8" xfId="34481"/>
    <cellStyle name="Вывод 2 8 2" xfId="37034"/>
    <cellStyle name="Вывод 2 8 3" xfId="39068"/>
    <cellStyle name="Вывод 2 8 4" xfId="39790"/>
    <cellStyle name="Вывод 2 8 5" xfId="37074"/>
    <cellStyle name="Вывод 2 8 6" xfId="37360"/>
    <cellStyle name="Вывод 2 8 7" xfId="37772"/>
    <cellStyle name="Вывод 2 9" xfId="34816"/>
    <cellStyle name="Вывод 2 9 2" xfId="40282"/>
    <cellStyle name="Вывод 2 9 3" xfId="36480"/>
    <cellStyle name="Вывод 3" xfId="122"/>
    <cellStyle name="Вывод 3 10" xfId="37173"/>
    <cellStyle name="Вывод 3 11" xfId="35953"/>
    <cellStyle name="Вывод 3 12" xfId="38333"/>
    <cellStyle name="Вывод 3 2" xfId="646"/>
    <cellStyle name="Вывод 3 2 10" xfId="36616"/>
    <cellStyle name="Вывод 3 2 11" xfId="38607"/>
    <cellStyle name="Вывод 3 2 12" xfId="36034"/>
    <cellStyle name="Вывод 3 2 2" xfId="1781"/>
    <cellStyle name="Вывод 3 2 2 2" xfId="34137"/>
    <cellStyle name="Вывод 3 2 2 2 10" xfId="39884"/>
    <cellStyle name="Вывод 3 2 2 2 2" xfId="34447"/>
    <cellStyle name="Вывод 3 2 2 2 2 2" xfId="34782"/>
    <cellStyle name="Вывод 3 2 2 2 2 2 2" xfId="38163"/>
    <cellStyle name="Вывод 3 2 2 2 2 2 3" xfId="39369"/>
    <cellStyle name="Вывод 3 2 2 2 2 2 4" xfId="39841"/>
    <cellStyle name="Вывод 3 2 2 2 2 2 5" xfId="39981"/>
    <cellStyle name="Вывод 3 2 2 2 2 2 6" xfId="39913"/>
    <cellStyle name="Вывод 3 2 2 2 2 2 7" xfId="38073"/>
    <cellStyle name="Вывод 3 2 2 2 2 3" xfId="35117"/>
    <cellStyle name="Вывод 3 2 2 2 2 3 2" xfId="40583"/>
    <cellStyle name="Вывод 3 2 2 2 2 3 3" xfId="36378"/>
    <cellStyle name="Вывод 3 2 2 2 2 4" xfId="35626"/>
    <cellStyle name="Вывод 3 2 2 2 2 4 2" xfId="39034"/>
    <cellStyle name="Вывод 3 2 2 2 2 5" xfId="39796"/>
    <cellStyle name="Вывод 3 2 2 2 2 6" xfId="36019"/>
    <cellStyle name="Вывод 3 2 2 2 2 7" xfId="37242"/>
    <cellStyle name="Вывод 3 2 2 2 3" xfId="34425"/>
    <cellStyle name="Вывод 3 2 2 2 3 2" xfId="34760"/>
    <cellStyle name="Вывод 3 2 2 2 3 2 2" xfId="36843"/>
    <cellStyle name="Вывод 3 2 2 2 3 2 3" xfId="39347"/>
    <cellStyle name="Вывод 3 2 2 2 3 2 4" xfId="37447"/>
    <cellStyle name="Вывод 3 2 2 2 3 2 5" xfId="38694"/>
    <cellStyle name="Вывод 3 2 2 2 3 2 6" xfId="39418"/>
    <cellStyle name="Вывод 3 2 2 2 3 2 7" xfId="38051"/>
    <cellStyle name="Вывод 3 2 2 2 3 3" xfId="35095"/>
    <cellStyle name="Вывод 3 2 2 2 3 3 2" xfId="40561"/>
    <cellStyle name="Вывод 3 2 2 2 3 3 3" xfId="38334"/>
    <cellStyle name="Вывод 3 2 2 2 3 4" xfId="35604"/>
    <cellStyle name="Вывод 3 2 2 2 3 4 2" xfId="39012"/>
    <cellStyle name="Вывод 3 2 2 2 3 5" xfId="39782"/>
    <cellStyle name="Вывод 3 2 2 2 3 6" xfId="39885"/>
    <cellStyle name="Вывод 3 2 2 2 3 7" xfId="40236"/>
    <cellStyle name="Вывод 3 2 2 2 4" xfId="34398"/>
    <cellStyle name="Вывод 3 2 2 2 4 2" xfId="36168"/>
    <cellStyle name="Вывод 3 2 2 2 4 3" xfId="38985"/>
    <cellStyle name="Вывод 3 2 2 2 4 4" xfId="39808"/>
    <cellStyle name="Вывод 3 2 2 2 4 5" xfId="36088"/>
    <cellStyle name="Вывод 3 2 2 2 4 6" xfId="36808"/>
    <cellStyle name="Вывод 3 2 2 2 4 7" xfId="37763"/>
    <cellStyle name="Вывод 3 2 2 2 5" xfId="34733"/>
    <cellStyle name="Вывод 3 2 2 2 5 2" xfId="36673"/>
    <cellStyle name="Вывод 3 2 2 2 5 3" xfId="39320"/>
    <cellStyle name="Вывод 3 2 2 2 5 4" xfId="38519"/>
    <cellStyle name="Вывод 3 2 2 2 5 5" xfId="37427"/>
    <cellStyle name="Вывод 3 2 2 2 5 6" xfId="38392"/>
    <cellStyle name="Вывод 3 2 2 2 5 7" xfId="38024"/>
    <cellStyle name="Вывод 3 2 2 2 6" xfId="35068"/>
    <cellStyle name="Вывод 3 2 2 2 6 2" xfId="40534"/>
    <cellStyle name="Вывод 3 2 2 2 6 3" xfId="38252"/>
    <cellStyle name="Вывод 3 2 2 2 7" xfId="35577"/>
    <cellStyle name="Вывод 3 2 2 2 7 2" xfId="35706"/>
    <cellStyle name="Вывод 3 2 2 2 8" xfId="37583"/>
    <cellStyle name="Вывод 3 2 2 2 9" xfId="37378"/>
    <cellStyle name="Вывод 3 2 2 3" xfId="34218"/>
    <cellStyle name="Вывод 3 2 2 3 2" xfId="35771"/>
    <cellStyle name="Вывод 3 2 2 3 3" xfId="38805"/>
    <cellStyle name="Вывод 3 2 2 3 4" xfId="39623"/>
    <cellStyle name="Вывод 3 2 2 3 5" xfId="36560"/>
    <cellStyle name="Вывод 3 2 2 3 6" xfId="35926"/>
    <cellStyle name="Вывод 3 2 2 3 7" xfId="37688"/>
    <cellStyle name="Вывод 3 2 2 4" xfId="34553"/>
    <cellStyle name="Вывод 3 2 2 4 2" xfId="36733"/>
    <cellStyle name="Вывод 3 2 2 4 3" xfId="39140"/>
    <cellStyle name="Вывод 3 2 2 4 4" xfId="36679"/>
    <cellStyle name="Вывод 3 2 2 4 5" xfId="40064"/>
    <cellStyle name="Вывод 3 2 2 4 6" xfId="40048"/>
    <cellStyle name="Вывод 3 2 2 4 7" xfId="37844"/>
    <cellStyle name="Вывод 3 2 2 5" xfId="34888"/>
    <cellStyle name="Вывод 3 2 2 5 2" xfId="40354"/>
    <cellStyle name="Вывод 3 2 2 5 3" xfId="36419"/>
    <cellStyle name="Вывод 3 2 2 6" xfId="35397"/>
    <cellStyle name="Вывод 3 2 2 6 2" xfId="38562"/>
    <cellStyle name="Вывод 3 2 2 7" xfId="35970"/>
    <cellStyle name="Вывод 3 2 2 8" xfId="38481"/>
    <cellStyle name="Вывод 3 2 2 9" xfId="37494"/>
    <cellStyle name="Вывод 3 2 3" xfId="34052"/>
    <cellStyle name="Вывод 3 2 3 10" xfId="37125"/>
    <cellStyle name="Вывод 3 2 3 2" xfId="34439"/>
    <cellStyle name="Вывод 3 2 3 2 2" xfId="34774"/>
    <cellStyle name="Вывод 3 2 3 2 2 2" xfId="36871"/>
    <cellStyle name="Вывод 3 2 3 2 2 3" xfId="39361"/>
    <cellStyle name="Вывод 3 2 3 2 2 4" xfId="37393"/>
    <cellStyle name="Вывод 3 2 3 2 2 5" xfId="36499"/>
    <cellStyle name="Вывод 3 2 3 2 2 6" xfId="38668"/>
    <cellStyle name="Вывод 3 2 3 2 2 7" xfId="38065"/>
    <cellStyle name="Вывод 3 2 3 2 3" xfId="35109"/>
    <cellStyle name="Вывод 3 2 3 2 3 2" xfId="40575"/>
    <cellStyle name="Вывод 3 2 3 2 3 3" xfId="36612"/>
    <cellStyle name="Вывод 3 2 3 2 4" xfId="35618"/>
    <cellStyle name="Вывод 3 2 3 2 4 2" xfId="39026"/>
    <cellStyle name="Вывод 3 2 3 2 5" xfId="39509"/>
    <cellStyle name="Вывод 3 2 3 2 6" xfId="36394"/>
    <cellStyle name="Вывод 3 2 3 2 7" xfId="35822"/>
    <cellStyle name="Вывод 3 2 3 3" xfId="34475"/>
    <cellStyle name="Вывод 3 2 3 3 2" xfId="34810"/>
    <cellStyle name="Вывод 3 2 3 3 2 2" xfId="37501"/>
    <cellStyle name="Вывод 3 2 3 3 2 3" xfId="39397"/>
    <cellStyle name="Вывод 3 2 3 3 2 4" xfId="39869"/>
    <cellStyle name="Вывод 3 2 3 3 2 5" xfId="40095"/>
    <cellStyle name="Вывод 3 2 3 3 2 6" xfId="37343"/>
    <cellStyle name="Вывод 3 2 3 3 2 7" xfId="38101"/>
    <cellStyle name="Вывод 3 2 3 3 3" xfId="35145"/>
    <cellStyle name="Вывод 3 2 3 3 3 2" xfId="40611"/>
    <cellStyle name="Вывод 3 2 3 3 3 3" xfId="38386"/>
    <cellStyle name="Вывод 3 2 3 3 4" xfId="35654"/>
    <cellStyle name="Вывод 3 2 3 3 4 2" xfId="39062"/>
    <cellStyle name="Вывод 3 2 3 3 5" xfId="39526"/>
    <cellStyle name="Вывод 3 2 3 3 6" xfId="36293"/>
    <cellStyle name="Вывод 3 2 3 3 7" xfId="40273"/>
    <cellStyle name="Вывод 3 2 3 4" xfId="34180"/>
    <cellStyle name="Вывод 3 2 3 4 2" xfId="37030"/>
    <cellStyle name="Вывод 3 2 3 4 3" xfId="38767"/>
    <cellStyle name="Вывод 3 2 3 4 4" xfId="39759"/>
    <cellStyle name="Вывод 3 2 3 4 5" xfId="39880"/>
    <cellStyle name="Вывод 3 2 3 4 6" xfId="36651"/>
    <cellStyle name="Вывод 3 2 3 4 7" xfId="37650"/>
    <cellStyle name="Вывод 3 2 3 5" xfId="34515"/>
    <cellStyle name="Вывод 3 2 3 5 2" xfId="36854"/>
    <cellStyle name="Вывод 3 2 3 5 3" xfId="39102"/>
    <cellStyle name="Вывод 3 2 3 5 4" xfId="36648"/>
    <cellStyle name="Вывод 3 2 3 5 5" xfId="40059"/>
    <cellStyle name="Вывод 3 2 3 5 6" xfId="37361"/>
    <cellStyle name="Вывод 3 2 3 5 7" xfId="37806"/>
    <cellStyle name="Вывод 3 2 3 6" xfId="34850"/>
    <cellStyle name="Вывод 3 2 3 6 2" xfId="40316"/>
    <cellStyle name="Вывод 3 2 3 6 3" xfId="36393"/>
    <cellStyle name="Вывод 3 2 3 7" xfId="35359"/>
    <cellStyle name="Вывод 3 2 3 7 2" xfId="37059"/>
    <cellStyle name="Вывод 3 2 3 8" xfId="37542"/>
    <cellStyle name="Вывод 3 2 3 9" xfId="39433"/>
    <cellStyle name="Вывод 3 2 4" xfId="33693"/>
    <cellStyle name="Вывод 3 2 4 10" xfId="36708"/>
    <cellStyle name="Вывод 3 2 4 2" xfId="34407"/>
    <cellStyle name="Вывод 3 2 4 2 2" xfId="34742"/>
    <cellStyle name="Вывод 3 2 4 2 2 2" xfId="37131"/>
    <cellStyle name="Вывод 3 2 4 2 2 3" xfId="39329"/>
    <cellStyle name="Вывод 3 2 4 2 2 4" xfId="36029"/>
    <cellStyle name="Вывод 3 2 4 2 2 5" xfId="36881"/>
    <cellStyle name="Вывод 3 2 4 2 2 6" xfId="35753"/>
    <cellStyle name="Вывод 3 2 4 2 2 7" xfId="38033"/>
    <cellStyle name="Вывод 3 2 4 2 3" xfId="35077"/>
    <cellStyle name="Вывод 3 2 4 2 3 2" xfId="40543"/>
    <cellStyle name="Вывод 3 2 4 2 3 3" xfId="35805"/>
    <cellStyle name="Вывод 3 2 4 2 4" xfId="35586"/>
    <cellStyle name="Вывод 3 2 4 2 4 2" xfId="38994"/>
    <cellStyle name="Вывод 3 2 4 2 5" xfId="39802"/>
    <cellStyle name="Вывод 3 2 4 2 6" xfId="39517"/>
    <cellStyle name="Вывод 3 2 4 2 7" xfId="38596"/>
    <cellStyle name="Вывод 3 2 4 3" xfId="34460"/>
    <cellStyle name="Вывод 3 2 4 3 2" xfId="34795"/>
    <cellStyle name="Вывод 3 2 4 3 2 2" xfId="36798"/>
    <cellStyle name="Вывод 3 2 4 3 2 3" xfId="39382"/>
    <cellStyle name="Вывод 3 2 4 3 2 4" xfId="39854"/>
    <cellStyle name="Вывод 3 2 4 3 2 5" xfId="37379"/>
    <cellStyle name="Вывод 3 2 4 3 2 6" xfId="38171"/>
    <cellStyle name="Вывод 3 2 4 3 2 7" xfId="38086"/>
    <cellStyle name="Вывод 3 2 4 3 3" xfId="35130"/>
    <cellStyle name="Вывод 3 2 4 3 3 2" xfId="40596"/>
    <cellStyle name="Вывод 3 2 4 3 3 3" xfId="38552"/>
    <cellStyle name="Вывод 3 2 4 3 4" xfId="35639"/>
    <cellStyle name="Вывод 3 2 4 3 4 2" xfId="39047"/>
    <cellStyle name="Вывод 3 2 4 3 5" xfId="39664"/>
    <cellStyle name="Вывод 3 2 4 3 6" xfId="40078"/>
    <cellStyle name="Вывод 3 2 4 3 7" xfId="40143"/>
    <cellStyle name="Вывод 3 2 4 4" xfId="34225"/>
    <cellStyle name="Вывод 3 2 4 4 2" xfId="35964"/>
    <cellStyle name="Вывод 3 2 4 4 3" xfId="38812"/>
    <cellStyle name="Вывод 3 2 4 4 4" xfId="39439"/>
    <cellStyle name="Вывод 3 2 4 4 5" xfId="40003"/>
    <cellStyle name="Вывод 3 2 4 4 6" xfId="36193"/>
    <cellStyle name="Вывод 3 2 4 4 7" xfId="37695"/>
    <cellStyle name="Вывод 3 2 4 5" xfId="34560"/>
    <cellStyle name="Вывод 3 2 4 5 2" xfId="36561"/>
    <cellStyle name="Вывод 3 2 4 5 3" xfId="39147"/>
    <cellStyle name="Вывод 3 2 4 5 4" xfId="39754"/>
    <cellStyle name="Вывод 3 2 4 5 5" xfId="37206"/>
    <cellStyle name="Вывод 3 2 4 5 6" xfId="36450"/>
    <cellStyle name="Вывод 3 2 4 5 7" xfId="37851"/>
    <cellStyle name="Вывод 3 2 4 6" xfId="34895"/>
    <cellStyle name="Вывод 3 2 4 6 2" xfId="40361"/>
    <cellStyle name="Вывод 3 2 4 6 3" xfId="37280"/>
    <cellStyle name="Вывод 3 2 4 7" xfId="35404"/>
    <cellStyle name="Вывод 3 2 4 7 2" xfId="36407"/>
    <cellStyle name="Вывод 3 2 4 8" xfId="36861"/>
    <cellStyle name="Вывод 3 2 4 9" xfId="36908"/>
    <cellStyle name="Вывод 3 2 5" xfId="34099"/>
    <cellStyle name="Вывод 3 2 5 10" xfId="38246"/>
    <cellStyle name="Вывод 3 2 5 2" xfId="34304"/>
    <cellStyle name="Вывод 3 2 5 2 2" xfId="34639"/>
    <cellStyle name="Вывод 3 2 5 2 2 2" xfId="36313"/>
    <cellStyle name="Вывод 3 2 5 2 2 3" xfId="39226"/>
    <cellStyle name="Вывод 3 2 5 2 2 4" xfId="36558"/>
    <cellStyle name="Вывод 3 2 5 2 2 5" xfId="36059"/>
    <cellStyle name="Вывод 3 2 5 2 2 6" xfId="38474"/>
    <cellStyle name="Вывод 3 2 5 2 2 7" xfId="37930"/>
    <cellStyle name="Вывод 3 2 5 2 3" xfId="34974"/>
    <cellStyle name="Вывод 3 2 5 2 3 2" xfId="40440"/>
    <cellStyle name="Вывод 3 2 5 2 3 3" xfId="38420"/>
    <cellStyle name="Вывод 3 2 5 2 4" xfId="35483"/>
    <cellStyle name="Вывод 3 2 5 2 4 2" xfId="38891"/>
    <cellStyle name="Вывод 3 2 5 2 5" xfId="39704"/>
    <cellStyle name="Вывод 3 2 5 2 6" xfId="37257"/>
    <cellStyle name="Вывод 3 2 5 2 7" xfId="40181"/>
    <cellStyle name="Вывод 3 2 5 3" xfId="34234"/>
    <cellStyle name="Вывод 3 2 5 3 2" xfId="34569"/>
    <cellStyle name="Вывод 3 2 5 3 2 2" xfId="36757"/>
    <cellStyle name="Вывод 3 2 5 3 2 3" xfId="39156"/>
    <cellStyle name="Вывод 3 2 5 3 2 4" xfId="39779"/>
    <cellStyle name="Вывод 3 2 5 3 2 5" xfId="38703"/>
    <cellStyle name="Вывод 3 2 5 3 2 6" xfId="36354"/>
    <cellStyle name="Вывод 3 2 5 3 2 7" xfId="37860"/>
    <cellStyle name="Вывод 3 2 5 3 3" xfId="34904"/>
    <cellStyle name="Вывод 3 2 5 3 3 2" xfId="40370"/>
    <cellStyle name="Вывод 3 2 5 3 3 3" xfId="38546"/>
    <cellStyle name="Вывод 3 2 5 3 4" xfId="35413"/>
    <cellStyle name="Вывод 3 2 5 3 4 2" xfId="38821"/>
    <cellStyle name="Вывод 3 2 5 3 5" xfId="39449"/>
    <cellStyle name="Вывод 3 2 5 3 6" xfId="36820"/>
    <cellStyle name="Вывод 3 2 5 3 7" xfId="38117"/>
    <cellStyle name="Вывод 3 2 5 4" xfId="34360"/>
    <cellStyle name="Вывод 3 2 5 4 2" xfId="37118"/>
    <cellStyle name="Вывод 3 2 5 4 3" xfId="38947"/>
    <cellStyle name="Вывод 3 2 5 4 4" xfId="39689"/>
    <cellStyle name="Вывод 3 2 5 4 5" xfId="39960"/>
    <cellStyle name="Вывод 3 2 5 4 6" xfId="38267"/>
    <cellStyle name="Вывод 3 2 5 4 7" xfId="37725"/>
    <cellStyle name="Вывод 3 2 5 5" xfId="34695"/>
    <cellStyle name="Вывод 3 2 5 5 2" xfId="37519"/>
    <cellStyle name="Вывод 3 2 5 5 3" xfId="39282"/>
    <cellStyle name="Вывод 3 2 5 5 4" xfId="37336"/>
    <cellStyle name="Вывод 3 2 5 5 5" xfId="40043"/>
    <cellStyle name="Вывод 3 2 5 5 6" xfId="38299"/>
    <cellStyle name="Вывод 3 2 5 5 7" xfId="37986"/>
    <cellStyle name="Вывод 3 2 5 6" xfId="35030"/>
    <cellStyle name="Вывод 3 2 5 6 2" xfId="40496"/>
    <cellStyle name="Вывод 3 2 5 6 3" xfId="36552"/>
    <cellStyle name="Вывод 3 2 5 7" xfId="35539"/>
    <cellStyle name="Вывод 3 2 5 7 2" xfId="36923"/>
    <cellStyle name="Вывод 3 2 5 8" xfId="36462"/>
    <cellStyle name="Вывод 3 2 5 9" xfId="37329"/>
    <cellStyle name="Вывод 3 2 6" xfId="34157"/>
    <cellStyle name="Вывод 3 2 6 2" xfId="37036"/>
    <cellStyle name="Вывод 3 2 6 3" xfId="38744"/>
    <cellStyle name="Вывод 3 2 6 4" xfId="39600"/>
    <cellStyle name="Вывод 3 2 6 5" xfId="35875"/>
    <cellStyle name="Вывод 3 2 6 6" xfId="36152"/>
    <cellStyle name="Вывод 3 2 6 7" xfId="37627"/>
    <cellStyle name="Вывод 3 2 7" xfId="34492"/>
    <cellStyle name="Вывод 3 2 7 2" xfId="35980"/>
    <cellStyle name="Вывод 3 2 7 3" xfId="39079"/>
    <cellStyle name="Вывод 3 2 7 4" xfId="39435"/>
    <cellStyle name="Вывод 3 2 7 5" xfId="38532"/>
    <cellStyle name="Вывод 3 2 7 6" xfId="39474"/>
    <cellStyle name="Вывод 3 2 7 7" xfId="37783"/>
    <cellStyle name="Вывод 3 2 8" xfId="34827"/>
    <cellStyle name="Вывод 3 2 8 2" xfId="40293"/>
    <cellStyle name="Вывод 3 2 8 3" xfId="36905"/>
    <cellStyle name="Вывод 3 2 9" xfId="35336"/>
    <cellStyle name="Вывод 3 2 9 2" xfId="35710"/>
    <cellStyle name="Вывод 3 3" xfId="1190"/>
    <cellStyle name="Вывод 3 3 2" xfId="34110"/>
    <cellStyle name="Вывод 3 3 2 10" xfId="35996"/>
    <cellStyle name="Вывод 3 3 2 2" xfId="34282"/>
    <cellStyle name="Вывод 3 3 2 2 2" xfId="34617"/>
    <cellStyle name="Вывод 3 3 2 2 2 2" xfId="37025"/>
    <cellStyle name="Вывод 3 3 2 2 2 3" xfId="39204"/>
    <cellStyle name="Вывод 3 3 2 2 2 4" xfId="36188"/>
    <cellStyle name="Вывод 3 3 2 2 2 5" xfId="37316"/>
    <cellStyle name="Вывод 3 3 2 2 2 6" xfId="40060"/>
    <cellStyle name="Вывод 3 3 2 2 2 7" xfId="37908"/>
    <cellStyle name="Вывод 3 3 2 2 3" xfId="34952"/>
    <cellStyle name="Вывод 3 3 2 2 3 2" xfId="40418"/>
    <cellStyle name="Вывод 3 3 2 2 3 3" xfId="35729"/>
    <cellStyle name="Вывод 3 3 2 2 4" xfId="35461"/>
    <cellStyle name="Вывод 3 3 2 2 4 2" xfId="38869"/>
    <cellStyle name="Вывод 3 3 2 2 5" xfId="39642"/>
    <cellStyle name="Вывод 3 3 2 2 6" xfId="37110"/>
    <cellStyle name="Вывод 3 3 2 2 7" xfId="36165"/>
    <cellStyle name="Вывод 3 3 2 3" xfId="34257"/>
    <cellStyle name="Вывод 3 3 2 3 2" xfId="34592"/>
    <cellStyle name="Вывод 3 3 2 3 2 2" xfId="38396"/>
    <cellStyle name="Вывод 3 3 2 3 2 3" xfId="39179"/>
    <cellStyle name="Вывод 3 3 2 3 2 4" xfId="35677"/>
    <cellStyle name="Вывод 3 3 2 3 2 5" xfId="37314"/>
    <cellStyle name="Вывод 3 3 2 3 2 6" xfId="40168"/>
    <cellStyle name="Вывод 3 3 2 3 2 7" xfId="37883"/>
    <cellStyle name="Вывод 3 3 2 3 3" xfId="34927"/>
    <cellStyle name="Вывод 3 3 2 3 3 2" xfId="40393"/>
    <cellStyle name="Вывод 3 3 2 3 3 3" xfId="37332"/>
    <cellStyle name="Вывод 3 3 2 3 4" xfId="35436"/>
    <cellStyle name="Вывод 3 3 2 3 4 2" xfId="38844"/>
    <cellStyle name="Вывод 3 3 2 3 5" xfId="39540"/>
    <cellStyle name="Вывод 3 3 2 3 6" xfId="39443"/>
    <cellStyle name="Вывод 3 3 2 3 7" xfId="38498"/>
    <cellStyle name="Вывод 3 3 2 4" xfId="34371"/>
    <cellStyle name="Вывод 3 3 2 4 2" xfId="38542"/>
    <cellStyle name="Вывод 3 3 2 4 3" xfId="38958"/>
    <cellStyle name="Вывод 3 3 2 4 4" xfId="39725"/>
    <cellStyle name="Вывод 3 3 2 4 5" xfId="36140"/>
    <cellStyle name="Вывод 3 3 2 4 6" xfId="40229"/>
    <cellStyle name="Вывод 3 3 2 4 7" xfId="37736"/>
    <cellStyle name="Вывод 3 3 2 5" xfId="34706"/>
    <cellStyle name="Вывод 3 3 2 5 2" xfId="36683"/>
    <cellStyle name="Вывод 3 3 2 5 3" xfId="39293"/>
    <cellStyle name="Вывод 3 3 2 5 4" xfId="38377"/>
    <cellStyle name="Вывод 3 3 2 5 5" xfId="36116"/>
    <cellStyle name="Вывод 3 3 2 5 6" xfId="35983"/>
    <cellStyle name="Вывод 3 3 2 5 7" xfId="37997"/>
    <cellStyle name="Вывод 3 3 2 6" xfId="35041"/>
    <cellStyle name="Вывод 3 3 2 6 2" xfId="40507"/>
    <cellStyle name="Вывод 3 3 2 6 3" xfId="36892"/>
    <cellStyle name="Вывод 3 3 2 7" xfId="35550"/>
    <cellStyle name="Вывод 3 3 2 7 2" xfId="38260"/>
    <cellStyle name="Вывод 3 3 2 8" xfId="39409"/>
    <cellStyle name="Вывод 3 3 2 9" xfId="38373"/>
    <cellStyle name="Вывод 3 3 3" xfId="34191"/>
    <cellStyle name="Вывод 3 3 3 2" xfId="38417"/>
    <cellStyle name="Вывод 3 3 3 3" xfId="38778"/>
    <cellStyle name="Вывод 3 3 3 4" xfId="39826"/>
    <cellStyle name="Вывод 3 3 3 5" xfId="40012"/>
    <cellStyle name="Вывод 3 3 3 6" xfId="38712"/>
    <cellStyle name="Вывод 3 3 3 7" xfId="37661"/>
    <cellStyle name="Вывод 3 3 4" xfId="34526"/>
    <cellStyle name="Вывод 3 3 4 2" xfId="38504"/>
    <cellStyle name="Вывод 3 3 4 3" xfId="39113"/>
    <cellStyle name="Вывод 3 3 4 4" xfId="37434"/>
    <cellStyle name="Вывод 3 3 4 5" xfId="35925"/>
    <cellStyle name="Вывод 3 3 4 6" xfId="37201"/>
    <cellStyle name="Вывод 3 3 4 7" xfId="37817"/>
    <cellStyle name="Вывод 3 3 5" xfId="34861"/>
    <cellStyle name="Вывод 3 3 5 2" xfId="40327"/>
    <cellStyle name="Вывод 3 3 5 3" xfId="38125"/>
    <cellStyle name="Вывод 3 3 6" xfId="35370"/>
    <cellStyle name="Вывод 3 3 6 2" xfId="38459"/>
    <cellStyle name="Вывод 3 3 7" xfId="38656"/>
    <cellStyle name="Вывод 3 3 8" xfId="39886"/>
    <cellStyle name="Вывод 3 3 9" xfId="36967"/>
    <cellStyle name="Вывод 3 4" xfId="1723"/>
    <cellStyle name="Вывод 3 4 2" xfId="34125"/>
    <cellStyle name="Вывод 3 4 2 10" xfId="36931"/>
    <cellStyle name="Вывод 3 4 2 2" xfId="34270"/>
    <cellStyle name="Вывод 3 4 2 2 2" xfId="34605"/>
    <cellStyle name="Вывод 3 4 2 2 2 2" xfId="37239"/>
    <cellStyle name="Вывод 3 4 2 2 2 3" xfId="39192"/>
    <cellStyle name="Вывод 3 4 2 2 2 4" xfId="38277"/>
    <cellStyle name="Вывод 3 4 2 2 2 5" xfId="35709"/>
    <cellStyle name="Вывод 3 4 2 2 2 6" xfId="37091"/>
    <cellStyle name="Вывод 3 4 2 2 2 7" xfId="37896"/>
    <cellStyle name="Вывод 3 4 2 2 3" xfId="34940"/>
    <cellStyle name="Вывод 3 4 2 2 3 2" xfId="40406"/>
    <cellStyle name="Вывод 3 4 2 2 3 3" xfId="38440"/>
    <cellStyle name="Вывод 3 4 2 2 4" xfId="35449"/>
    <cellStyle name="Вывод 3 4 2 2 4 2" xfId="38857"/>
    <cellStyle name="Вывод 3 4 2 2 5" xfId="39478"/>
    <cellStyle name="Вывод 3 4 2 2 6" xfId="36847"/>
    <cellStyle name="Вывод 3 4 2 2 7" xfId="40200"/>
    <cellStyle name="Вывод 3 4 2 3" xfId="34262"/>
    <cellStyle name="Вывод 3 4 2 3 2" xfId="34597"/>
    <cellStyle name="Вывод 3 4 2 3 2 2" xfId="37102"/>
    <cellStyle name="Вывод 3 4 2 3 2 3" xfId="39184"/>
    <cellStyle name="Вывод 3 4 2 3 2 4" xfId="36453"/>
    <cellStyle name="Вывод 3 4 2 3 2 5" xfId="39999"/>
    <cellStyle name="Вывод 3 4 2 3 2 6" xfId="40237"/>
    <cellStyle name="Вывод 3 4 2 3 2 7" xfId="37888"/>
    <cellStyle name="Вывод 3 4 2 3 3" xfId="34932"/>
    <cellStyle name="Вывод 3 4 2 3 3 2" xfId="40398"/>
    <cellStyle name="Вывод 3 4 2 3 3 3" xfId="37465"/>
    <cellStyle name="Вывод 3 4 2 3 4" xfId="35441"/>
    <cellStyle name="Вывод 3 4 2 3 4 2" xfId="38849"/>
    <cellStyle name="Вывод 3 4 2 3 5" xfId="39767"/>
    <cellStyle name="Вывод 3 4 2 3 6" xfId="36411"/>
    <cellStyle name="Вывод 3 4 2 3 7" xfId="38586"/>
    <cellStyle name="Вывод 3 4 2 4" xfId="34386"/>
    <cellStyle name="Вывод 3 4 2 4 2" xfId="36692"/>
    <cellStyle name="Вывод 3 4 2 4 3" xfId="38973"/>
    <cellStyle name="Вывод 3 4 2 4 4" xfId="39772"/>
    <cellStyle name="Вывод 3 4 2 4 5" xfId="36162"/>
    <cellStyle name="Вывод 3 4 2 4 6" xfId="36720"/>
    <cellStyle name="Вывод 3 4 2 4 7" xfId="37751"/>
    <cellStyle name="Вывод 3 4 2 5" xfId="34721"/>
    <cellStyle name="Вывод 3 4 2 5 2" xfId="38307"/>
    <cellStyle name="Вывод 3 4 2 5 3" xfId="39308"/>
    <cellStyle name="Вывод 3 4 2 5 4" xfId="36207"/>
    <cellStyle name="Вывод 3 4 2 5 5" xfId="39959"/>
    <cellStyle name="Вывод 3 4 2 5 6" xfId="37397"/>
    <cellStyle name="Вывод 3 4 2 5 7" xfId="38012"/>
    <cellStyle name="Вывод 3 4 2 6" xfId="35056"/>
    <cellStyle name="Вывод 3 4 2 6 2" xfId="40522"/>
    <cellStyle name="Вывод 3 4 2 6 3" xfId="38168"/>
    <cellStyle name="Вывод 3 4 2 7" xfId="35565"/>
    <cellStyle name="Вывод 3 4 2 7 2" xfId="38111"/>
    <cellStyle name="Вывод 3 4 2 8" xfId="36172"/>
    <cellStyle name="Вывод 3 4 2 9" xfId="38565"/>
    <cellStyle name="Вывод 3 4 3" xfId="34206"/>
    <cellStyle name="Вывод 3 4 3 2" xfId="37002"/>
    <cellStyle name="Вывод 3 4 3 3" xfId="38793"/>
    <cellStyle name="Вывод 3 4 3 4" xfId="39761"/>
    <cellStyle name="Вывод 3 4 3 5" xfId="37484"/>
    <cellStyle name="Вывод 3 4 3 6" xfId="36742"/>
    <cellStyle name="Вывод 3 4 3 7" xfId="37676"/>
    <cellStyle name="Вывод 3 4 4" xfId="34541"/>
    <cellStyle name="Вывод 3 4 4 2" xfId="35666"/>
    <cellStyle name="Вывод 3 4 4 3" xfId="39128"/>
    <cellStyle name="Вывод 3 4 4 4" xfId="38338"/>
    <cellStyle name="Вывод 3 4 4 5" xfId="36057"/>
    <cellStyle name="Вывод 3 4 4 6" xfId="35762"/>
    <cellStyle name="Вывод 3 4 4 7" xfId="37832"/>
    <cellStyle name="Вывод 3 4 5" xfId="34876"/>
    <cellStyle name="Вывод 3 4 5 2" xfId="40342"/>
    <cellStyle name="Вывод 3 4 5 3" xfId="35933"/>
    <cellStyle name="Вывод 3 4 6" xfId="35385"/>
    <cellStyle name="Вывод 3 4 6 2" xfId="38190"/>
    <cellStyle name="Вывод 3 4 7" xfId="37310"/>
    <cellStyle name="Вывод 3 4 8" xfId="37526"/>
    <cellStyle name="Вывод 3 4 9" xfId="37132"/>
    <cellStyle name="Вывод 3 5" xfId="34086"/>
    <cellStyle name="Вывод 3 5 10" xfId="37254"/>
    <cellStyle name="Вывод 3 5 2" xfId="34236"/>
    <cellStyle name="Вывод 3 5 2 2" xfId="34571"/>
    <cellStyle name="Вывод 3 5 2 2 2" xfId="35718"/>
    <cellStyle name="Вывод 3 5 2 2 3" xfId="39158"/>
    <cellStyle name="Вывод 3 5 2 2 4" xfId="39743"/>
    <cellStyle name="Вывод 3 5 2 2 5" xfId="38164"/>
    <cellStyle name="Вывод 3 5 2 2 6" xfId="40000"/>
    <cellStyle name="Вывод 3 5 2 2 7" xfId="37862"/>
    <cellStyle name="Вывод 3 5 2 3" xfId="34906"/>
    <cellStyle name="Вывод 3 5 2 3 2" xfId="40372"/>
    <cellStyle name="Вывод 3 5 2 3 3" xfId="36896"/>
    <cellStyle name="Вывод 3 5 2 4" xfId="35415"/>
    <cellStyle name="Вывод 3 5 2 4 2" xfId="38823"/>
    <cellStyle name="Вывод 3 5 2 5" xfId="39635"/>
    <cellStyle name="Вывод 3 5 2 6" xfId="40072"/>
    <cellStyle name="Вывод 3 5 2 7" xfId="40041"/>
    <cellStyle name="Вывод 3 5 3" xfId="34417"/>
    <cellStyle name="Вывод 3 5 3 2" xfId="34752"/>
    <cellStyle name="Вывод 3 5 3 2 2" xfId="37496"/>
    <cellStyle name="Вывод 3 5 3 2 3" xfId="39339"/>
    <cellStyle name="Вывод 3 5 3 2 4" xfId="37172"/>
    <cellStyle name="Вывод 3 5 3 2 5" xfId="35733"/>
    <cellStyle name="Вывод 3 5 3 2 6" xfId="36463"/>
    <cellStyle name="Вывод 3 5 3 2 7" xfId="38043"/>
    <cellStyle name="Вывод 3 5 3 3" xfId="35087"/>
    <cellStyle name="Вывод 3 5 3 3 2" xfId="40553"/>
    <cellStyle name="Вывод 3 5 3 3 3" xfId="38218"/>
    <cellStyle name="Вывод 3 5 3 4" xfId="35596"/>
    <cellStyle name="Вывод 3 5 3 4 2" xfId="39004"/>
    <cellStyle name="Вывод 3 5 3 5" xfId="39561"/>
    <cellStyle name="Вывод 3 5 3 6" xfId="36147"/>
    <cellStyle name="Вывод 3 5 3 7" xfId="40069"/>
    <cellStyle name="Вывод 3 5 4" xfId="34347"/>
    <cellStyle name="Вывод 3 5 4 2" xfId="38399"/>
    <cellStyle name="Вывод 3 5 4 3" xfId="38934"/>
    <cellStyle name="Вывод 3 5 4 4" xfId="39699"/>
    <cellStyle name="Вывод 3 5 4 5" xfId="36887"/>
    <cellStyle name="Вывод 3 5 4 6" xfId="40131"/>
    <cellStyle name="Вывод 3 5 4 7" xfId="37712"/>
    <cellStyle name="Вывод 3 5 5" xfId="34682"/>
    <cellStyle name="Вывод 3 5 5 2" xfId="37560"/>
    <cellStyle name="Вывод 3 5 5 3" xfId="39269"/>
    <cellStyle name="Вывод 3 5 5 4" xfId="37123"/>
    <cellStyle name="Вывод 3 5 5 5" xfId="36675"/>
    <cellStyle name="Вывод 3 5 5 6" xfId="38449"/>
    <cellStyle name="Вывод 3 5 5 7" xfId="37973"/>
    <cellStyle name="Вывод 3 5 6" xfId="35017"/>
    <cellStyle name="Вывод 3 5 6 2" xfId="40483"/>
    <cellStyle name="Вывод 3 5 6 3" xfId="36823"/>
    <cellStyle name="Вывод 3 5 7" xfId="35526"/>
    <cellStyle name="Вывод 3 5 7 2" xfId="35758"/>
    <cellStyle name="Вывод 3 5 8" xfId="36353"/>
    <cellStyle name="Вывод 3 5 9" xfId="36294"/>
    <cellStyle name="Вывод 3 6" xfId="34148"/>
    <cellStyle name="Вывод 3 6 2" xfId="38418"/>
    <cellStyle name="Вывод 3 6 3" xfId="38735"/>
    <cellStyle name="Вывод 3 6 4" xfId="39490"/>
    <cellStyle name="Вывод 3 6 5" xfId="36314"/>
    <cellStyle name="Вывод 3 6 6" xfId="35869"/>
    <cellStyle name="Вывод 3 6 7" xfId="37618"/>
    <cellStyle name="Вывод 3 7" xfId="34483"/>
    <cellStyle name="Вывод 3 7 2" xfId="36200"/>
    <cellStyle name="Вывод 3 7 3" xfId="39070"/>
    <cellStyle name="Вывод 3 7 4" xfId="39810"/>
    <cellStyle name="Вывод 3 7 5" xfId="39713"/>
    <cellStyle name="Вывод 3 7 6" xfId="40104"/>
    <cellStyle name="Вывод 3 7 7" xfId="37774"/>
    <cellStyle name="Вывод 3 8" xfId="34818"/>
    <cellStyle name="Вывод 3 8 2" xfId="40284"/>
    <cellStyle name="Вывод 3 8 3" xfId="35694"/>
    <cellStyle name="Вывод 3 9" xfId="35327"/>
    <cellStyle name="Вывод 3 9 2" xfId="36000"/>
    <cellStyle name="Вычисление 2" xfId="123"/>
    <cellStyle name="Вычисление 2 10" xfId="35328"/>
    <cellStyle name="Вычисление 2 10 2" xfId="38183"/>
    <cellStyle name="Вычисление 2 11" xfId="37072"/>
    <cellStyle name="Вычисление 2 12" xfId="40019"/>
    <cellStyle name="Вычисление 2 13" xfId="36718"/>
    <cellStyle name="Вычисление 2 2" xfId="124"/>
    <cellStyle name="Вычисление 2 2 10" xfId="35329"/>
    <cellStyle name="Вычисление 2 2 10 2" xfId="36668"/>
    <cellStyle name="Вычисление 2 2 11" xfId="38666"/>
    <cellStyle name="Вычисление 2 2 12" xfId="37522"/>
    <cellStyle name="Вычисление 2 2 13" xfId="40110"/>
    <cellStyle name="Вычисление 2 2 2" xfId="647"/>
    <cellStyle name="Вычисление 2 2 2 10" xfId="37458"/>
    <cellStyle name="Вычисление 2 2 2 2" xfId="1782"/>
    <cellStyle name="Вычисление 2 2 2 2 2" xfId="34138"/>
    <cellStyle name="Вычисление 2 2 2 2 2 10" xfId="39874"/>
    <cellStyle name="Вычисление 2 2 2 2 2 2" xfId="34445"/>
    <cellStyle name="Вычисление 2 2 2 2 2 2 2" xfId="34780"/>
    <cellStyle name="Вычисление 2 2 2 2 2 2 2 2" xfId="36569"/>
    <cellStyle name="Вычисление 2 2 2 2 2 2 2 3" xfId="39367"/>
    <cellStyle name="Вычисление 2 2 2 2 2 2 2 4" xfId="39839"/>
    <cellStyle name="Вычисление 2 2 2 2 2 2 2 5" xfId="36546"/>
    <cellStyle name="Вычисление 2 2 2 2 2 2 2 6" xfId="35847"/>
    <cellStyle name="Вычисление 2 2 2 2 2 2 2 7" xfId="38071"/>
    <cellStyle name="Вычисление 2 2 2 2 2 2 3" xfId="35115"/>
    <cellStyle name="Вычисление 2 2 2 2 2 2 3 2" xfId="40581"/>
    <cellStyle name="Вычисление 2 2 2 2 2 2 3 3" xfId="36800"/>
    <cellStyle name="Вычисление 2 2 2 2 2 2 4" xfId="35624"/>
    <cellStyle name="Вычисление 2 2 2 2 2 2 4 2" xfId="39032"/>
    <cellStyle name="Вычисление 2 2 2 2 2 2 5" xfId="39831"/>
    <cellStyle name="Вычисление 2 2 2 2 2 2 6" xfId="37165"/>
    <cellStyle name="Вычисление 2 2 2 2 2 2 7" xfId="37220"/>
    <cellStyle name="Вычисление 2 2 2 2 2 3" xfId="34321"/>
    <cellStyle name="Вычисление 2 2 2 2 2 3 2" xfId="34656"/>
    <cellStyle name="Вычисление 2 2 2 2 2 3 2 2" xfId="37104"/>
    <cellStyle name="Вычисление 2 2 2 2 2 3 2 3" xfId="39243"/>
    <cellStyle name="Вычисление 2 2 2 2 2 3 2 4" xfId="38655"/>
    <cellStyle name="Вычисление 2 2 2 2 2 3 2 5" xfId="36929"/>
    <cellStyle name="Вычисление 2 2 2 2 2 3 2 6" xfId="38548"/>
    <cellStyle name="Вычисление 2 2 2 2 2 3 2 7" xfId="37947"/>
    <cellStyle name="Вычисление 2 2 2 2 2 3 3" xfId="34991"/>
    <cellStyle name="Вычисление 2 2 2 2 2 3 3 2" xfId="40457"/>
    <cellStyle name="Вычисление 2 2 2 2 2 3 3 3" xfId="38476"/>
    <cellStyle name="Вычисление 2 2 2 2 2 3 4" xfId="35500"/>
    <cellStyle name="Вычисление 2 2 2 2 2 3 4 2" xfId="38908"/>
    <cellStyle name="Вычисление 2 2 2 2 2 3 5" xfId="39572"/>
    <cellStyle name="Вычисление 2 2 2 2 2 3 6" xfId="39908"/>
    <cellStyle name="Вычисление 2 2 2 2 2 3 7" xfId="40270"/>
    <cellStyle name="Вычисление 2 2 2 2 2 4" xfId="34399"/>
    <cellStyle name="Вычисление 2 2 2 2 2 4 2" xfId="38342"/>
    <cellStyle name="Вычисление 2 2 2 2 2 4 3" xfId="38986"/>
    <cellStyle name="Вычисление 2 2 2 2 2 4 4" xfId="39609"/>
    <cellStyle name="Вычисление 2 2 2 2 2 4 5" xfId="35838"/>
    <cellStyle name="Вычисление 2 2 2 2 2 4 6" xfId="40151"/>
    <cellStyle name="Вычисление 2 2 2 2 2 4 7" xfId="37764"/>
    <cellStyle name="Вычисление 2 2 2 2 2 5" xfId="34734"/>
    <cellStyle name="Вычисление 2 2 2 2 2 5 2" xfId="37240"/>
    <cellStyle name="Вычисление 2 2 2 2 2 5 3" xfId="39321"/>
    <cellStyle name="Вычисление 2 2 2 2 2 5 4" xfId="38563"/>
    <cellStyle name="Вычисление 2 2 2 2 2 5 5" xfId="40017"/>
    <cellStyle name="Вычисление 2 2 2 2 2 5 6" xfId="36713"/>
    <cellStyle name="Вычисление 2 2 2 2 2 5 7" xfId="38025"/>
    <cellStyle name="Вычисление 2 2 2 2 2 6" xfId="35069"/>
    <cellStyle name="Вычисление 2 2 2 2 2 6 2" xfId="40535"/>
    <cellStyle name="Вычисление 2 2 2 2 2 6 3" xfId="37032"/>
    <cellStyle name="Вычисление 2 2 2 2 2 7" xfId="35578"/>
    <cellStyle name="Вычисление 2 2 2 2 2 7 2" xfId="38587"/>
    <cellStyle name="Вычисление 2 2 2 2 2 8" xfId="36526"/>
    <cellStyle name="Вычисление 2 2 2 2 2 9" xfId="38276"/>
    <cellStyle name="Вычисление 2 2 2 2 3" xfId="34219"/>
    <cellStyle name="Вычисление 2 2 2 2 3 2" xfId="36584"/>
    <cellStyle name="Вычисление 2 2 2 2 3 3" xfId="38806"/>
    <cellStyle name="Вычисление 2 2 2 2 3 4" xfId="39809"/>
    <cellStyle name="Вычисление 2 2 2 2 3 5" xfId="36615"/>
    <cellStyle name="Вычисление 2 2 2 2 3 6" xfId="40232"/>
    <cellStyle name="Вычисление 2 2 2 2 3 7" xfId="37689"/>
    <cellStyle name="Вычисление 2 2 2 2 4" xfId="34554"/>
    <cellStyle name="Вычисление 2 2 2 2 4 2" xfId="37185"/>
    <cellStyle name="Вычисление 2 2 2 2 4 3" xfId="39141"/>
    <cellStyle name="Вычисление 2 2 2 2 4 4" xfId="38145"/>
    <cellStyle name="Вычисление 2 2 2 2 4 5" xfId="39954"/>
    <cellStyle name="Вычисление 2 2 2 2 4 6" xfId="38567"/>
    <cellStyle name="Вычисление 2 2 2 2 4 7" xfId="37845"/>
    <cellStyle name="Вычисление 2 2 2 2 5" xfId="34889"/>
    <cellStyle name="Вычисление 2 2 2 2 5 2" xfId="40355"/>
    <cellStyle name="Вычисление 2 2 2 2 5 3" xfId="36551"/>
    <cellStyle name="Вычисление 2 2 2 2 6" xfId="35398"/>
    <cellStyle name="Вычисление 2 2 2 2 6 2" xfId="36125"/>
    <cellStyle name="Вычисление 2 2 2 2 7" xfId="36071"/>
    <cellStyle name="Вычисление 2 2 2 2 8" xfId="37084"/>
    <cellStyle name="Вычисление 2 2 2 2 9" xfId="40013"/>
    <cellStyle name="Вычисление 2 2 2 3" xfId="34100"/>
    <cellStyle name="Вычисление 2 2 2 3 10" xfId="40217"/>
    <cellStyle name="Вычисление 2 2 2 3 2" xfId="34242"/>
    <cellStyle name="Вычисление 2 2 2 3 2 2" xfId="34577"/>
    <cellStyle name="Вычисление 2 2 2 3 2 2 2" xfId="37524"/>
    <cellStyle name="Вычисление 2 2 2 3 2 2 3" xfId="39164"/>
    <cellStyle name="Вычисление 2 2 2 3 2 2 4" xfId="38507"/>
    <cellStyle name="Вычисление 2 2 2 3 2 2 5" xfId="36232"/>
    <cellStyle name="Вычисление 2 2 2 3 2 2 6" xfId="36859"/>
    <cellStyle name="Вычисление 2 2 2 3 2 2 7" xfId="37868"/>
    <cellStyle name="Вычисление 2 2 2 3 2 3" xfId="34912"/>
    <cellStyle name="Вычисление 2 2 2 3 2 3 2" xfId="40378"/>
    <cellStyle name="Вычисление 2 2 2 3 2 3 3" xfId="36581"/>
    <cellStyle name="Вычисление 2 2 2 3 2 4" xfId="35421"/>
    <cellStyle name="Вычисление 2 2 2 3 2 4 2" xfId="38829"/>
    <cellStyle name="Вычисление 2 2 2 3 2 5" xfId="39784"/>
    <cellStyle name="Вычисление 2 2 2 3 2 6" xfId="36545"/>
    <cellStyle name="Вычисление 2 2 2 3 2 7" xfId="38294"/>
    <cellStyle name="Вычисление 2 2 2 3 3" xfId="34319"/>
    <cellStyle name="Вычисление 2 2 2 3 3 2" xfId="34654"/>
    <cellStyle name="Вычисление 2 2 2 3 3 2 2" xfId="35886"/>
    <cellStyle name="Вычисление 2 2 2 3 3 2 3" xfId="39241"/>
    <cellStyle name="Вычисление 2 2 2 3 3 2 4" xfId="36984"/>
    <cellStyle name="Вычисление 2 2 2 3 3 2 5" xfId="36895"/>
    <cellStyle name="Вычисление 2 2 2 3 3 2 6" xfId="37570"/>
    <cellStyle name="Вычисление 2 2 2 3 3 2 7" xfId="37945"/>
    <cellStyle name="Вычисление 2 2 2 3 3 3" xfId="34989"/>
    <cellStyle name="Вычисление 2 2 2 3 3 3 2" xfId="40455"/>
    <cellStyle name="Вычисление 2 2 2 3 3 3 3" xfId="38455"/>
    <cellStyle name="Вычисление 2 2 2 3 3 4" xfId="35498"/>
    <cellStyle name="Вычисление 2 2 2 3 3 4 2" xfId="38906"/>
    <cellStyle name="Вычисление 2 2 2 3 3 5" xfId="39441"/>
    <cellStyle name="Вычисление 2 2 2 3 3 6" xfId="37313"/>
    <cellStyle name="Вычисление 2 2 2 3 3 7" xfId="40126"/>
    <cellStyle name="Вычисление 2 2 2 3 4" xfId="34361"/>
    <cellStyle name="Вычисление 2 2 2 3 4 2" xfId="36079"/>
    <cellStyle name="Вычисление 2 2 2 3 4 3" xfId="38948"/>
    <cellStyle name="Вычисление 2 2 2 3 4 4" xfId="39489"/>
    <cellStyle name="Вычисление 2 2 2 3 4 5" xfId="39404"/>
    <cellStyle name="Вычисление 2 2 2 3 4 6" xfId="36684"/>
    <cellStyle name="Вычисление 2 2 2 3 4 7" xfId="37726"/>
    <cellStyle name="Вычисление 2 2 2 3 5" xfId="34696"/>
    <cellStyle name="Вычисление 2 2 2 3 5 2" xfId="37169"/>
    <cellStyle name="Вычисление 2 2 2 3 5 3" xfId="39283"/>
    <cellStyle name="Вычисление 2 2 2 3 5 4" xfId="38482"/>
    <cellStyle name="Вычисление 2 2 2 3 5 5" xfId="35965"/>
    <cellStyle name="Вычисление 2 2 2 3 5 6" xfId="40011"/>
    <cellStyle name="Вычисление 2 2 2 3 5 7" xfId="37987"/>
    <cellStyle name="Вычисление 2 2 2 3 6" xfId="35031"/>
    <cellStyle name="Вычисление 2 2 2 3 6 2" xfId="40497"/>
    <cellStyle name="Вычисление 2 2 2 3 6 3" xfId="38534"/>
    <cellStyle name="Вычисление 2 2 2 3 7" xfId="35540"/>
    <cellStyle name="Вычисление 2 2 2 3 7 2" xfId="36010"/>
    <cellStyle name="Вычисление 2 2 2 3 8" xfId="36192"/>
    <cellStyle name="Вычисление 2 2 2 3 9" xfId="38549"/>
    <cellStyle name="Вычисление 2 2 2 4" xfId="34181"/>
    <cellStyle name="Вычисление 2 2 2 4 2" xfId="35779"/>
    <cellStyle name="Вычисление 2 2 2 4 3" xfId="38768"/>
    <cellStyle name="Вычисление 2 2 2 4 4" xfId="39563"/>
    <cellStyle name="Вычисление 2 2 2 4 5" xfId="37116"/>
    <cellStyle name="Вычисление 2 2 2 4 6" xfId="36853"/>
    <cellStyle name="Вычисление 2 2 2 4 7" xfId="37651"/>
    <cellStyle name="Вычисление 2 2 2 5" xfId="34516"/>
    <cellStyle name="Вычисление 2 2 2 5 2" xfId="38341"/>
    <cellStyle name="Вычисление 2 2 2 5 3" xfId="39103"/>
    <cellStyle name="Вычисление 2 2 2 5 4" xfId="36927"/>
    <cellStyle name="Вычисление 2 2 2 5 5" xfId="37584"/>
    <cellStyle name="Вычисление 2 2 2 5 6" xfId="40140"/>
    <cellStyle name="Вычисление 2 2 2 5 7" xfId="37807"/>
    <cellStyle name="Вычисление 2 2 2 6" xfId="34851"/>
    <cellStyle name="Вычисление 2 2 2 6 2" xfId="40317"/>
    <cellStyle name="Вычисление 2 2 2 6 3" xfId="38181"/>
    <cellStyle name="Вычисление 2 2 2 7" xfId="35360"/>
    <cellStyle name="Вычисление 2 2 2 7 2" xfId="36452"/>
    <cellStyle name="Вычисление 2 2 2 8" xfId="38312"/>
    <cellStyle name="Вычисление 2 2 2 9" xfId="36645"/>
    <cellStyle name="Вычисление 2 2 3" xfId="1192"/>
    <cellStyle name="Вычисление 2 2 3 2" xfId="34112"/>
    <cellStyle name="Вычисление 2 2 3 2 10" xfId="36470"/>
    <cellStyle name="Вычисление 2 2 3 2 2" xfId="34413"/>
    <cellStyle name="Вычисление 2 2 3 2 2 2" xfId="34748"/>
    <cellStyle name="Вычисление 2 2 3 2 2 2 2" xfId="35734"/>
    <cellStyle name="Вычисление 2 2 3 2 2 2 3" xfId="39335"/>
    <cellStyle name="Вычисление 2 2 3 2 2 2 4" xfId="36260"/>
    <cellStyle name="Вычисление 2 2 3 2 2 2 5" xfId="36438"/>
    <cellStyle name="Вычисление 2 2 3 2 2 2 6" xfId="35690"/>
    <cellStyle name="Вычисление 2 2 3 2 2 2 7" xfId="38039"/>
    <cellStyle name="Вычисление 2 2 3 2 2 3" xfId="35083"/>
    <cellStyle name="Вычисление 2 2 3 2 2 3 2" xfId="40549"/>
    <cellStyle name="Вычисление 2 2 3 2 2 3 3" xfId="38631"/>
    <cellStyle name="Вычисление 2 2 3 2 2 4" xfId="35592"/>
    <cellStyle name="Вычисление 2 2 3 2 2 4 2" xfId="39000"/>
    <cellStyle name="Вычисление 2 2 3 2 2 5" xfId="38419"/>
    <cellStyle name="Вычисление 2 2 3 2 2 6" xfId="36321"/>
    <cellStyle name="Вычисление 2 2 3 2 2 7" xfId="38503"/>
    <cellStyle name="Вычисление 2 2 3 2 3" xfId="34316"/>
    <cellStyle name="Вычисление 2 2 3 2 3 2" xfId="34651"/>
    <cellStyle name="Вычисление 2 2 3 2 3 2 2" xfId="36697"/>
    <cellStyle name="Вычисление 2 2 3 2 3 2 3" xfId="39238"/>
    <cellStyle name="Вычисление 2 2 3 2 3 2 4" xfId="36305"/>
    <cellStyle name="Вычисление 2 2 3 2 3 2 5" xfId="39459"/>
    <cellStyle name="Вычисление 2 2 3 2 3 2 6" xfId="38225"/>
    <cellStyle name="Вычисление 2 2 3 2 3 2 7" xfId="37942"/>
    <cellStyle name="Вычисление 2 2 3 2 3 3" xfId="34986"/>
    <cellStyle name="Вычисление 2 2 3 2 3 3 2" xfId="40452"/>
    <cellStyle name="Вычисление 2 2 3 2 3 3 3" xfId="38494"/>
    <cellStyle name="Вычисление 2 2 3 2 3 4" xfId="35495"/>
    <cellStyle name="Вычисление 2 2 3 2 3 4 2" xfId="38903"/>
    <cellStyle name="Вычисление 2 2 3 2 3 5" xfId="38679"/>
    <cellStyle name="Вычисление 2 2 3 2 3 6" xfId="38156"/>
    <cellStyle name="Вычисление 2 2 3 2 3 7" xfId="40195"/>
    <cellStyle name="Вычисление 2 2 3 2 4" xfId="34373"/>
    <cellStyle name="Вычисление 2 2 3 2 4 2" xfId="38320"/>
    <cellStyle name="Вычисление 2 2 3 2 4 3" xfId="38960"/>
    <cellStyle name="Вычисление 2 2 3 2 4 4" xfId="36917"/>
    <cellStyle name="Вычисление 2 2 3 2 4 5" xfId="37106"/>
    <cellStyle name="Вычисление 2 2 3 2 4 6" xfId="35792"/>
    <cellStyle name="Вычисление 2 2 3 2 4 7" xfId="37738"/>
    <cellStyle name="Вычисление 2 2 3 2 5" xfId="34708"/>
    <cellStyle name="Вычисление 2 2 3 2 5 2" xfId="35845"/>
    <cellStyle name="Вычисление 2 2 3 2 5 3" xfId="39295"/>
    <cellStyle name="Вычисление 2 2 3 2 5 4" xfId="37174"/>
    <cellStyle name="Вычисление 2 2 3 2 5 5" xfId="35864"/>
    <cellStyle name="Вычисление 2 2 3 2 5 6" xfId="40114"/>
    <cellStyle name="Вычисление 2 2 3 2 5 7" xfId="37999"/>
    <cellStyle name="Вычисление 2 2 3 2 6" xfId="35043"/>
    <cellStyle name="Вычисление 2 2 3 2 6 2" xfId="40509"/>
    <cellStyle name="Вычисление 2 2 3 2 6 3" xfId="38231"/>
    <cellStyle name="Вычисление 2 2 3 2 7" xfId="35552"/>
    <cellStyle name="Вычисление 2 2 3 2 7 2" xfId="35725"/>
    <cellStyle name="Вычисление 2 2 3 2 8" xfId="36398"/>
    <cellStyle name="Вычисление 2 2 3 2 9" xfId="35662"/>
    <cellStyle name="Вычисление 2 2 3 3" xfId="34193"/>
    <cellStyle name="Вычисление 2 2 3 3 2" xfId="36235"/>
    <cellStyle name="Вычисление 2 2 3 3 3" xfId="38780"/>
    <cellStyle name="Вычисление 2 2 3 3 4" xfId="36621"/>
    <cellStyle name="Вычисление 2 2 3 3 5" xfId="40001"/>
    <cellStyle name="Вычисление 2 2 3 3 6" xfId="40259"/>
    <cellStyle name="Вычисление 2 2 3 3 7" xfId="37663"/>
    <cellStyle name="Вычисление 2 2 3 4" xfId="34528"/>
    <cellStyle name="Вычисление 2 2 3 4 2" xfId="36061"/>
    <cellStyle name="Вычисление 2 2 3 4 3" xfId="39115"/>
    <cellStyle name="Вычисление 2 2 3 4 4" xfId="36250"/>
    <cellStyle name="Вычисление 2 2 3 4 5" xfId="38195"/>
    <cellStyle name="Вычисление 2 2 3 4 6" xfId="36872"/>
    <cellStyle name="Вычисление 2 2 3 4 7" xfId="37819"/>
    <cellStyle name="Вычисление 2 2 3 5" xfId="34863"/>
    <cellStyle name="Вычисление 2 2 3 5 2" xfId="40329"/>
    <cellStyle name="Вычисление 2 2 3 5 3" xfId="36159"/>
    <cellStyle name="Вычисление 2 2 3 6" xfId="35372"/>
    <cellStyle name="Вычисление 2 2 3 6 2" xfId="35814"/>
    <cellStyle name="Вычисление 2 2 3 7" xfId="36338"/>
    <cellStyle name="Вычисление 2 2 3 8" xfId="37450"/>
    <cellStyle name="Вычисление 2 2 3 9" xfId="39786"/>
    <cellStyle name="Вычисление 2 2 4" xfId="1724"/>
    <cellStyle name="Вычисление 2 2 4 2" xfId="34126"/>
    <cellStyle name="Вычисление 2 2 4 2 10" xfId="38207"/>
    <cellStyle name="Вычисление 2 2 4 2 2" xfId="34284"/>
    <cellStyle name="Вычисление 2 2 4 2 2 2" xfId="34619"/>
    <cellStyle name="Вычисление 2 2 4 2 2 2 2" xfId="36415"/>
    <cellStyle name="Вычисление 2 2 4 2 2 2 3" xfId="39206"/>
    <cellStyle name="Вычисление 2 2 4 2 2 2 4" xfId="37595"/>
    <cellStyle name="Вычисление 2 2 4 2 2 2 5" xfId="36609"/>
    <cellStyle name="Вычисление 2 2 4 2 2 2 6" xfId="36772"/>
    <cellStyle name="Вычисление 2 2 4 2 2 2 7" xfId="37910"/>
    <cellStyle name="Вычисление 2 2 4 2 2 3" xfId="34954"/>
    <cellStyle name="Вычисление 2 2 4 2 2 3 2" xfId="40420"/>
    <cellStyle name="Вычисление 2 2 4 2 2 3 3" xfId="37198"/>
    <cellStyle name="Вычисление 2 2 4 2 2 4" xfId="35463"/>
    <cellStyle name="Вычисление 2 2 4 2 2 4 2" xfId="38871"/>
    <cellStyle name="Вычисление 2 2 4 2 2 5" xfId="39758"/>
    <cellStyle name="Вычисление 2 2 4 2 2 6" xfId="35813"/>
    <cellStyle name="Вычисление 2 2 4 2 2 7" xfId="40199"/>
    <cellStyle name="Вычисление 2 2 4 2 3" xfId="34263"/>
    <cellStyle name="Вычисление 2 2 4 2 3 2" xfId="34598"/>
    <cellStyle name="Вычисление 2 2 4 2 3 2 2" xfId="36934"/>
    <cellStyle name="Вычисление 2 2 4 2 3 2 3" xfId="39185"/>
    <cellStyle name="Вычисление 2 2 4 2 3 2 4" xfId="37468"/>
    <cellStyle name="Вычисление 2 2 4 2 3 2 5" xfId="38325"/>
    <cellStyle name="Вычисление 2 2 4 2 3 2 6" xfId="36319"/>
    <cellStyle name="Вычисление 2 2 4 2 3 2 7" xfId="37889"/>
    <cellStyle name="Вычисление 2 2 4 2 3 3" xfId="34933"/>
    <cellStyle name="Вычисление 2 2 4 2 3 3 2" xfId="40399"/>
    <cellStyle name="Вычисление 2 2 4 2 3 3 3" xfId="38472"/>
    <cellStyle name="Вычисление 2 2 4 2 3 4" xfId="35442"/>
    <cellStyle name="Вычисление 2 2 4 2 3 4 2" xfId="38850"/>
    <cellStyle name="Вычисление 2 2 4 2 3 5" xfId="39573"/>
    <cellStyle name="Вычисление 2 2 4 2 3 6" xfId="36259"/>
    <cellStyle name="Вычисление 2 2 4 2 3 7" xfId="36813"/>
    <cellStyle name="Вычисление 2 2 4 2 4" xfId="34387"/>
    <cellStyle name="Вычисление 2 2 4 2 4 2" xfId="36043"/>
    <cellStyle name="Вычисление 2 2 4 2 4 3" xfId="38974"/>
    <cellStyle name="Вычисление 2 2 4 2 4 4" xfId="39575"/>
    <cellStyle name="Вычисление 2 2 4 2 4 5" xfId="35717"/>
    <cellStyle name="Вычисление 2 2 4 2 4 6" xfId="36229"/>
    <cellStyle name="Вычисление 2 2 4 2 4 7" xfId="37752"/>
    <cellStyle name="Вычисление 2 2 4 2 5" xfId="34722"/>
    <cellStyle name="Вычисление 2 2 4 2 5 2" xfId="36623"/>
    <cellStyle name="Вычисление 2 2 4 2 5 3" xfId="39309"/>
    <cellStyle name="Вычисление 2 2 4 2 5 4" xfId="38571"/>
    <cellStyle name="Вычисление 2 2 4 2 5 5" xfId="35811"/>
    <cellStyle name="Вычисление 2 2 4 2 5 6" xfId="38144"/>
    <cellStyle name="Вычисление 2 2 4 2 5 7" xfId="38013"/>
    <cellStyle name="Вычисление 2 2 4 2 6" xfId="35057"/>
    <cellStyle name="Вычисление 2 2 4 2 6 2" xfId="40523"/>
    <cellStyle name="Вычисление 2 2 4 2 6 3" xfId="38282"/>
    <cellStyle name="Вычисление 2 2 4 2 7" xfId="35566"/>
    <cellStyle name="Вычисление 2 2 4 2 7 2" xfId="38530"/>
    <cellStyle name="Вычисление 2 2 4 2 8" xfId="37504"/>
    <cellStyle name="Вычисление 2 2 4 2 9" xfId="35820"/>
    <cellStyle name="Вычисление 2 2 4 3" xfId="34207"/>
    <cellStyle name="Вычисление 2 2 4 3 2" xfId="38630"/>
    <cellStyle name="Вычисление 2 2 4 3 3" xfId="38794"/>
    <cellStyle name="Вычисление 2 2 4 3 4" xfId="39565"/>
    <cellStyle name="Вычисление 2 2 4 3 5" xfId="35797"/>
    <cellStyle name="Вычисление 2 2 4 3 6" xfId="36835"/>
    <cellStyle name="Вычисление 2 2 4 3 7" xfId="37677"/>
    <cellStyle name="Вычисление 2 2 4 4" xfId="34542"/>
    <cellStyle name="Вычисление 2 2 4 4 2" xfId="37095"/>
    <cellStyle name="Вычисление 2 2 4 4 3" xfId="39129"/>
    <cellStyle name="Вычисление 2 2 4 4 4" xfId="36570"/>
    <cellStyle name="Вычисление 2 2 4 4 5" xfId="37515"/>
    <cellStyle name="Вычисление 2 2 4 4 6" xfId="35960"/>
    <cellStyle name="Вычисление 2 2 4 4 7" xfId="37833"/>
    <cellStyle name="Вычисление 2 2 4 5" xfId="34877"/>
    <cellStyle name="Вычисление 2 2 4 5 2" xfId="40343"/>
    <cellStyle name="Вычисление 2 2 4 5 3" xfId="36095"/>
    <cellStyle name="Вычисление 2 2 4 6" xfId="35386"/>
    <cellStyle name="Вычисление 2 2 4 6 2" xfId="37214"/>
    <cellStyle name="Вычисление 2 2 4 7" xfId="35763"/>
    <cellStyle name="Вычисление 2 2 4 8" xfId="39412"/>
    <cellStyle name="Вычисление 2 2 4 9" xfId="39668"/>
    <cellStyle name="Вычисление 2 2 5" xfId="33797"/>
    <cellStyle name="Вычисление 2 2 5 10" xfId="36060"/>
    <cellStyle name="Вычисление 2 2 5 2" xfId="34320"/>
    <cellStyle name="Вычисление 2 2 5 2 2" xfId="34655"/>
    <cellStyle name="Вычисление 2 2 5 2 2 2" xfId="36443"/>
    <cellStyle name="Вычисление 2 2 5 2 2 3" xfId="39242"/>
    <cellStyle name="Вычисление 2 2 5 2 2 4" xfId="37282"/>
    <cellStyle name="Вычисление 2 2 5 2 2 5" xfId="36139"/>
    <cellStyle name="Вычисление 2 2 5 2 2 6" xfId="37285"/>
    <cellStyle name="Вычисление 2 2 5 2 2 7" xfId="37946"/>
    <cellStyle name="Вычисление 2 2 5 2 3" xfId="34990"/>
    <cellStyle name="Вычисление 2 2 5 2 3 2" xfId="40456"/>
    <cellStyle name="Вычисление 2 2 5 2 3 3" xfId="38318"/>
    <cellStyle name="Вычисление 2 2 5 2 4" xfId="35499"/>
    <cellStyle name="Вычисление 2 2 5 2 4 2" xfId="38907"/>
    <cellStyle name="Вычисление 2 2 5 2 5" xfId="39766"/>
    <cellStyle name="Вычисление 2 2 5 2 6" xfId="37480"/>
    <cellStyle name="Вычисление 2 2 5 2 7" xfId="36049"/>
    <cellStyle name="Вычисление 2 2 5 3" xfId="34469"/>
    <cellStyle name="Вычисление 2 2 5 3 2" xfId="34804"/>
    <cellStyle name="Вычисление 2 2 5 3 2 2" xfId="35883"/>
    <cellStyle name="Вычисление 2 2 5 3 2 3" xfId="39391"/>
    <cellStyle name="Вычисление 2 2 5 3 2 4" xfId="39863"/>
    <cellStyle name="Вычисление 2 2 5 3 2 5" xfId="40089"/>
    <cellStyle name="Вычисление 2 2 5 3 2 6" xfId="38287"/>
    <cellStyle name="Вычисление 2 2 5 3 2 7" xfId="38095"/>
    <cellStyle name="Вычисление 2 2 5 3 3" xfId="35139"/>
    <cellStyle name="Вычисление 2 2 5 3 3 2" xfId="40605"/>
    <cellStyle name="Вычисление 2 2 5 3 3 3" xfId="38344"/>
    <cellStyle name="Вычисление 2 2 5 3 4" xfId="35648"/>
    <cellStyle name="Вычисление 2 2 5 3 4 2" xfId="39056"/>
    <cellStyle name="Вычисление 2 2 5 3 5" xfId="35773"/>
    <cellStyle name="Вычисление 2 2 5 3 6" xfId="38140"/>
    <cellStyle name="Вычисление 2 2 5 3 7" xfId="38303"/>
    <cellStyle name="Вычисление 2 2 5 4" xfId="34169"/>
    <cellStyle name="Вычисление 2 2 5 4 2" xfId="36586"/>
    <cellStyle name="Вычисление 2 2 5 4 3" xfId="38756"/>
    <cellStyle name="Вычисление 2 2 5 4 4" xfId="39596"/>
    <cellStyle name="Вычисление 2 2 5 4 5" xfId="38157"/>
    <cellStyle name="Вычисление 2 2 5 4 6" xfId="39902"/>
    <cellStyle name="Вычисление 2 2 5 4 7" xfId="37639"/>
    <cellStyle name="Вычисление 2 2 5 5" xfId="34504"/>
    <cellStyle name="Вычисление 2 2 5 5 2" xfId="38309"/>
    <cellStyle name="Вычисление 2 2 5 5 3" xfId="39091"/>
    <cellStyle name="Вычисление 2 2 5 5 4" xfId="38431"/>
    <cellStyle name="Вычисление 2 2 5 5 5" xfId="36902"/>
    <cellStyle name="Вычисление 2 2 5 5 6" xfId="37182"/>
    <cellStyle name="Вычисление 2 2 5 5 7" xfId="37795"/>
    <cellStyle name="Вычисление 2 2 5 6" xfId="34839"/>
    <cellStyle name="Вычисление 2 2 5 6 2" xfId="40305"/>
    <cellStyle name="Вычисление 2 2 5 6 3" xfId="36360"/>
    <cellStyle name="Вычисление 2 2 5 7" xfId="35348"/>
    <cellStyle name="Вычисление 2 2 5 7 2" xfId="36840"/>
    <cellStyle name="Вычисление 2 2 5 8" xfId="37340"/>
    <cellStyle name="Вычисление 2 2 5 9" xfId="37119"/>
    <cellStyle name="Вычисление 2 2 6" xfId="34088"/>
    <cellStyle name="Вычисление 2 2 6 10" xfId="39918"/>
    <cellStyle name="Вычисление 2 2 6 2" xfId="34422"/>
    <cellStyle name="Вычисление 2 2 6 2 2" xfId="34757"/>
    <cellStyle name="Вычисление 2 2 6 2 2 2" xfId="35807"/>
    <cellStyle name="Вычисление 2 2 6 2 2 3" xfId="39344"/>
    <cellStyle name="Вычисление 2 2 6 2 2 4" xfId="36812"/>
    <cellStyle name="Вычисление 2 2 6 2 2 5" xfId="38670"/>
    <cellStyle name="Вычисление 2 2 6 2 2 6" xfId="36427"/>
    <cellStyle name="Вычисление 2 2 6 2 2 7" xfId="38048"/>
    <cellStyle name="Вычисление 2 2 6 2 3" xfId="35092"/>
    <cellStyle name="Вычисление 2 2 6 2 3 2" xfId="40558"/>
    <cellStyle name="Вычисление 2 2 6 2 3 3" xfId="37210"/>
    <cellStyle name="Вычисление 2 2 6 2 4" xfId="35601"/>
    <cellStyle name="Вычисление 2 2 6 2 4 2" xfId="39009"/>
    <cellStyle name="Вычисление 2 2 6 2 5" xfId="37146"/>
    <cellStyle name="Вычисление 2 2 6 2 6" xfId="38236"/>
    <cellStyle name="Вычисление 2 2 6 2 7" xfId="36686"/>
    <cellStyle name="Вычисление 2 2 6 3" xfId="34454"/>
    <cellStyle name="Вычисление 2 2 6 3 2" xfId="34789"/>
    <cellStyle name="Вычисление 2 2 6 3 2 2" xfId="35884"/>
    <cellStyle name="Вычисление 2 2 6 3 2 3" xfId="39376"/>
    <cellStyle name="Вычисление 2 2 6 3 2 4" xfId="39848"/>
    <cellStyle name="Вычисление 2 2 6 3 2 5" xfId="36447"/>
    <cellStyle name="Вычисление 2 2 6 3 2 6" xfId="37121"/>
    <cellStyle name="Вычисление 2 2 6 3 2 7" xfId="38080"/>
    <cellStyle name="Вычисление 2 2 6 3 3" xfId="35124"/>
    <cellStyle name="Вычисление 2 2 6 3 3 2" xfId="40590"/>
    <cellStyle name="Вычисление 2 2 6 3 3 3" xfId="38379"/>
    <cellStyle name="Вычисление 2 2 6 3 4" xfId="35633"/>
    <cellStyle name="Вычисление 2 2 6 3 4 2" xfId="39041"/>
    <cellStyle name="Вычисление 2 2 6 3 5" xfId="39717"/>
    <cellStyle name="Вычисление 2 2 6 3 6" xfId="36151"/>
    <cellStyle name="Вычисление 2 2 6 3 7" xfId="39909"/>
    <cellStyle name="Вычисление 2 2 6 4" xfId="34349"/>
    <cellStyle name="Вычисление 2 2 6 4 2" xfId="37358"/>
    <cellStyle name="Вычисление 2 2 6 4 3" xfId="38936"/>
    <cellStyle name="Вычисление 2 2 6 4 4" xfId="36530"/>
    <cellStyle name="Вычисление 2 2 6 4 5" xfId="35689"/>
    <cellStyle name="Вычисление 2 2 6 4 6" xfId="40268"/>
    <cellStyle name="Вычисление 2 2 6 4 7" xfId="37714"/>
    <cellStyle name="Вычисление 2 2 6 5" xfId="34684"/>
    <cellStyle name="Вычисление 2 2 6 5 2" xfId="38131"/>
    <cellStyle name="Вычисление 2 2 6 5 3" xfId="39271"/>
    <cellStyle name="Вычисление 2 2 6 5 4" xfId="38521"/>
    <cellStyle name="Вычисление 2 2 6 5 5" xfId="36209"/>
    <cellStyle name="Вычисление 2 2 6 5 6" xfId="38258"/>
    <cellStyle name="Вычисление 2 2 6 5 7" xfId="37975"/>
    <cellStyle name="Вычисление 2 2 6 6" xfId="35019"/>
    <cellStyle name="Вычисление 2 2 6 6 2" xfId="40485"/>
    <cellStyle name="Вычисление 2 2 6 6 3" xfId="36180"/>
    <cellStyle name="Вычисление 2 2 6 7" xfId="35528"/>
    <cellStyle name="Вычисление 2 2 6 7 2" xfId="36633"/>
    <cellStyle name="Вычисление 2 2 6 8" xfId="35858"/>
    <cellStyle name="Вычисление 2 2 6 9" xfId="38255"/>
    <cellStyle name="Вычисление 2 2 7" xfId="34150"/>
    <cellStyle name="Вычисление 2 2 7 2" xfId="36454"/>
    <cellStyle name="Вычисление 2 2 7 3" xfId="38737"/>
    <cellStyle name="Вычисление 2 2 7 4" xfId="39537"/>
    <cellStyle name="Вычисление 2 2 7 5" xfId="35892"/>
    <cellStyle name="Вычисление 2 2 7 6" xfId="36502"/>
    <cellStyle name="Вычисление 2 2 7 7" xfId="37620"/>
    <cellStyle name="Вычисление 2 2 8" xfId="34485"/>
    <cellStyle name="Вычисление 2 2 8 2" xfId="38406"/>
    <cellStyle name="Вычисление 2 2 8 3" xfId="39072"/>
    <cellStyle name="Вычисление 2 2 8 4" xfId="39750"/>
    <cellStyle name="Вычисление 2 2 8 5" xfId="39915"/>
    <cellStyle name="Вычисление 2 2 8 6" xfId="40138"/>
    <cellStyle name="Вычисление 2 2 8 7" xfId="37776"/>
    <cellStyle name="Вычисление 2 2 9" xfId="34820"/>
    <cellStyle name="Вычисление 2 2 9 2" xfId="40286"/>
    <cellStyle name="Вычисление 2 2 9 3" xfId="37192"/>
    <cellStyle name="Вычисление 2 3" xfId="125"/>
    <cellStyle name="Вычисление 2 3 10" xfId="37029"/>
    <cellStyle name="Вычисление 2 3 2" xfId="1725"/>
    <cellStyle name="Вычисление 2 3 2 2" xfId="34127"/>
    <cellStyle name="Вычисление 2 3 2 2 10" xfId="37024"/>
    <cellStyle name="Вычисление 2 3 2 2 2" xfId="34291"/>
    <cellStyle name="Вычисление 2 3 2 2 2 2" xfId="34626"/>
    <cellStyle name="Вычисление 2 3 2 2 2 2 2" xfId="36501"/>
    <cellStyle name="Вычисление 2 3 2 2 2 2 3" xfId="39213"/>
    <cellStyle name="Вычисление 2 3 2 2 2 2 4" xfId="37067"/>
    <cellStyle name="Вычисление 2 3 2 2 2 2 5" xfId="38302"/>
    <cellStyle name="Вычисление 2 3 2 2 2 2 6" xfId="39618"/>
    <cellStyle name="Вычисление 2 3 2 2 2 2 7" xfId="37917"/>
    <cellStyle name="Вычисление 2 3 2 2 2 3" xfId="34961"/>
    <cellStyle name="Вычисление 2 3 2 2 2 3 2" xfId="40427"/>
    <cellStyle name="Вычисление 2 3 2 2 2 3 3" xfId="36542"/>
    <cellStyle name="Вычисление 2 3 2 2 2 4" xfId="35470"/>
    <cellStyle name="Вычисление 2 3 2 2 2 4 2" xfId="38878"/>
    <cellStyle name="Вычисление 2 3 2 2 2 5" xfId="39653"/>
    <cellStyle name="Вычисление 2 3 2 2 2 6" xfId="39958"/>
    <cellStyle name="Вычисление 2 3 2 2 2 7" xfId="40193"/>
    <cellStyle name="Вычисление 2 3 2 2 3" xfId="34276"/>
    <cellStyle name="Вычисление 2 3 2 2 3 2" xfId="34611"/>
    <cellStyle name="Вычисление 2 3 2 2 3 2 2" xfId="36256"/>
    <cellStyle name="Вычисление 2 3 2 2 3 2 3" xfId="39198"/>
    <cellStyle name="Вычисление 2 3 2 2 3 2 4" xfId="37188"/>
    <cellStyle name="Вычисление 2 3 2 2 3 2 5" xfId="37139"/>
    <cellStyle name="Вычисление 2 3 2 2 3 2 6" xfId="39416"/>
    <cellStyle name="Вычисление 2 3 2 2 3 2 7" xfId="37902"/>
    <cellStyle name="Вычисление 2 3 2 2 3 3" xfId="34946"/>
    <cellStyle name="Вычисление 2 3 2 2 3 3 2" xfId="40412"/>
    <cellStyle name="Вычисление 2 3 2 2 3 3 3" xfId="37081"/>
    <cellStyle name="Вычисление 2 3 2 2 3 4" xfId="35455"/>
    <cellStyle name="Вычисление 2 3 2 2 3 4 2" xfId="38863"/>
    <cellStyle name="Вычисление 2 3 2 2 3 5" xfId="39629"/>
    <cellStyle name="Вычисление 2 3 2 2 3 6" xfId="36217"/>
    <cellStyle name="Вычисление 2 3 2 2 3 7" xfId="38651"/>
    <cellStyle name="Вычисление 2 3 2 2 4" xfId="34388"/>
    <cellStyle name="Вычисление 2 3 2 2 4 2" xfId="38583"/>
    <cellStyle name="Вычисление 2 3 2 2 4 3" xfId="38975"/>
    <cellStyle name="Вычисление 2 3 2 2 4 4" xfId="39749"/>
    <cellStyle name="Вычисление 2 3 2 2 4 5" xfId="37396"/>
    <cellStyle name="Вычисление 2 3 2 2 4 6" xfId="38253"/>
    <cellStyle name="Вычисление 2 3 2 2 4 7" xfId="37753"/>
    <cellStyle name="Вычисление 2 3 2 2 5" xfId="34723"/>
    <cellStyle name="Вычисление 2 3 2 2 5 2" xfId="36389"/>
    <cellStyle name="Вычисление 2 3 2 2 5 3" xfId="39310"/>
    <cellStyle name="Вычисление 2 3 2 2 5 4" xfId="37023"/>
    <cellStyle name="Вычисление 2 3 2 2 5 5" xfId="36886"/>
    <cellStyle name="Вычисление 2 3 2 2 5 6" xfId="35978"/>
    <cellStyle name="Вычисление 2 3 2 2 5 7" xfId="38014"/>
    <cellStyle name="Вычисление 2 3 2 2 6" xfId="35058"/>
    <cellStyle name="Вычисление 2 3 2 2 6 2" xfId="40524"/>
    <cellStyle name="Вычисление 2 3 2 2 6 3" xfId="38424"/>
    <cellStyle name="Вычисление 2 3 2 2 7" xfId="35567"/>
    <cellStyle name="Вычисление 2 3 2 2 7 2" xfId="37136"/>
    <cellStyle name="Вычисление 2 3 2 2 8" xfId="38380"/>
    <cellStyle name="Вычисление 2 3 2 2 9" xfId="39952"/>
    <cellStyle name="Вычисление 2 3 2 3" xfId="34208"/>
    <cellStyle name="Вычисление 2 3 2 3 2" xfId="37094"/>
    <cellStyle name="Вычисление 2 3 2 3 3" xfId="38795"/>
    <cellStyle name="Вычисление 2 3 2 3 4" xfId="39726"/>
    <cellStyle name="Вычисление 2 3 2 3 5" xfId="36163"/>
    <cellStyle name="Вычисление 2 3 2 3 6" xfId="35948"/>
    <cellStyle name="Вычисление 2 3 2 3 7" xfId="37678"/>
    <cellStyle name="Вычисление 2 3 2 4" xfId="34543"/>
    <cellStyle name="Вычисление 2 3 2 4 2" xfId="35669"/>
    <cellStyle name="Вычисление 2 3 2 4 3" xfId="39130"/>
    <cellStyle name="Вычисление 2 3 2 4 4" xfId="37266"/>
    <cellStyle name="Вычисление 2 3 2 4 5" xfId="38185"/>
    <cellStyle name="Вычисление 2 3 2 4 6" xfId="39413"/>
    <cellStyle name="Вычисление 2 3 2 4 7" xfId="37834"/>
    <cellStyle name="Вычисление 2 3 2 5" xfId="34878"/>
    <cellStyle name="Вычисление 2 3 2 5 2" xfId="40344"/>
    <cellStyle name="Вычисление 2 3 2 5 3" xfId="35685"/>
    <cellStyle name="Вычисление 2 3 2 6" xfId="35387"/>
    <cellStyle name="Вычисление 2 3 2 6 2" xfId="37051"/>
    <cellStyle name="Вычисление 2 3 2 7" xfId="36112"/>
    <cellStyle name="Вычисление 2 3 2 8" xfId="36594"/>
    <cellStyle name="Вычисление 2 3 2 9" xfId="37090"/>
    <cellStyle name="Вычисление 2 3 3" xfId="34089"/>
    <cellStyle name="Вычисление 2 3 3 10" xfId="36216"/>
    <cellStyle name="Вычисление 2 3 3 2" xfId="34433"/>
    <cellStyle name="Вычисление 2 3 3 2 2" xfId="34768"/>
    <cellStyle name="Вычисление 2 3 3 2 2 2" xfId="36961"/>
    <cellStyle name="Вычисление 2 3 3 2 2 3" xfId="39355"/>
    <cellStyle name="Вычисление 2 3 3 2 2 4" xfId="36220"/>
    <cellStyle name="Вычисление 2 3 3 2 2 5" xfId="39887"/>
    <cellStyle name="Вычисление 2 3 3 2 2 6" xfId="36124"/>
    <cellStyle name="Вычисление 2 3 3 2 2 7" xfId="38059"/>
    <cellStyle name="Вычисление 2 3 3 2 3" xfId="35103"/>
    <cellStyle name="Вычисление 2 3 3 2 3 2" xfId="40569"/>
    <cellStyle name="Вычисление 2 3 3 2 3 3" xfId="38615"/>
    <cellStyle name="Вычисление 2 3 3 2 4" xfId="35612"/>
    <cellStyle name="Вычисление 2 3 3 2 4 2" xfId="39020"/>
    <cellStyle name="Вычисление 2 3 3 2 5" xfId="38243"/>
    <cellStyle name="Вычисление 2 3 3 2 6" xfId="39481"/>
    <cellStyle name="Вычисление 2 3 3 2 7" xfId="38477"/>
    <cellStyle name="Вычисление 2 3 3 3" xfId="34315"/>
    <cellStyle name="Вычисление 2 3 3 3 2" xfId="34650"/>
    <cellStyle name="Вычисление 2 3 3 3 2 2" xfId="36477"/>
    <cellStyle name="Вычисление 2 3 3 3 2 3" xfId="39237"/>
    <cellStyle name="Вычисление 2 3 3 3 2 4" xfId="38289"/>
    <cellStyle name="Вычисление 2 3 3 3 2 5" xfId="37149"/>
    <cellStyle name="Вычисление 2 3 3 3 2 6" xfId="38438"/>
    <cellStyle name="Вычисление 2 3 3 3 2 7" xfId="37941"/>
    <cellStyle name="Вычисление 2 3 3 3 3" xfId="34985"/>
    <cellStyle name="Вычисление 2 3 3 3 3 2" xfId="40451"/>
    <cellStyle name="Вычисление 2 3 3 3 3 3" xfId="37599"/>
    <cellStyle name="Вычисление 2 3 3 3 4" xfId="35494"/>
    <cellStyle name="Вычисление 2 3 3 3 4 2" xfId="38902"/>
    <cellStyle name="Вычисление 2 3 3 3 5" xfId="39555"/>
    <cellStyle name="Вычисление 2 3 3 3 6" xfId="36920"/>
    <cellStyle name="Вычисление 2 3 3 3 7" xfId="38484"/>
    <cellStyle name="Вычисление 2 3 3 4" xfId="34350"/>
    <cellStyle name="Вычисление 2 3 3 4 2" xfId="38192"/>
    <cellStyle name="Вычисление 2 3 3 4 3" xfId="38937"/>
    <cellStyle name="Вычисление 2 3 3 4 4" xfId="35673"/>
    <cellStyle name="Вычисление 2 3 3 4 5" xfId="38545"/>
    <cellStyle name="Вычисление 2 3 3 4 6" xfId="39973"/>
    <cellStyle name="Вычисление 2 3 3 4 7" xfId="37715"/>
    <cellStyle name="Вычисление 2 3 3 5" xfId="34685"/>
    <cellStyle name="Вычисление 2 3 3 5 2" xfId="37178"/>
    <cellStyle name="Вычисление 2 3 3 5 3" xfId="39272"/>
    <cellStyle name="Вычисление 2 3 3 5 4" xfId="37478"/>
    <cellStyle name="Вычисление 2 3 3 5 5" xfId="36657"/>
    <cellStyle name="Вычисление 2 3 3 5 6" xfId="36637"/>
    <cellStyle name="Вычисление 2 3 3 5 7" xfId="37976"/>
    <cellStyle name="Вычисление 2 3 3 6" xfId="35020"/>
    <cellStyle name="Вычисление 2 3 3 6 2" xfId="40486"/>
    <cellStyle name="Вычисление 2 3 3 6 3" xfId="37394"/>
    <cellStyle name="Вычисление 2 3 3 7" xfId="35529"/>
    <cellStyle name="Вычисление 2 3 3 7 2" xfId="36936"/>
    <cellStyle name="Вычисление 2 3 3 8" xfId="38292"/>
    <cellStyle name="Вычисление 2 3 3 9" xfId="37111"/>
    <cellStyle name="Вычисление 2 3 4" xfId="34170"/>
    <cellStyle name="Вычисление 2 3 4 2" xfId="37538"/>
    <cellStyle name="Вычисление 2 3 4 3" xfId="38757"/>
    <cellStyle name="Вычисление 2 3 4 4" xfId="39806"/>
    <cellStyle name="Вычисление 2 3 4 5" xfId="37154"/>
    <cellStyle name="Вычисление 2 3 4 6" xfId="40198"/>
    <cellStyle name="Вычисление 2 3 4 7" xfId="37640"/>
    <cellStyle name="Вычисление 2 3 5" xfId="34505"/>
    <cellStyle name="Вычисление 2 3 5 2" xfId="38441"/>
    <cellStyle name="Вычисление 2 3 5 3" xfId="39092"/>
    <cellStyle name="Вычисление 2 3 5 4" xfId="38106"/>
    <cellStyle name="Вычисление 2 3 5 5" xfId="37235"/>
    <cellStyle name="Вычисление 2 3 5 6" xfId="40202"/>
    <cellStyle name="Вычисление 2 3 5 7" xfId="37796"/>
    <cellStyle name="Вычисление 2 3 6" xfId="34840"/>
    <cellStyle name="Вычисление 2 3 6 2" xfId="40306"/>
    <cellStyle name="Вычисление 2 3 6 3" xfId="37269"/>
    <cellStyle name="Вычисление 2 3 7" xfId="35349"/>
    <cellStyle name="Вычисление 2 3 7 2" xfId="38367"/>
    <cellStyle name="Вычисление 2 3 8" xfId="35954"/>
    <cellStyle name="Вычисление 2 3 9" xfId="37207"/>
    <cellStyle name="Вычисление 2 4" xfId="1191"/>
    <cellStyle name="Вычисление 2 4 2" xfId="34111"/>
    <cellStyle name="Вычисление 2 4 2 10" xfId="39421"/>
    <cellStyle name="Вычисление 2 4 2 2" xfId="34260"/>
    <cellStyle name="Вычисление 2 4 2 2 2" xfId="34595"/>
    <cellStyle name="Вычисление 2 4 2 2 2 2" xfId="38314"/>
    <cellStyle name="Вычисление 2 4 2 2 2 3" xfId="39182"/>
    <cellStyle name="Вычисление 2 4 2 2 2 4" xfId="35721"/>
    <cellStyle name="Вычисление 2 4 2 2 2 5" xfId="36205"/>
    <cellStyle name="Вычисление 2 4 2 2 2 6" xfId="40147"/>
    <cellStyle name="Вычисление 2 4 2 2 2 7" xfId="37886"/>
    <cellStyle name="Вычисление 2 4 2 2 3" xfId="34930"/>
    <cellStyle name="Вычисление 2 4 2 2 3 2" xfId="40396"/>
    <cellStyle name="Вычисление 2 4 2 2 3 3" xfId="36814"/>
    <cellStyle name="Вычисление 2 4 2 2 4" xfId="35439"/>
    <cellStyle name="Вычисление 2 4 2 2 4 2" xfId="38847"/>
    <cellStyle name="Вычисление 2 4 2 2 5" xfId="39659"/>
    <cellStyle name="Вычисление 2 4 2 2 6" xfId="37342"/>
    <cellStyle name="Вычисление 2 4 2 2 7" xfId="36971"/>
    <cellStyle name="Вычисление 2 4 2 3" xfId="34419"/>
    <cellStyle name="Вычисление 2 4 2 3 2" xfId="34754"/>
    <cellStyle name="Вычисление 2 4 2 3 2 2" xfId="36987"/>
    <cellStyle name="Вычисление 2 4 2 3 2 3" xfId="39341"/>
    <cellStyle name="Вычисление 2 4 2 3 2 4" xfId="35940"/>
    <cellStyle name="Вычисление 2 4 2 3 2 5" xfId="39988"/>
    <cellStyle name="Вычисление 2 4 2 3 2 6" xfId="39898"/>
    <cellStyle name="Вычисление 2 4 2 3 2 7" xfId="38045"/>
    <cellStyle name="Вычисление 2 4 2 3 3" xfId="35089"/>
    <cellStyle name="Вычисление 2 4 2 3 3 2" xfId="40555"/>
    <cellStyle name="Вычисление 2 4 2 3 3 3" xfId="38511"/>
    <cellStyle name="Вычисление 2 4 2 3 4" xfId="35598"/>
    <cellStyle name="Вычисление 2 4 2 3 4 2" xfId="39006"/>
    <cellStyle name="Вычисление 2 4 2 3 5" xfId="39624"/>
    <cellStyle name="Вычисление 2 4 2 3 6" xfId="37078"/>
    <cellStyle name="Вычисление 2 4 2 3 7" xfId="40222"/>
    <cellStyle name="Вычисление 2 4 2 4" xfId="34372"/>
    <cellStyle name="Вычисление 2 4 2 4 2" xfId="37473"/>
    <cellStyle name="Вычисление 2 4 2 4 3" xfId="38959"/>
    <cellStyle name="Вычисление 2 4 2 4 4" xfId="39524"/>
    <cellStyle name="Вычисление 2 4 2 4 5" xfId="36775"/>
    <cellStyle name="Вычисление 2 4 2 4 6" xfId="38228"/>
    <cellStyle name="Вычисление 2 4 2 4 7" xfId="37737"/>
    <cellStyle name="Вычисление 2 4 2 5" xfId="34707"/>
    <cellStyle name="Вычисление 2 4 2 5 2" xfId="37499"/>
    <cellStyle name="Вычисление 2 4 2 5 3" xfId="39294"/>
    <cellStyle name="Вычисление 2 4 2 5 4" xfId="38617"/>
    <cellStyle name="Вычисление 2 4 2 5 5" xfId="39519"/>
    <cellStyle name="Вычисление 2 4 2 5 6" xfId="37246"/>
    <cellStyle name="Вычисление 2 4 2 5 7" xfId="37998"/>
    <cellStyle name="Вычисление 2 4 2 6" xfId="35042"/>
    <cellStyle name="Вычисление 2 4 2 6 2" xfId="40508"/>
    <cellStyle name="Вычисление 2 4 2 6 3" xfId="35873"/>
    <cellStyle name="Вычисление 2 4 2 7" xfId="35202"/>
    <cellStyle name="Вычисление 2 4 2 7 2" xfId="40616"/>
    <cellStyle name="Вычисление 2 4 2 7 3" xfId="36655"/>
    <cellStyle name="Вычисление 2 4 2 8" xfId="35551"/>
    <cellStyle name="Вычисление 2 4 2 8 2" xfId="35722"/>
    <cellStyle name="Вычисление 2 4 2 9" xfId="38223"/>
    <cellStyle name="Вычисление 2 4 3" xfId="34192"/>
    <cellStyle name="Вычисление 2 4 3 2" xfId="36275"/>
    <cellStyle name="Вычисление 2 4 3 3" xfId="38779"/>
    <cellStyle name="Вычисление 2 4 3 4" xfId="39628"/>
    <cellStyle name="Вычисление 2 4 3 5" xfId="39507"/>
    <cellStyle name="Вычисление 2 4 3 6" xfId="35843"/>
    <cellStyle name="Вычисление 2 4 3 7" xfId="37662"/>
    <cellStyle name="Вычисление 2 4 4" xfId="34527"/>
    <cellStyle name="Вычисление 2 4 4 2" xfId="37460"/>
    <cellStyle name="Вычисление 2 4 4 3" xfId="39114"/>
    <cellStyle name="Вычисление 2 4 4 4" xfId="36768"/>
    <cellStyle name="Вычисление 2 4 4 5" xfId="35802"/>
    <cellStyle name="Вычисление 2 4 4 6" xfId="36728"/>
    <cellStyle name="Вычисление 2 4 4 7" xfId="37818"/>
    <cellStyle name="Вычисление 2 4 5" xfId="34862"/>
    <cellStyle name="Вычисление 2 4 5 2" xfId="40328"/>
    <cellStyle name="Вычисление 2 4 5 3" xfId="37487"/>
    <cellStyle name="Вычисление 2 4 6" xfId="35371"/>
    <cellStyle name="Вычисление 2 4 6 2" xfId="36191"/>
    <cellStyle name="Вычисление 2 4 7" xfId="37297"/>
    <cellStyle name="Вычисление 2 4 8" xfId="35919"/>
    <cellStyle name="Вычисление 2 4 9" xfId="35789"/>
    <cellStyle name="Вычисление 2 5" xfId="34062"/>
    <cellStyle name="Вычисление 2 5 10" xfId="37012"/>
    <cellStyle name="Вычисление 2 5 2" xfId="34450"/>
    <cellStyle name="Вычисление 2 5 2 2" xfId="34785"/>
    <cellStyle name="Вычисление 2 5 2 2 2" xfId="36816"/>
    <cellStyle name="Вычисление 2 5 2 2 3" xfId="39372"/>
    <cellStyle name="Вычисление 2 5 2 2 4" xfId="39844"/>
    <cellStyle name="Вычисление 2 5 2 2 5" xfId="39716"/>
    <cellStyle name="Вычисление 2 5 2 2 6" xfId="36944"/>
    <cellStyle name="Вычисление 2 5 2 2 7" xfId="38076"/>
    <cellStyle name="Вычисление 2 5 2 3" xfId="35120"/>
    <cellStyle name="Вычисление 2 5 2 3 2" xfId="40586"/>
    <cellStyle name="Вычисление 2 5 2 3 3" xfId="35913"/>
    <cellStyle name="Вычисление 2 5 2 4" xfId="35629"/>
    <cellStyle name="Вычисление 2 5 2 4 2" xfId="39037"/>
    <cellStyle name="Вычисление 2 5 2 5" xfId="39672"/>
    <cellStyle name="Вычисление 2 5 2 6" xfId="38232"/>
    <cellStyle name="Вычисление 2 5 2 7" xfId="37047"/>
    <cellStyle name="Вычисление 2 5 3" xfId="34306"/>
    <cellStyle name="Вычисление 2 5 3 2" xfId="34641"/>
    <cellStyle name="Вычисление 2 5 3 2 2" xfId="36085"/>
    <cellStyle name="Вычисление 2 5 3 2 3" xfId="39228"/>
    <cellStyle name="Вычисление 2 5 3 2 4" xfId="36332"/>
    <cellStyle name="Вычисление 2 5 3 2 5" xfId="37546"/>
    <cellStyle name="Вычисление 2 5 3 2 6" xfId="36021"/>
    <cellStyle name="Вычисление 2 5 3 2 7" xfId="37932"/>
    <cellStyle name="Вычисление 2 5 3 3" xfId="34976"/>
    <cellStyle name="Вычисление 2 5 3 3 2" xfId="40442"/>
    <cellStyle name="Вычисление 2 5 3 3 3" xfId="38425"/>
    <cellStyle name="Вычисление 2 5 3 4" xfId="35485"/>
    <cellStyle name="Вычисление 2 5 3 4 2" xfId="38893"/>
    <cellStyle name="Вычисление 2 5 3 5" xfId="37543"/>
    <cellStyle name="Вычисление 2 5 3 6" xfId="39405"/>
    <cellStyle name="Вычисление 2 5 3 7" xfId="40158"/>
    <cellStyle name="Вычисление 2 5 4" xfId="34230"/>
    <cellStyle name="Вычисление 2 5 4 2" xfId="36476"/>
    <cellStyle name="Вычисление 2 5 4 3" xfId="38817"/>
    <cellStyle name="Вычисление 2 5 4 4" xfId="39734"/>
    <cellStyle name="Вычисление 2 5 4 5" xfId="36702"/>
    <cellStyle name="Вычисление 2 5 4 6" xfId="36596"/>
    <cellStyle name="Вычисление 2 5 4 7" xfId="37700"/>
    <cellStyle name="Вычисление 2 5 5" xfId="34565"/>
    <cellStyle name="Вычисление 2 5 5 2" xfId="37375"/>
    <cellStyle name="Вычисление 2 5 5 3" xfId="39152"/>
    <cellStyle name="Вычисление 2 5 5 4" xfId="39530"/>
    <cellStyle name="Вычисление 2 5 5 5" xfId="37065"/>
    <cellStyle name="Вычисление 2 5 5 6" xfId="35900"/>
    <cellStyle name="Вычисление 2 5 5 7" xfId="37856"/>
    <cellStyle name="Вычисление 2 5 6" xfId="34900"/>
    <cellStyle name="Вычисление 2 5 6 2" xfId="40366"/>
    <cellStyle name="Вычисление 2 5 6 3" xfId="37191"/>
    <cellStyle name="Вычисление 2 5 7" xfId="35409"/>
    <cellStyle name="Вычисление 2 5 7 2" xfId="36251"/>
    <cellStyle name="Вычисление 2 5 8" xfId="36727"/>
    <cellStyle name="Вычисление 2 5 9" xfId="36691"/>
    <cellStyle name="Вычисление 2 6" xfId="34087"/>
    <cellStyle name="Вычисление 2 6 10" xfId="37168"/>
    <cellStyle name="Вычисление 2 6 2" xfId="34330"/>
    <cellStyle name="Вычисление 2 6 2 2" xfId="34665"/>
    <cellStyle name="Вычисление 2 6 2 2 2" xfId="36329"/>
    <cellStyle name="Вычисление 2 6 2 2 3" xfId="39252"/>
    <cellStyle name="Вычисление 2 6 2 2 4" xfId="36007"/>
    <cellStyle name="Вычисление 2 6 2 2 5" xfId="36729"/>
    <cellStyle name="Вычисление 2 6 2 2 6" xfId="37333"/>
    <cellStyle name="Вычисление 2 6 2 2 7" xfId="37956"/>
    <cellStyle name="Вычисление 2 6 2 3" xfId="35000"/>
    <cellStyle name="Вычисление 2 6 2 3 2" xfId="40466"/>
    <cellStyle name="Вычисление 2 6 2 3 3" xfId="38398"/>
    <cellStyle name="Вычисление 2 6 2 4" xfId="35509"/>
    <cellStyle name="Вычисление 2 6 2 4 2" xfId="38917"/>
    <cellStyle name="Вычисление 2 6 2 5" xfId="39630"/>
    <cellStyle name="Вычисление 2 6 2 6" xfId="39938"/>
    <cellStyle name="Вычисление 2 6 2 7" xfId="40159"/>
    <cellStyle name="Вычисление 2 6 3" xfId="34255"/>
    <cellStyle name="Вычисление 2 6 3 2" xfId="34590"/>
    <cellStyle name="Вычисление 2 6 3 2 2" xfId="35826"/>
    <cellStyle name="Вычисление 2 6 3 2 3" xfId="39177"/>
    <cellStyle name="Вычисление 2 6 3 2 4" xfId="36711"/>
    <cellStyle name="Вычисление 2 6 3 2 5" xfId="37528"/>
    <cellStyle name="Вычисление 2 6 3 2 6" xfId="39939"/>
    <cellStyle name="Вычисление 2 6 3 2 7" xfId="37881"/>
    <cellStyle name="Вычисление 2 6 3 3" xfId="34925"/>
    <cellStyle name="Вычисление 2 6 3 3 2" xfId="40391"/>
    <cellStyle name="Вычисление 2 6 3 3 3" xfId="36316"/>
    <cellStyle name="Вычисление 2 6 3 4" xfId="35434"/>
    <cellStyle name="Вычисление 2 6 3 4 2" xfId="38842"/>
    <cellStyle name="Вычисление 2 6 3 5" xfId="39529"/>
    <cellStyle name="Вычисление 2 6 3 6" xfId="39432"/>
    <cellStyle name="Вычисление 2 6 3 7" xfId="36521"/>
    <cellStyle name="Вычисление 2 6 4" xfId="34348"/>
    <cellStyle name="Вычисление 2 6 4 2" xfId="37233"/>
    <cellStyle name="Вычисление 2 6 4 3" xfId="38935"/>
    <cellStyle name="Вычисление 2 6 4 4" xfId="39499"/>
    <cellStyle name="Вычисление 2 6 4 5" xfId="36073"/>
    <cellStyle name="Вычисление 2 6 4 6" xfId="36970"/>
    <cellStyle name="Вычисление 2 6 4 7" xfId="37713"/>
    <cellStyle name="Вычисление 2 6 5" xfId="34683"/>
    <cellStyle name="Вычисление 2 6 5 2" xfId="36918"/>
    <cellStyle name="Вычисление 2 6 5 3" xfId="39270"/>
    <cellStyle name="Вычисление 2 6 5 4" xfId="36959"/>
    <cellStyle name="Вычисление 2 6 5 5" xfId="37274"/>
    <cellStyle name="Вычисление 2 6 5 6" xfId="40117"/>
    <cellStyle name="Вычисление 2 6 5 7" xfId="37974"/>
    <cellStyle name="Вычисление 2 6 6" xfId="35018"/>
    <cellStyle name="Вычисление 2 6 6 2" xfId="40484"/>
    <cellStyle name="Вычисление 2 6 6 3" xfId="37604"/>
    <cellStyle name="Вычисление 2 6 7" xfId="35527"/>
    <cellStyle name="Вычисление 2 6 7 2" xfId="38169"/>
    <cellStyle name="Вычисление 2 6 8" xfId="35899"/>
    <cellStyle name="Вычисление 2 6 9" xfId="36710"/>
    <cellStyle name="Вычисление 2 7" xfId="34149"/>
    <cellStyle name="Вычисление 2 7 2" xfId="38369"/>
    <cellStyle name="Вычисление 2 7 3" xfId="38736"/>
    <cellStyle name="Вычисление 2 7 4" xfId="39736"/>
    <cellStyle name="Вычисление 2 7 5" xfId="39923"/>
    <cellStyle name="Вычисление 2 7 6" xfId="40201"/>
    <cellStyle name="Вычисление 2 7 7" xfId="37619"/>
    <cellStyle name="Вычисление 2 8" xfId="34484"/>
    <cellStyle name="Вычисление 2 8 2" xfId="36371"/>
    <cellStyle name="Вычисление 2 8 3" xfId="39071"/>
    <cellStyle name="Вычисление 2 8 4" xfId="39611"/>
    <cellStyle name="Вычисление 2 8 5" xfId="37019"/>
    <cellStyle name="Вычисление 2 8 6" xfId="39486"/>
    <cellStyle name="Вычисление 2 8 7" xfId="37775"/>
    <cellStyle name="Вычисление 2 9" xfId="34819"/>
    <cellStyle name="Вычисление 2 9 2" xfId="40285"/>
    <cellStyle name="Вычисление 2 9 3" xfId="37229"/>
    <cellStyle name="Вычисление 3" xfId="126"/>
    <cellStyle name="Вычисление 3 10" xfId="36969"/>
    <cellStyle name="Вычисление 3 11" xfId="38714"/>
    <cellStyle name="Вычисление 3 12" xfId="36807"/>
    <cellStyle name="Вычисление 3 2" xfId="648"/>
    <cellStyle name="Вычисление 3 2 10" xfId="36325"/>
    <cellStyle name="Вычисление 3 2 11" xfId="39794"/>
    <cellStyle name="Вычисление 3 2 12" xfId="36915"/>
    <cellStyle name="Вычисление 3 2 2" xfId="1783"/>
    <cellStyle name="Вычисление 3 2 2 2" xfId="34139"/>
    <cellStyle name="Вычисление 3 2 2 2 10" xfId="37245"/>
    <cellStyle name="Вычисление 3 2 2 2 2" xfId="34279"/>
    <cellStyle name="Вычисление 3 2 2 2 2 2" xfId="34614"/>
    <cellStyle name="Вычисление 3 2 2 2 2 2 2" xfId="38290"/>
    <cellStyle name="Вычисление 3 2 2 2 2 2 3" xfId="39201"/>
    <cellStyle name="Вычисление 3 2 2 2 2 2 4" xfId="36285"/>
    <cellStyle name="Вычисление 3 2 2 2 2 2 5" xfId="36912"/>
    <cellStyle name="Вычисление 3 2 2 2 2 2 6" xfId="40061"/>
    <cellStyle name="Вычисление 3 2 2 2 2 2 7" xfId="37905"/>
    <cellStyle name="Вычисление 3 2 2 2 2 3" xfId="34949"/>
    <cellStyle name="Вычисление 3 2 2 2 2 3 2" xfId="40415"/>
    <cellStyle name="Вычисление 3 2 2 2 2 3 3" xfId="38495"/>
    <cellStyle name="Вычисление 3 2 2 2 2 4" xfId="35458"/>
    <cellStyle name="Вычисление 3 2 2 2 2 4 2" xfId="38866"/>
    <cellStyle name="Вычисление 3 2 2 2 2 5" xfId="38213"/>
    <cellStyle name="Вычисление 3 2 2 2 2 6" xfId="39550"/>
    <cellStyle name="Вычисление 3 2 2 2 2 7" xfId="40196"/>
    <cellStyle name="Вычисление 3 2 2 2 3" xfId="34243"/>
    <cellStyle name="Вычисление 3 2 2 2 3 2" xfId="34578"/>
    <cellStyle name="Вычисление 3 2 2 2 3 2 2" xfId="36471"/>
    <cellStyle name="Вычисление 3 2 2 2 3 2 3" xfId="39165"/>
    <cellStyle name="Вычисление 3 2 2 2 3 2 4" xfId="37355"/>
    <cellStyle name="Вычисление 3 2 2 2 3 2 5" xfId="39591"/>
    <cellStyle name="Вычисление 3 2 2 2 3 2 6" xfId="36414"/>
    <cellStyle name="Вычисление 3 2 2 2 3 2 7" xfId="37869"/>
    <cellStyle name="Вычисление 3 2 2 2 3 3" xfId="34913"/>
    <cellStyle name="Вычисление 3 2 2 2 3 3 2" xfId="40379"/>
    <cellStyle name="Вычисление 3 2 2 2 3 3 3" xfId="38434"/>
    <cellStyle name="Вычисление 3 2 2 2 3 4" xfId="35422"/>
    <cellStyle name="Вычисление 3 2 2 2 3 4 2" xfId="38830"/>
    <cellStyle name="Вычисление 3 2 2 2 3 5" xfId="39588"/>
    <cellStyle name="Вычисление 3 2 2 2 3 6" xfId="40035"/>
    <cellStyle name="Вычисление 3 2 2 2 3 7" xfId="36033"/>
    <cellStyle name="Вычисление 3 2 2 2 4" xfId="34400"/>
    <cellStyle name="Вычисление 3 2 2 2 4 2" xfId="36003"/>
    <cellStyle name="Вычисление 3 2 2 2 4 3" xfId="38987"/>
    <cellStyle name="Вычисление 3 2 2 2 4 4" xfId="39735"/>
    <cellStyle name="Вычисление 3 2 2 2 4 5" xfId="37467"/>
    <cellStyle name="Вычисление 3 2 2 2 4 6" xfId="40102"/>
    <cellStyle name="Вычисление 3 2 2 2 4 7" xfId="37765"/>
    <cellStyle name="Вычисление 3 2 2 2 5" xfId="34735"/>
    <cellStyle name="Вычисление 3 2 2 2 5 2" xfId="36405"/>
    <cellStyle name="Вычисление 3 2 2 2 5 3" xfId="39322"/>
    <cellStyle name="Вычисление 3 2 2 2 5 4" xfId="35859"/>
    <cellStyle name="Вычисление 3 2 2 2 5 5" xfId="36028"/>
    <cellStyle name="Вычисление 3 2 2 2 5 6" xfId="38139"/>
    <cellStyle name="Вычисление 3 2 2 2 5 7" xfId="38026"/>
    <cellStyle name="Вычисление 3 2 2 2 6" xfId="35070"/>
    <cellStyle name="Вычисление 3 2 2 2 6 2" xfId="40536"/>
    <cellStyle name="Вычисление 3 2 2 2 6 3" xfId="35944"/>
    <cellStyle name="Вычисление 3 2 2 2 7" xfId="35579"/>
    <cellStyle name="Вычисление 3 2 2 2 7 2" xfId="35744"/>
    <cellStyle name="Вычисление 3 2 2 2 8" xfId="38127"/>
    <cellStyle name="Вычисление 3 2 2 2 9" xfId="35863"/>
    <cellStyle name="Вычисление 3 2 2 3" xfId="34220"/>
    <cellStyle name="Вычисление 3 2 2 3 2" xfId="36664"/>
    <cellStyle name="Вычисление 3 2 2 3 3" xfId="38807"/>
    <cellStyle name="Вычисление 3 2 2 3 4" xfId="39610"/>
    <cellStyle name="Вычисление 3 2 2 3 5" xfId="38421"/>
    <cellStyle name="Вычисление 3 2 2 3 6" xfId="35801"/>
    <cellStyle name="Вычисление 3 2 2 3 7" xfId="37690"/>
    <cellStyle name="Вычисление 3 2 2 4" xfId="34555"/>
    <cellStyle name="Вычисление 3 2 2 4 2" xfId="36268"/>
    <cellStyle name="Вычисление 3 2 2 4 3" xfId="39142"/>
    <cellStyle name="Вычисление 3 2 2 4 4" xfId="37508"/>
    <cellStyle name="Вычисление 3 2 2 4 5" xfId="37166"/>
    <cellStyle name="Вычисление 3 2 2 4 6" xfId="37224"/>
    <cellStyle name="Вычисление 3 2 2 4 7" xfId="37846"/>
    <cellStyle name="Вычисление 3 2 2 5" xfId="34890"/>
    <cellStyle name="Вычисление 3 2 2 5 2" xfId="40356"/>
    <cellStyle name="Вычисление 3 2 2 5 3" xfId="35931"/>
    <cellStyle name="Вычисление 3 2 2 6" xfId="35399"/>
    <cellStyle name="Вычисление 3 2 2 6 2" xfId="35930"/>
    <cellStyle name="Вычисление 3 2 2 7" xfId="36037"/>
    <cellStyle name="Вычисление 3 2 2 8" xfId="39770"/>
    <cellStyle name="Вычисление 3 2 2 9" xfId="38667"/>
    <cellStyle name="Вычисление 3 2 3" xfId="34053"/>
    <cellStyle name="Вычисление 3 2 3 10" xfId="35961"/>
    <cellStyle name="Вычисление 3 2 3 2" xfId="34438"/>
    <cellStyle name="Вычисление 3 2 3 2 2" xfId="34773"/>
    <cellStyle name="Вычисление 3 2 3 2 2 2" xfId="37516"/>
    <cellStyle name="Вычисление 3 2 3 2 2 3" xfId="39360"/>
    <cellStyle name="Вычисление 3 2 3 2 2 4" xfId="35695"/>
    <cellStyle name="Вычисление 3 2 3 2 2 5" xfId="39510"/>
    <cellStyle name="Вычисление 3 2 3 2 2 6" xfId="37068"/>
    <cellStyle name="Вычисление 3 2 3 2 2 7" xfId="38064"/>
    <cellStyle name="Вычисление 3 2 3 2 3" xfId="35108"/>
    <cellStyle name="Вычисление 3 2 3 2 3 2" xfId="40574"/>
    <cellStyle name="Вычисление 3 2 3 2 3 3" xfId="38496"/>
    <cellStyle name="Вычисление 3 2 3 2 4" xfId="35617"/>
    <cellStyle name="Вычисление 3 2 3 2 4 2" xfId="39025"/>
    <cellStyle name="Вычисление 3 2 3 2 5" xfId="39709"/>
    <cellStyle name="Вычисление 3 2 3 2 6" xfId="36330"/>
    <cellStyle name="Вычисление 3 2 3 2 7" xfId="40247"/>
    <cellStyle name="Вычисление 3 2 3 3" xfId="34476"/>
    <cellStyle name="Вычисление 3 2 3 3 2" xfId="34811"/>
    <cellStyle name="Вычисление 3 2 3 3 2 2" xfId="36236"/>
    <cellStyle name="Вычисление 3 2 3 3 2 3" xfId="39398"/>
    <cellStyle name="Вычисление 3 2 3 3 2 4" xfId="39870"/>
    <cellStyle name="Вычисление 3 2 3 3 2 5" xfId="40096"/>
    <cellStyle name="Вычисление 3 2 3 3 2 6" xfId="37409"/>
    <cellStyle name="Вычисление 3 2 3 3 2 7" xfId="38102"/>
    <cellStyle name="Вычисление 3 2 3 3 3" xfId="35146"/>
    <cellStyle name="Вычисление 3 2 3 3 3 2" xfId="40612"/>
    <cellStyle name="Вычисление 3 2 3 3 3 3" xfId="38193"/>
    <cellStyle name="Вычисление 3 2 3 3 4" xfId="35655"/>
    <cellStyle name="Вычисление 3 2 3 3 4 2" xfId="39063"/>
    <cellStyle name="Вычисление 3 2 3 3 5" xfId="39744"/>
    <cellStyle name="Вычисление 3 2 3 3 6" xfId="37493"/>
    <cellStyle name="Вычисление 3 2 3 3 7" xfId="36169"/>
    <cellStyle name="Вычисление 3 2 3 4" xfId="34182"/>
    <cellStyle name="Вычисление 3 2 3 4 2" xfId="38343"/>
    <cellStyle name="Вычисление 3 2 3 4 3" xfId="38769"/>
    <cellStyle name="Вычисление 3 2 3 4 4" xfId="39800"/>
    <cellStyle name="Вычисление 3 2 3 4 5" xfId="37001"/>
    <cellStyle name="Вычисление 3 2 3 4 6" xfId="40228"/>
    <cellStyle name="Вычисление 3 2 3 4 7" xfId="37652"/>
    <cellStyle name="Вычисление 3 2 3 5" xfId="34517"/>
    <cellStyle name="Вычисление 3 2 3 5 2" xfId="36750"/>
    <cellStyle name="Вычисление 3 2 3 5 3" xfId="39104"/>
    <cellStyle name="Вычисление 3 2 3 5 4" xfId="37203"/>
    <cellStyle name="Вычисление 3 2 3 5 5" xfId="38137"/>
    <cellStyle name="Вычисление 3 2 3 5 6" xfId="36210"/>
    <cellStyle name="Вычисление 3 2 3 5 7" xfId="37808"/>
    <cellStyle name="Вычисление 3 2 3 6" xfId="34852"/>
    <cellStyle name="Вычисление 3 2 3 6 2" xfId="40318"/>
    <cellStyle name="Вычисление 3 2 3 6 3" xfId="38151"/>
    <cellStyle name="Вычисление 3 2 3 7" xfId="35361"/>
    <cellStyle name="Вычисление 3 2 3 7 2" xfId="37600"/>
    <cellStyle name="Вычисление 3 2 3 8" xfId="38268"/>
    <cellStyle name="Вычисление 3 2 3 9" xfId="36418"/>
    <cellStyle name="Вычисление 3 2 4" xfId="33694"/>
    <cellStyle name="Вычисление 3 2 4 10" xfId="40148"/>
    <cellStyle name="Вычисление 3 2 4 2" xfId="34241"/>
    <cellStyle name="Вычисление 3 2 4 2 2" xfId="34576"/>
    <cellStyle name="Вычисление 3 2 4 2 2 2" xfId="36656"/>
    <cellStyle name="Вычисление 3 2 4 2 2 3" xfId="39163"/>
    <cellStyle name="Вычисление 3 2 4 2 2 4" xfId="38200"/>
    <cellStyle name="Вычисление 3 2 4 2 2 5" xfId="37181"/>
    <cellStyle name="Вычисление 3 2 4 2 2 6" xfId="35701"/>
    <cellStyle name="Вычисление 3 2 4 2 2 7" xfId="37867"/>
    <cellStyle name="Вычисление 3 2 4 2 3" xfId="34911"/>
    <cellStyle name="Вычисление 3 2 4 2 3 2" xfId="40377"/>
    <cellStyle name="Вычисление 3 2 4 2 3 3" xfId="36295"/>
    <cellStyle name="Вычисление 3 2 4 2 4" xfId="35420"/>
    <cellStyle name="Вычисление 3 2 4 2 4 2" xfId="38828"/>
    <cellStyle name="Вычисление 3 2 4 2 5" xfId="39472"/>
    <cellStyle name="Вычисление 3 2 4 2 6" xfId="35684"/>
    <cellStyle name="Вычисление 3 2 4 2 7" xfId="40263"/>
    <cellStyle name="Вычисление 3 2 4 3" xfId="34461"/>
    <cellStyle name="Вычисление 3 2 4 3 2" xfId="34796"/>
    <cellStyle name="Вычисление 3 2 4 3 2 2" xfId="36063"/>
    <cellStyle name="Вычисление 3 2 4 3 2 3" xfId="39383"/>
    <cellStyle name="Вычисление 3 2 4 3 2 4" xfId="39855"/>
    <cellStyle name="Вычисление 3 2 4 3 2 5" xfId="37194"/>
    <cellStyle name="Вычисление 3 2 4 3 2 6" xfId="35760"/>
    <cellStyle name="Вычисление 3 2 4 3 2 7" xfId="38087"/>
    <cellStyle name="Вычисление 3 2 4 3 3" xfId="35131"/>
    <cellStyle name="Вычисление 3 2 4 3 3 2" xfId="40597"/>
    <cellStyle name="Вычисление 3 2 4 3 3 3" xfId="37408"/>
    <cellStyle name="Вычисление 3 2 4 3 4" xfId="35640"/>
    <cellStyle name="Вычисление 3 2 4 3 4 2" xfId="39048"/>
    <cellStyle name="Вычисление 3 2 4 3 5" xfId="39461"/>
    <cellStyle name="Вычисление 3 2 4 3 6" xfId="35754"/>
    <cellStyle name="Вычисление 3 2 4 3 7" xfId="36186"/>
    <cellStyle name="Вычисление 3 2 4 4" xfId="34226"/>
    <cellStyle name="Вычисление 3 2 4 4 2" xfId="38404"/>
    <cellStyle name="Вычисление 3 2 4 4 3" xfId="38813"/>
    <cellStyle name="Вычисление 3 2 4 4 4" xfId="39760"/>
    <cellStyle name="Вычисление 3 2 4 4 5" xfId="37152"/>
    <cellStyle name="Вычисление 3 2 4 4 6" xfId="40213"/>
    <cellStyle name="Вычисление 3 2 4 4 7" xfId="37696"/>
    <cellStyle name="Вычисление 3 2 4 5" xfId="34561"/>
    <cellStyle name="Вычисление 3 2 4 5 2" xfId="38153"/>
    <cellStyle name="Вычисление 3 2 4 5 3" xfId="39148"/>
    <cellStyle name="Вычисление 3 2 4 5 4" xfId="39558"/>
    <cellStyle name="Вычисление 3 2 4 5 5" xfId="38247"/>
    <cellStyle name="Вычисление 3 2 4 5 6" xfId="37283"/>
    <cellStyle name="Вычисление 3 2 4 5 7" xfId="37852"/>
    <cellStyle name="Вычисление 3 2 4 6" xfId="34896"/>
    <cellStyle name="Вычисление 3 2 4 6 2" xfId="40362"/>
    <cellStyle name="Вычисление 3 2 4 6 3" xfId="38514"/>
    <cellStyle name="Вычисление 3 2 4 7" xfId="35405"/>
    <cellStyle name="Вычисление 3 2 4 7 2" xfId="37253"/>
    <cellStyle name="Вычисление 3 2 4 8" xfId="36184"/>
    <cellStyle name="Вычисление 3 2 4 9" xfId="38220"/>
    <cellStyle name="Вычисление 3 2 5" xfId="34101"/>
    <cellStyle name="Вычисление 3 2 5 10" xfId="40075"/>
    <cellStyle name="Вычисление 3 2 5 2" xfId="34329"/>
    <cellStyle name="Вычисление 3 2 5 2 2" xfId="34664"/>
    <cellStyle name="Вычисление 3 2 5 2 2 2" xfId="35882"/>
    <cellStyle name="Вычисление 3 2 5 2 2 3" xfId="39251"/>
    <cellStyle name="Вычисление 3 2 5 2 2 4" xfId="38689"/>
    <cellStyle name="Вычисление 3 2 5 2 2 5" xfId="37527"/>
    <cellStyle name="Вычисление 3 2 5 2 2 6" xfId="36932"/>
    <cellStyle name="Вычисление 3 2 5 2 2 7" xfId="37955"/>
    <cellStyle name="Вычисление 3 2 5 2 3" xfId="34999"/>
    <cellStyle name="Вычисление 3 2 5 2 3 2" xfId="40465"/>
    <cellStyle name="Вычисление 3 2 5 2 3 3" xfId="36424"/>
    <cellStyle name="Вычисление 3 2 5 2 4" xfId="35508"/>
    <cellStyle name="Вычисление 3 2 5 2 4 2" xfId="38916"/>
    <cellStyle name="Вычисление 3 2 5 2 5" xfId="39828"/>
    <cellStyle name="Вычисление 3 2 5 2 6" xfId="37608"/>
    <cellStyle name="Вычисление 3 2 5 2 7" xfId="36286"/>
    <cellStyle name="Вычисление 3 2 5 3" xfId="34429"/>
    <cellStyle name="Вычисление 3 2 5 3 2" xfId="34764"/>
    <cellStyle name="Вычисление 3 2 5 3 2 2" xfId="37075"/>
    <cellStyle name="Вычисление 3 2 5 3 2 3" xfId="39351"/>
    <cellStyle name="Вычисление 3 2 5 3 2 4" xfId="36790"/>
    <cellStyle name="Вычисление 3 2 5 3 2 5" xfId="39719"/>
    <cellStyle name="Вычисление 3 2 5 3 2 6" xfId="36746"/>
    <cellStyle name="Вычисление 3 2 5 3 2 7" xfId="38055"/>
    <cellStyle name="Вычисление 3 2 5 3 3" xfId="35099"/>
    <cellStyle name="Вычисление 3 2 5 3 3 2" xfId="40565"/>
    <cellStyle name="Вычисление 3 2 5 3 3 3" xfId="38610"/>
    <cellStyle name="Вычисление 3 2 5 3 4" xfId="35608"/>
    <cellStyle name="Вычисление 3 2 5 3 4 2" xfId="39016"/>
    <cellStyle name="Вычисление 3 2 5 3 5" xfId="39814"/>
    <cellStyle name="Вычисление 3 2 5 3 6" xfId="39687"/>
    <cellStyle name="Вычисление 3 2 5 3 7" xfId="36472"/>
    <cellStyle name="Вычисление 3 2 5 4" xfId="34362"/>
    <cellStyle name="Вычисление 3 2 5 4 2" xfId="38485"/>
    <cellStyle name="Вычисление 3 2 5 4 3" xfId="38949"/>
    <cellStyle name="Вычисление 3 2 5 4 4" xfId="39732"/>
    <cellStyle name="Вычисление 3 2 5 4 5" xfId="39748"/>
    <cellStyle name="Вычисление 3 2 5 4 6" xfId="40188"/>
    <cellStyle name="Вычисление 3 2 5 4 7" xfId="37727"/>
    <cellStyle name="Вычисление 3 2 5 5" xfId="34697"/>
    <cellStyle name="Вычисление 3 2 5 5 2" xfId="37424"/>
    <cellStyle name="Вычисление 3 2 5 5 3" xfId="39284"/>
    <cellStyle name="Вычисление 3 2 5 5 4" xfId="37337"/>
    <cellStyle name="Вычисление 3 2 5 5 5" xfId="39777"/>
    <cellStyle name="Вычисление 3 2 5 5 6" xfId="40027"/>
    <cellStyle name="Вычисление 3 2 5 5 7" xfId="37988"/>
    <cellStyle name="Вычисление 3 2 5 6" xfId="35032"/>
    <cellStyle name="Вычисление 3 2 5 6 2" xfId="40498"/>
    <cellStyle name="Вычисление 3 2 5 6 3" xfId="36975"/>
    <cellStyle name="Вычисление 3 2 5 7" xfId="35541"/>
    <cellStyle name="Вычисление 3 2 5 7 2" xfId="35991"/>
    <cellStyle name="Вычисление 3 2 5 8" xfId="36278"/>
    <cellStyle name="Вычисление 3 2 5 9" xfId="37352"/>
    <cellStyle name="Вычисление 3 2 6" xfId="34158"/>
    <cellStyle name="Вычисление 3 2 6 2" xfId="36104"/>
    <cellStyle name="Вычисление 3 2 6 3" xfId="38745"/>
    <cellStyle name="Вычисление 3 2 6 4" xfId="37290"/>
    <cellStyle name="Вычисление 3 2 6 5" xfId="38706"/>
    <cellStyle name="Вычисление 3 2 6 6" xfId="40272"/>
    <cellStyle name="Вычисление 3 2 6 7" xfId="37628"/>
    <cellStyle name="Вычисление 3 2 7" xfId="34493"/>
    <cellStyle name="Вычисление 3 2 7 2" xfId="36408"/>
    <cellStyle name="Вычисление 3 2 7 3" xfId="39080"/>
    <cellStyle name="Вычисление 3 2 7 4" xfId="38661"/>
    <cellStyle name="Вычисление 3 2 7 5" xfId="37531"/>
    <cellStyle name="Вычисление 3 2 7 6" xfId="37161"/>
    <cellStyle name="Вычисление 3 2 7 7" xfId="37784"/>
    <cellStyle name="Вычисление 3 2 8" xfId="34828"/>
    <cellStyle name="Вычисление 3 2 8 2" xfId="40294"/>
    <cellStyle name="Вычисление 3 2 8 3" xfId="35663"/>
    <cellStyle name="Вычисление 3 2 9" xfId="35337"/>
    <cellStyle name="Вычисление 3 2 9 2" xfId="35834"/>
    <cellStyle name="Вычисление 3 3" xfId="1193"/>
    <cellStyle name="Вычисление 3 3 2" xfId="34113"/>
    <cellStyle name="Вычисление 3 3 2 10" xfId="37046"/>
    <cellStyle name="Вычисление 3 3 2 2" xfId="34443"/>
    <cellStyle name="Вычисление 3 3 2 2 2" xfId="34778"/>
    <cellStyle name="Вычисление 3 3 2 2 2 2" xfId="36842"/>
    <cellStyle name="Вычисление 3 3 2 2 2 3" xfId="39365"/>
    <cellStyle name="Вычисление 3 3 2 2 2 4" xfId="37540"/>
    <cellStyle name="Вычисление 3 3 2 2 2 5" xfId="36385"/>
    <cellStyle name="Вычисление 3 3 2 2 2 6" xfId="39705"/>
    <cellStyle name="Вычисление 3 3 2 2 2 7" xfId="38069"/>
    <cellStyle name="Вычисление 3 3 2 2 3" xfId="35113"/>
    <cellStyle name="Вычисление 3 3 2 2 3 2" xfId="40579"/>
    <cellStyle name="Вычисление 3 3 2 2 3 3" xfId="36340"/>
    <cellStyle name="Вычисление 3 3 2 2 4" xfId="35622"/>
    <cellStyle name="Вычисление 3 3 2 2 4 2" xfId="39030"/>
    <cellStyle name="Вычисление 3 3 2 2 5" xfId="39651"/>
    <cellStyle name="Вычисление 3 3 2 2 6" xfId="39907"/>
    <cellStyle name="Вычисление 3 3 2 2 7" xfId="40224"/>
    <cellStyle name="Вычисление 3 3 2 3" xfId="34294"/>
    <cellStyle name="Вычисление 3 3 2 3 2" xfId="34629"/>
    <cellStyle name="Вычисление 3 3 2 3 2 2" xfId="36287"/>
    <cellStyle name="Вычисление 3 3 2 3 2 3" xfId="39216"/>
    <cellStyle name="Вычисление 3 3 2 3 2 4" xfId="38454"/>
    <cellStyle name="Вычисление 3 3 2 3 2 5" xfId="39457"/>
    <cellStyle name="Вычисление 3 3 2 3 2 6" xfId="39605"/>
    <cellStyle name="Вычисление 3 3 2 3 2 7" xfId="37920"/>
    <cellStyle name="Вычисление 3 3 2 3 3" xfId="34964"/>
    <cellStyle name="Вычисление 3 3 2 3 3 2" xfId="40430"/>
    <cellStyle name="Вычисление 3 3 2 3 3 3" xfId="36173"/>
    <cellStyle name="Вычисление 3 3 2 3 4" xfId="35473"/>
    <cellStyle name="Вычисление 3 3 2 3 4 2" xfId="38881"/>
    <cellStyle name="Вычисление 3 3 2 3 5" xfId="39634"/>
    <cellStyle name="Вычисление 3 3 2 3 6" xfId="35984"/>
    <cellStyle name="Вычисление 3 3 2 3 7" xfId="40136"/>
    <cellStyle name="Вычисление 3 3 2 4" xfId="34374"/>
    <cellStyle name="Вычисление 3 3 2 4 2" xfId="37039"/>
    <cellStyle name="Вычисление 3 3 2 4 3" xfId="38961"/>
    <cellStyle name="Вычисление 3 3 2 4 4" xfId="39671"/>
    <cellStyle name="Вычисление 3 3 2 4 5" xfId="35772"/>
    <cellStyle name="Вычисление 3 3 2 4 6" xfId="38641"/>
    <cellStyle name="Вычисление 3 3 2 4 7" xfId="37739"/>
    <cellStyle name="Вычисление 3 3 2 5" xfId="34709"/>
    <cellStyle name="Вычисление 3 3 2 5 2" xfId="36113"/>
    <cellStyle name="Вычисление 3 3 2 5 3" xfId="39296"/>
    <cellStyle name="Вычисление 3 3 2 5 4" xfId="36849"/>
    <cellStyle name="Вычисление 3 3 2 5 5" xfId="37609"/>
    <cellStyle name="Вычисление 3 3 2 5 6" xfId="35759"/>
    <cellStyle name="Вычисление 3 3 2 5 7" xfId="38000"/>
    <cellStyle name="Вычисление 3 3 2 6" xfId="35044"/>
    <cellStyle name="Вычисление 3 3 2 6 2" xfId="40510"/>
    <cellStyle name="Вычисление 3 3 2 6 3" xfId="36437"/>
    <cellStyle name="Вычисление 3 3 2 7" xfId="35553"/>
    <cellStyle name="Вычисление 3 3 2 7 2" xfId="36688"/>
    <cellStyle name="Вычисление 3 3 2 8" xfId="35943"/>
    <cellStyle name="Вычисление 3 3 2 9" xfId="39875"/>
    <cellStyle name="Вычисление 3 3 3" xfId="34194"/>
    <cellStyle name="Вычисление 3 3 3 2" xfId="38329"/>
    <cellStyle name="Вычисление 3 3 3 3" xfId="38781"/>
    <cellStyle name="Вычисление 3 3 3 4" xfId="39666"/>
    <cellStyle name="Вычисление 3 3 3 5" xfId="38564"/>
    <cellStyle name="Вычисление 3 3 3 6" xfId="40167"/>
    <cellStyle name="Вычисление 3 3 3 7" xfId="37664"/>
    <cellStyle name="Вычисление 3 3 4" xfId="34529"/>
    <cellStyle name="Вычисление 3 3 4 2" xfId="38266"/>
    <cellStyle name="Вычисление 3 3 4 3" xfId="39116"/>
    <cellStyle name="Вычисление 3 3 4 4" xfId="36839"/>
    <cellStyle name="Вычисление 3 3 4 5" xfId="35810"/>
    <cellStyle name="Вычисление 3 3 4 6" xfId="36148"/>
    <cellStyle name="Вычисление 3 3 4 7" xfId="37820"/>
    <cellStyle name="Вычисление 3 3 5" xfId="34864"/>
    <cellStyle name="Вычисление 3 3 5 2" xfId="40330"/>
    <cellStyle name="Вычисление 3 3 5 3" xfId="36958"/>
    <cellStyle name="Вычисление 3 3 6" xfId="35373"/>
    <cellStyle name="Вычисление 3 3 6 2" xfId="36563"/>
    <cellStyle name="Вычисление 3 3 7" xfId="38264"/>
    <cellStyle name="Вычисление 3 3 8" xfId="36638"/>
    <cellStyle name="Вычисление 3 3 9" xfId="36507"/>
    <cellStyle name="Вычисление 3 4" xfId="1726"/>
    <cellStyle name="Вычисление 3 4 2" xfId="34128"/>
    <cellStyle name="Вычисление 3 4 2 10" xfId="38681"/>
    <cellStyle name="Вычисление 3 4 2 2" xfId="34440"/>
    <cellStyle name="Вычисление 3 4 2 2 2" xfId="34775"/>
    <cellStyle name="Вычисление 3 4 2 2 2 2" xfId="36093"/>
    <cellStyle name="Вычисление 3 4 2 2 2 3" xfId="39362"/>
    <cellStyle name="Вычисление 3 4 2 2 2 4" xfId="35808"/>
    <cellStyle name="Вычисление 3 4 2 2 2 5" xfId="36380"/>
    <cellStyle name="Вычисление 3 4 2 2 2 6" xfId="38278"/>
    <cellStyle name="Вычисление 3 4 2 2 2 7" xfId="38066"/>
    <cellStyle name="Вычисление 3 4 2 2 3" xfId="35110"/>
    <cellStyle name="Вычисление 3 4 2 2 3 2" xfId="40576"/>
    <cellStyle name="Вычисление 3 4 2 2 3 3" xfId="38501"/>
    <cellStyle name="Вычисление 3 4 2 2 4" xfId="35619"/>
    <cellStyle name="Вычисление 3 4 2 2 4 2" xfId="39027"/>
    <cellStyle name="Вычисление 3 4 2 2 5" xfId="39703"/>
    <cellStyle name="Вычисление 3 4 2 2 6" xfId="35825"/>
    <cellStyle name="Вычисление 3 4 2 2 7" xfId="40223"/>
    <cellStyle name="Вычисление 3 4 2 3" xfId="34441"/>
    <cellStyle name="Вычисление 3 4 2 3 2" xfId="34776"/>
    <cellStyle name="Вычисление 3 4 2 3 2 2" xfId="36836"/>
    <cellStyle name="Вычисление 3 4 2 3 2 3" xfId="39363"/>
    <cellStyle name="Вычисление 3 4 2 3 2 4" xfId="36590"/>
    <cellStyle name="Вычисление 3 4 2 3 2 5" xfId="37463"/>
    <cellStyle name="Вычисление 3 4 2 3 2 6" xfId="39496"/>
    <cellStyle name="Вычисление 3 4 2 3 2 7" xfId="38067"/>
    <cellStyle name="Вычисление 3 4 2 3 3" xfId="35111"/>
    <cellStyle name="Вычисление 3 4 2 3 3 2" xfId="40577"/>
    <cellStyle name="Вычисление 3 4 2 3 3 3" xfId="37507"/>
    <cellStyle name="Вычисление 3 4 2 3 4" xfId="35620"/>
    <cellStyle name="Вычисление 3 4 2 3 4 2" xfId="39028"/>
    <cellStyle name="Вычисление 3 4 2 3 5" xfId="39503"/>
    <cellStyle name="Вычисление 3 4 2 3 6" xfId="39506"/>
    <cellStyle name="Вычисление 3 4 2 3 7" xfId="37128"/>
    <cellStyle name="Вычисление 3 4 2 4" xfId="34389"/>
    <cellStyle name="Вычисление 3 4 2 4 2" xfId="37209"/>
    <cellStyle name="Вычисление 3 4 2 4 3" xfId="38976"/>
    <cellStyle name="Вычисление 3 4 2 4 4" xfId="39552"/>
    <cellStyle name="Вычисление 3 4 2 4 5" xfId="36315"/>
    <cellStyle name="Вычисление 3 4 2 4 6" xfId="38669"/>
    <cellStyle name="Вычисление 3 4 2 4 7" xfId="37754"/>
    <cellStyle name="Вычисление 3 4 2 5" xfId="34724"/>
    <cellStyle name="Вычисление 3 4 2 5 2" xfId="37007"/>
    <cellStyle name="Вычисление 3 4 2 5 3" xfId="39311"/>
    <cellStyle name="Вычисление 3 4 2 5 4" xfId="37591"/>
    <cellStyle name="Вычисление 3 4 2 5 5" xfId="38469"/>
    <cellStyle name="Вычисление 3 4 2 5 6" xfId="36631"/>
    <cellStyle name="Вычисление 3 4 2 5 7" xfId="38015"/>
    <cellStyle name="Вычисление 3 4 2 6" xfId="35059"/>
    <cellStyle name="Вычисление 3 4 2 6 2" xfId="40525"/>
    <cellStyle name="Вычисление 3 4 2 6 3" xfId="37412"/>
    <cellStyle name="Вычисление 3 4 2 7" xfId="35568"/>
    <cellStyle name="Вычисление 3 4 2 7 2" xfId="35742"/>
    <cellStyle name="Вычисление 3 4 2 8" xfId="38360"/>
    <cellStyle name="Вычисление 3 4 2 9" xfId="35681"/>
    <cellStyle name="Вычисление 3 4 3" xfId="34209"/>
    <cellStyle name="Вычисление 3 4 3 2" xfId="37097"/>
    <cellStyle name="Вычисление 3 4 3 3" xfId="38796"/>
    <cellStyle name="Вычисление 3 4 3 4" xfId="39525"/>
    <cellStyle name="Вычисление 3 4 3 5" xfId="36997"/>
    <cellStyle name="Вычисление 3 4 3 6" xfId="37112"/>
    <cellStyle name="Вычисление 3 4 3 7" xfId="37679"/>
    <cellStyle name="Вычисление 3 4 4" xfId="34544"/>
    <cellStyle name="Вычисление 3 4 4 2" xfId="36950"/>
    <cellStyle name="Вычисление 3 4 4 3" xfId="39131"/>
    <cellStyle name="Вычисление 3 4 4 4" xfId="37539"/>
    <cellStyle name="Вычисление 3 4 4 5" xfId="39403"/>
    <cellStyle name="Вычисление 3 4 4 6" xfId="36495"/>
    <cellStyle name="Вычисление 3 4 4 7" xfId="37835"/>
    <cellStyle name="Вычисление 3 4 5" xfId="34879"/>
    <cellStyle name="Вычисление 3 4 5 2" xfId="40345"/>
    <cellStyle name="Вычисление 3 4 5 3" xfId="36062"/>
    <cellStyle name="Вычисление 3 4 6" xfId="35388"/>
    <cellStyle name="Вычисление 3 4 6 2" xfId="36196"/>
    <cellStyle name="Вычисление 3 4 7" xfId="36878"/>
    <cellStyle name="Вычисление 3 4 8" xfId="37260"/>
    <cellStyle name="Вычисление 3 4 9" xfId="35982"/>
    <cellStyle name="Вычисление 3 5" xfId="34090"/>
    <cellStyle name="Вычисление 3 5 10" xfId="40153"/>
    <cellStyle name="Вычисление 3 5 2" xfId="34415"/>
    <cellStyle name="Вычисление 3 5 2 2" xfId="34750"/>
    <cellStyle name="Вычисление 3 5 2 2 2" xfId="35796"/>
    <cellStyle name="Вычисление 3 5 2 2 3" xfId="39337"/>
    <cellStyle name="Вычисление 3 5 2 2 4" xfId="36537"/>
    <cellStyle name="Вычисление 3 5 2 2 5" xfId="39987"/>
    <cellStyle name="Вычисление 3 5 2 2 6" xfId="37553"/>
    <cellStyle name="Вычисление 3 5 2 2 7" xfId="38041"/>
    <cellStyle name="Вычисление 3 5 2 3" xfId="35085"/>
    <cellStyle name="Вычисление 3 5 2 3 2" xfId="40551"/>
    <cellStyle name="Вычисление 3 5 2 3 3" xfId="38636"/>
    <cellStyle name="Вычисление 3 5 2 4" xfId="35594"/>
    <cellStyle name="Вычисление 3 5 2 4 2" xfId="39002"/>
    <cellStyle name="Вычисление 3 5 2 5" xfId="39447"/>
    <cellStyle name="Вычисление 3 5 2 6" xfId="39927"/>
    <cellStyle name="Вычисление 3 5 2 7" xfId="40125"/>
    <cellStyle name="Вычисление 3 5 3" xfId="34264"/>
    <cellStyle name="Вычисление 3 5 3 2" xfId="34599"/>
    <cellStyle name="Вычисление 3 5 3 2 2" xfId="36541"/>
    <cellStyle name="Вычисление 3 5 3 2 3" xfId="39186"/>
    <cellStyle name="Вычисление 3 5 3 2 4" xfId="37184"/>
    <cellStyle name="Вычисление 3 5 3 2 5" xfId="39993"/>
    <cellStyle name="Вычисление 3 5 3 2 6" xfId="40166"/>
    <cellStyle name="Вычисление 3 5 3 2 7" xfId="37890"/>
    <cellStyle name="Вычисление 3 5 3 3" xfId="34934"/>
    <cellStyle name="Вычисление 3 5 3 3 2" xfId="40400"/>
    <cellStyle name="Вычисление 3 5 3 3 3" xfId="36991"/>
    <cellStyle name="Вычисление 3 5 3 4" xfId="35443"/>
    <cellStyle name="Вычисление 3 5 3 4 2" xfId="38851"/>
    <cellStyle name="Вычисление 3 5 3 5" xfId="39711"/>
    <cellStyle name="Вычисление 3 5 3 6" xfId="37147"/>
    <cellStyle name="Вычисление 3 5 3 7" xfId="36515"/>
    <cellStyle name="Вычисление 3 5 4" xfId="34351"/>
    <cellStyle name="Вычисление 3 5 4 2" xfId="37035"/>
    <cellStyle name="Вычисление 3 5 4 3" xfId="38938"/>
    <cellStyle name="Вычисление 3 5 4 4" xfId="38654"/>
    <cellStyle name="Вычисление 3 5 4 5" xfId="37580"/>
    <cellStyle name="Вычисление 3 5 4 6" xfId="39787"/>
    <cellStyle name="Вычисление 3 5 4 7" xfId="37716"/>
    <cellStyle name="Вычисление 3 5 5" xfId="34686"/>
    <cellStyle name="Вычисление 3 5 5 2" xfId="36882"/>
    <cellStyle name="Вычисление 3 5 5 3" xfId="39273"/>
    <cellStyle name="Вычисление 3 5 5 4" xfId="35735"/>
    <cellStyle name="Вычисление 3 5 5 5" xfId="38456"/>
    <cellStyle name="Вычисление 3 5 5 6" xfId="38688"/>
    <cellStyle name="Вычисление 3 5 5 7" xfId="37977"/>
    <cellStyle name="Вычисление 3 5 6" xfId="35021"/>
    <cellStyle name="Вычисление 3 5 6 2" xfId="40487"/>
    <cellStyle name="Вычисление 3 5 6 3" xfId="38516"/>
    <cellStyle name="Вычисление 3 5 7" xfId="35530"/>
    <cellStyle name="Вычисление 3 5 7 2" xfId="36553"/>
    <cellStyle name="Вычисление 3 5 8" xfId="36707"/>
    <cellStyle name="Вычисление 3 5 9" xfId="36097"/>
    <cellStyle name="Вычисление 3 6" xfId="34151"/>
    <cellStyle name="Вычисление 3 6 2" xfId="38513"/>
    <cellStyle name="Вычисление 3 6 3" xfId="38738"/>
    <cellStyle name="Вычисление 3 6 4" xfId="36036"/>
    <cellStyle name="Вычисление 3 6 5" xfId="37547"/>
    <cellStyle name="Вычисление 3 6 6" xfId="40179"/>
    <cellStyle name="Вычисление 3 6 7" xfId="37621"/>
    <cellStyle name="Вычисление 3 7" xfId="34486"/>
    <cellStyle name="Вычисление 3 7 2" xfId="37474"/>
    <cellStyle name="Вычисление 3 7 3" xfId="39073"/>
    <cellStyle name="Вычисление 3 7 4" xfId="39553"/>
    <cellStyle name="Вычисление 3 7 5" xfId="37069"/>
    <cellStyle name="Вычисление 3 7 6" xfId="40033"/>
    <cellStyle name="Вычисление 3 7 7" xfId="37777"/>
    <cellStyle name="Вычисление 3 8" xfId="34821"/>
    <cellStyle name="Вычисление 3 8 2" xfId="40287"/>
    <cellStyle name="Вычисление 3 8 3" xfId="36223"/>
    <cellStyle name="Вычисление 3 9" xfId="35330"/>
    <cellStyle name="Вычисление 3 9 2" xfId="37063"/>
    <cellStyle name="Денежный 2" xfId="34060"/>
    <cellStyle name="Денежный 3" xfId="34059"/>
    <cellStyle name="Заголовок 1 2" xfId="127"/>
    <cellStyle name="Заголовок 1 2 2" xfId="128"/>
    <cellStyle name="Заголовок 1 2 3" xfId="35203"/>
    <cellStyle name="Заголовок 1 3" xfId="33695"/>
    <cellStyle name="Заголовок 2 2" xfId="129"/>
    <cellStyle name="Заголовок 2 2 2" xfId="130"/>
    <cellStyle name="Заголовок 2 2 3" xfId="35204"/>
    <cellStyle name="Заголовок 2 3" xfId="33696"/>
    <cellStyle name="Заголовок 3 2" xfId="131"/>
    <cellStyle name="Заголовок 3 2 2" xfId="132"/>
    <cellStyle name="Заголовок 3 2 3" xfId="35205"/>
    <cellStyle name="Заголовок 3 3" xfId="33697"/>
    <cellStyle name="Заголовок 4 2" xfId="133"/>
    <cellStyle name="Заголовок 4 2 2" xfId="134"/>
    <cellStyle name="Заголовок 4 2 3" xfId="35206"/>
    <cellStyle name="Заголовок 4 3" xfId="33698"/>
    <cellStyle name="Итог 2" xfId="135"/>
    <cellStyle name="Итог 2 10" xfId="37323"/>
    <cellStyle name="Итог 2 11" xfId="38158"/>
    <cellStyle name="Итог 2 2" xfId="136"/>
    <cellStyle name="Итог 2 2 2" xfId="34269"/>
    <cellStyle name="Итог 2 2 2 2" xfId="34604"/>
    <cellStyle name="Итог 2 2 2 2 2" xfId="36167"/>
    <cellStyle name="Итог 2 2 2 2 3" xfId="39191"/>
    <cellStyle name="Итог 2 2 2 2 4" xfId="36269"/>
    <cellStyle name="Итог 2 2 2 2 5" xfId="35723"/>
    <cellStyle name="Итог 2 2 2 2 6" xfId="40226"/>
    <cellStyle name="Итог 2 2 2 2 7" xfId="37895"/>
    <cellStyle name="Итог 2 2 2 3" xfId="34939"/>
    <cellStyle name="Итог 2 2 2 3 2" xfId="40405"/>
    <cellStyle name="Итог 2 2 2 3 3" xfId="38646"/>
    <cellStyle name="Итог 2 2 2 4" xfId="35448"/>
    <cellStyle name="Итог 2 2 2 4 2" xfId="38856"/>
    <cellStyle name="Итог 2 2 2 5" xfId="39681"/>
    <cellStyle name="Итог 2 2 2 6" xfId="39921"/>
    <cellStyle name="Итог 2 2 2 7" xfId="40025"/>
    <cellStyle name="Итог 2 2 3" xfId="34171"/>
    <cellStyle name="Итог 2 2 3 2" xfId="38394"/>
    <cellStyle name="Итог 2 2 3 3" xfId="38758"/>
    <cellStyle name="Итог 2 2 3 4" xfId="39608"/>
    <cellStyle name="Итог 2 2 3 5" xfId="38326"/>
    <cellStyle name="Итог 2 2 3 6" xfId="40203"/>
    <cellStyle name="Итог 2 2 3 7" xfId="37641"/>
    <cellStyle name="Итог 2 2 4" xfId="34506"/>
    <cellStyle name="Итог 2 2 4 2" xfId="37241"/>
    <cellStyle name="Итог 2 2 4 3" xfId="39093"/>
    <cellStyle name="Итог 2 2 4 4" xfId="36035"/>
    <cellStyle name="Итог 2 2 4 5" xfId="37212"/>
    <cellStyle name="Итог 2 2 4 6" xfId="39945"/>
    <cellStyle name="Итог 2 2 4 7" xfId="37797"/>
    <cellStyle name="Итог 2 2 5" xfId="34841"/>
    <cellStyle name="Итог 2 2 5 2" xfId="40307"/>
    <cellStyle name="Итог 2 2 5 3" xfId="37317"/>
    <cellStyle name="Итог 2 2 6" xfId="35350"/>
    <cellStyle name="Итог 2 2 6 2" xfId="37411"/>
    <cellStyle name="Итог 2 2 7" xfId="36456"/>
    <cellStyle name="Итог 2 2 8" xfId="35757"/>
    <cellStyle name="Итог 2 2 9" xfId="39947"/>
    <cellStyle name="Итог 2 3" xfId="1194"/>
    <cellStyle name="Итог 2 3 2" xfId="34114"/>
    <cellStyle name="Итог 2 3 2 10" xfId="37236"/>
    <cellStyle name="Итог 2 3 2 2" xfId="34253"/>
    <cellStyle name="Итог 2 3 2 2 2" xfId="34588"/>
    <cellStyle name="Итог 2 3 2 2 2 2" xfId="35739"/>
    <cellStyle name="Итог 2 3 2 2 2 3" xfId="39175"/>
    <cellStyle name="Итог 2 3 2 2 2 4" xfId="38727"/>
    <cellStyle name="Итог 2 3 2 2 2 5" xfId="36687"/>
    <cellStyle name="Итог 2 3 2 2 2 6" xfId="38304"/>
    <cellStyle name="Итог 2 3 2 2 2 7" xfId="37879"/>
    <cellStyle name="Итог 2 3 2 2 3" xfId="34923"/>
    <cellStyle name="Итог 2 3 2 2 3 2" xfId="40389"/>
    <cellStyle name="Итог 2 3 2 2 3 3" xfId="36302"/>
    <cellStyle name="Итог 2 3 2 2 4" xfId="35432"/>
    <cellStyle name="Итог 2 3 2 2 4 2" xfId="38840"/>
    <cellStyle name="Итог 2 3 2 2 5" xfId="39579"/>
    <cellStyle name="Итог 2 3 2 2 6" xfId="37459"/>
    <cellStyle name="Итог 2 3 2 2 7" xfId="36171"/>
    <cellStyle name="Итог 2 3 2 3" xfId="34421"/>
    <cellStyle name="Итог 2 3 2 3 2" xfId="34756"/>
    <cellStyle name="Итог 2 3 2 3 2 2" xfId="38234"/>
    <cellStyle name="Итог 2 3 2 3 2 3" xfId="39343"/>
    <cellStyle name="Итог 2 3 2 3 2 4" xfId="36877"/>
    <cellStyle name="Итог 2 3 2 3 2 5" xfId="37523"/>
    <cellStyle name="Итог 2 3 2 3 2 6" xfId="38216"/>
    <cellStyle name="Итог 2 3 2 3 2 7" xfId="38047"/>
    <cellStyle name="Итог 2 3 2 3 3" xfId="35091"/>
    <cellStyle name="Итог 2 3 2 3 3 2" xfId="40557"/>
    <cellStyle name="Итог 2 3 2 3 3 3" xfId="38358"/>
    <cellStyle name="Итог 2 3 2 3 4" xfId="35600"/>
    <cellStyle name="Итог 2 3 2 3 4 2" xfId="39008"/>
    <cellStyle name="Итог 2 3 2 3 5" xfId="39501"/>
    <cellStyle name="Итог 2 3 2 3 6" xfId="37462"/>
    <cellStyle name="Итог 2 3 2 3 7" xfId="40192"/>
    <cellStyle name="Итог 2 3 2 4" xfId="34375"/>
    <cellStyle name="Итог 2 3 2 4 2" xfId="36243"/>
    <cellStyle name="Итог 2 3 2 4 3" xfId="38962"/>
    <cellStyle name="Итог 2 3 2 4 4" xfId="39468"/>
    <cellStyle name="Итог 2 3 2 4 5" xfId="38723"/>
    <cellStyle name="Итог 2 3 2 4 6" xfId="37410"/>
    <cellStyle name="Итог 2 3 2 4 7" xfId="37740"/>
    <cellStyle name="Итог 2 3 2 5" xfId="34710"/>
    <cellStyle name="Итог 2 3 2 5 2" xfId="38201"/>
    <cellStyle name="Итог 2 3 2 5 3" xfId="39297"/>
    <cellStyle name="Итог 2 3 2 5 4" xfId="36050"/>
    <cellStyle name="Итог 2 3 2 5 5" xfId="39895"/>
    <cellStyle name="Итог 2 3 2 5 6" xfId="36850"/>
    <cellStyle name="Итог 2 3 2 5 7" xfId="38001"/>
    <cellStyle name="Итог 2 3 2 6" xfId="35045"/>
    <cellStyle name="Итог 2 3 2 6 2" xfId="40511"/>
    <cellStyle name="Итог 2 3 2 6 3" xfId="37179"/>
    <cellStyle name="Итог 2 3 2 7" xfId="35554"/>
    <cellStyle name="Итог 2 3 2 7 2" xfId="36111"/>
    <cellStyle name="Итог 2 3 2 8" xfId="36802"/>
    <cellStyle name="Итог 2 3 2 9" xfId="39400"/>
    <cellStyle name="Итог 2 3 3" xfId="34195"/>
    <cellStyle name="Итог 2 3 3 2" xfId="38649"/>
    <cellStyle name="Итог 2 3 3 3" xfId="38782"/>
    <cellStyle name="Итог 2 3 3 4" xfId="39463"/>
    <cellStyle name="Итог 2 3 3 5" xfId="38700"/>
    <cellStyle name="Итог 2 3 3 6" xfId="38227"/>
    <cellStyle name="Итог 2 3 3 7" xfId="37665"/>
    <cellStyle name="Итог 2 3 4" xfId="34530"/>
    <cellStyle name="Итог 2 3 4 2" xfId="37020"/>
    <cellStyle name="Итог 2 3 4 3" xfId="39117"/>
    <cellStyle name="Итог 2 3 4 4" xfId="37554"/>
    <cellStyle name="Итог 2 3 4 5" xfId="36568"/>
    <cellStyle name="Итог 2 3 4 6" xfId="35855"/>
    <cellStyle name="Итог 2 3 4 7" xfId="37821"/>
    <cellStyle name="Итог 2 3 5" xfId="34865"/>
    <cellStyle name="Итог 2 3 5 2" xfId="40331"/>
    <cellStyle name="Итог 2 3 5 3" xfId="35675"/>
    <cellStyle name="Итог 2 3 6" xfId="35374"/>
    <cellStyle name="Итог 2 3 6 2" xfId="36106"/>
    <cellStyle name="Итог 2 3 7" xfId="38683"/>
    <cellStyle name="Итог 2 3 8" xfId="36234"/>
    <cellStyle name="Итог 2 3 9" xfId="38150"/>
    <cellStyle name="Итог 2 4" xfId="34061"/>
    <cellStyle name="Итог 2 4 10" xfId="36018"/>
    <cellStyle name="Итог 2 4 2" xfId="34424"/>
    <cellStyle name="Итог 2 4 2 2" xfId="34759"/>
    <cellStyle name="Итог 2 4 2 2 2" xfId="36400"/>
    <cellStyle name="Итог 2 4 2 2 3" xfId="39346"/>
    <cellStyle name="Итог 2 4 2 2 4" xfId="36520"/>
    <cellStyle name="Итог 2 4 2 2 5" xfId="36921"/>
    <cellStyle name="Итог 2 4 2 2 6" xfId="36284"/>
    <cellStyle name="Итог 2 4 2 2 7" xfId="38050"/>
    <cellStyle name="Итог 2 4 2 3" xfId="35094"/>
    <cellStyle name="Итог 2 4 2 3 2" xfId="40560"/>
    <cellStyle name="Итог 2 4 2 3 3" xfId="37612"/>
    <cellStyle name="Итог 2 4 2 4" xfId="35603"/>
    <cellStyle name="Итог 2 4 2 4 2" xfId="39011"/>
    <cellStyle name="Итог 2 4 2 5" xfId="39470"/>
    <cellStyle name="Итог 2 4 2 6" xfId="36493"/>
    <cellStyle name="Итог 2 4 2 7" xfId="36146"/>
    <cellStyle name="Итог 2 4 3" xfId="34280"/>
    <cellStyle name="Итог 2 4 3 2" xfId="34615"/>
    <cellStyle name="Итог 2 4 3 2 2" xfId="35824"/>
    <cellStyle name="Итог 2 4 3 2 3" xfId="39202"/>
    <cellStyle name="Итог 2 4 3 2 4" xfId="36752"/>
    <cellStyle name="Итог 2 4 3 2 5" xfId="36510"/>
    <cellStyle name="Итог 2 4 3 2 6" xfId="37577"/>
    <cellStyle name="Итог 2 4 3 2 7" xfId="37906"/>
    <cellStyle name="Итог 2 4 3 3" xfId="34950"/>
    <cellStyle name="Итог 2 4 3 3 2" xfId="40416"/>
    <cellStyle name="Итог 2 4 3 3 3" xfId="37279"/>
    <cellStyle name="Итог 2 4 3 4" xfId="35459"/>
    <cellStyle name="Итог 2 4 3 4 2" xfId="38867"/>
    <cellStyle name="Итог 2 4 3 5" xfId="38384"/>
    <cellStyle name="Итог 2 4 3 6" xfId="37559"/>
    <cellStyle name="Итог 2 4 3 7" xfId="40009"/>
    <cellStyle name="Итог 2 4 4" xfId="34229"/>
    <cellStyle name="Итог 2 4 4 2" xfId="38435"/>
    <cellStyle name="Итог 2 4 4 3" xfId="38816"/>
    <cellStyle name="Итог 2 4 4 4" xfId="39543"/>
    <cellStyle name="Итог 2 4 4 5" xfId="35937"/>
    <cellStyle name="Итог 2 4 4 6" xfId="40194"/>
    <cellStyle name="Итог 2 4 4 7" xfId="37699"/>
    <cellStyle name="Итог 2 4 5" xfId="34564"/>
    <cellStyle name="Итог 2 4 5 2" xfId="38128"/>
    <cellStyle name="Итог 2 4 5 3" xfId="39151"/>
    <cellStyle name="Итог 2 4 5 4" xfId="39731"/>
    <cellStyle name="Итог 2 4 5 5" xfId="36123"/>
    <cellStyle name="Итог 2 4 5 6" xfId="36873"/>
    <cellStyle name="Итог 2 4 5 7" xfId="37855"/>
    <cellStyle name="Итог 2 4 6" xfId="34899"/>
    <cellStyle name="Итог 2 4 6 2" xfId="40365"/>
    <cellStyle name="Итог 2 4 6 3" xfId="37199"/>
    <cellStyle name="Итог 2 4 7" xfId="35408"/>
    <cellStyle name="Итог 2 4 7 2" xfId="36660"/>
    <cellStyle name="Итог 2 4 8" xfId="38257"/>
    <cellStyle name="Итог 2 4 9" xfId="38279"/>
    <cellStyle name="Итог 2 5" xfId="34152"/>
    <cellStyle name="Итог 2 5 2" xfId="35914"/>
    <cellStyle name="Итог 2 5 3" xfId="38739"/>
    <cellStyle name="Итог 2 5 4" xfId="39686"/>
    <cellStyle name="Итог 2 5 5" xfId="39505"/>
    <cellStyle name="Итог 2 5 6" xfId="36310"/>
    <cellStyle name="Итог 2 5 7" xfId="37622"/>
    <cellStyle name="Итог 2 6" xfId="34487"/>
    <cellStyle name="Итог 2 6 2" xfId="38355"/>
    <cellStyle name="Итог 2 6 3" xfId="39074"/>
    <cellStyle name="Итог 2 6 4" xfId="38288"/>
    <cellStyle name="Итог 2 6 5" xfId="39580"/>
    <cellStyle name="Итог 2 6 6" xfId="40227"/>
    <cellStyle name="Итог 2 6 7" xfId="37778"/>
    <cellStyle name="Итог 2 7" xfId="34822"/>
    <cellStyle name="Итог 2 7 2" xfId="40288"/>
    <cellStyle name="Итог 2 7 3" xfId="35950"/>
    <cellStyle name="Итог 2 8" xfId="35331"/>
    <cellStyle name="Итог 2 8 2" xfId="35680"/>
    <cellStyle name="Итог 2 9" xfId="35942"/>
    <cellStyle name="Итог 3" xfId="33699"/>
    <cellStyle name="Итог 3 10" xfId="36177"/>
    <cellStyle name="Итог 3 2" xfId="34245"/>
    <cellStyle name="Итог 3 2 2" xfId="34580"/>
    <cellStyle name="Итог 3 2 2 2" xfId="38233"/>
    <cellStyle name="Итог 3 2 2 3" xfId="39167"/>
    <cellStyle name="Итог 3 2 2 4" xfId="36129"/>
    <cellStyle name="Итог 3 2 2 5" xfId="35936"/>
    <cellStyle name="Итог 3 2 2 6" xfId="36331"/>
    <cellStyle name="Итог 3 2 2 7" xfId="37871"/>
    <cellStyle name="Итог 3 2 3" xfId="34915"/>
    <cellStyle name="Итог 3 2 3 2" xfId="40381"/>
    <cellStyle name="Итог 3 2 3 3" xfId="37359"/>
    <cellStyle name="Итог 3 2 4" xfId="35424"/>
    <cellStyle name="Итог 3 2 4 2" xfId="38832"/>
    <cellStyle name="Итог 3 2 5" xfId="39551"/>
    <cellStyle name="Итог 3 2 6" xfId="35661"/>
    <cellStyle name="Итог 3 2 7" xfId="40183"/>
    <cellStyle name="Итог 3 3" xfId="34462"/>
    <cellStyle name="Итог 3 3 2" xfId="34797"/>
    <cellStyle name="Итог 3 3 2 2" xfId="38199"/>
    <cellStyle name="Итог 3 3 2 3" xfId="39384"/>
    <cellStyle name="Итог 3 3 2 4" xfId="39856"/>
    <cellStyle name="Итог 3 3 2 5" xfId="40082"/>
    <cellStyle name="Итог 3 3 2 6" xfId="36827"/>
    <cellStyle name="Итог 3 3 2 7" xfId="38088"/>
    <cellStyle name="Итог 3 3 3" xfId="35132"/>
    <cellStyle name="Итог 3 3 3 2" xfId="40598"/>
    <cellStyle name="Итог 3 3 3 3" xfId="38427"/>
    <cellStyle name="Итог 3 3 4" xfId="35641"/>
    <cellStyle name="Итог 3 3 4 2" xfId="39049"/>
    <cellStyle name="Итог 3 3 5" xfId="39773"/>
    <cellStyle name="Итог 3 3 6" xfId="36465"/>
    <cellStyle name="Итог 3 3 7" xfId="36951"/>
    <cellStyle name="Итог 3 4" xfId="34159"/>
    <cellStyle name="Итог 3 4 2" xfId="37307"/>
    <cellStyle name="Итог 3 4 3" xfId="38746"/>
    <cellStyle name="Итог 3 4 4" xfId="39660"/>
    <cellStyle name="Итог 3 4 5" xfId="38634"/>
    <cellStyle name="Итог 3 4 6" xfId="40008"/>
    <cellStyle name="Итог 3 4 7" xfId="37629"/>
    <cellStyle name="Итог 3 5" xfId="34494"/>
    <cellStyle name="Итог 3 5 2" xfId="37544"/>
    <cellStyle name="Итог 3 5 3" xfId="39081"/>
    <cellStyle name="Итог 3 5 4" xfId="37415"/>
    <cellStyle name="Итог 3 5 5" xfId="36204"/>
    <cellStyle name="Итог 3 5 6" xfId="39684"/>
    <cellStyle name="Итог 3 5 7" xfId="37785"/>
    <cellStyle name="Итог 3 6" xfId="34829"/>
    <cellStyle name="Итог 3 6 2" xfId="40295"/>
    <cellStyle name="Итог 3 6 3" xfId="37238"/>
    <cellStyle name="Итог 3 7" xfId="35338"/>
    <cellStyle name="Итог 3 7 2" xfId="37594"/>
    <cellStyle name="Итог 3 8" xfId="38653"/>
    <cellStyle name="Итог 3 9" xfId="38112"/>
    <cellStyle name="Контрольная ячейка 2" xfId="137"/>
    <cellStyle name="Контрольная ячейка 2 2" xfId="138"/>
    <cellStyle name="Контрольная ячейка 2 2 2" xfId="649"/>
    <cellStyle name="Контрольная ячейка 2 2 3" xfId="33798"/>
    <cellStyle name="Контрольная ячейка 2 3" xfId="139"/>
    <cellStyle name="Контрольная ячейка 2 4" xfId="35207"/>
    <cellStyle name="Контрольная ячейка 3" xfId="140"/>
    <cellStyle name="Контрольная ячейка 3 2" xfId="650"/>
    <cellStyle name="Контрольная ячейка 3 2 2" xfId="34054"/>
    <cellStyle name="Контрольная ячейка 3 2 3" xfId="33700"/>
    <cellStyle name="Название 2" xfId="141"/>
    <cellStyle name="Название 2 2" xfId="142"/>
    <cellStyle name="Название 2 3" xfId="35208"/>
    <cellStyle name="Название 3" xfId="33701"/>
    <cellStyle name="Нейтральный 2" xfId="143"/>
    <cellStyle name="Нейтральный 2 2" xfId="144"/>
    <cellStyle name="Нейтральный 2 2 2" xfId="651"/>
    <cellStyle name="Нейтральный 2 2 3" xfId="33799"/>
    <cellStyle name="Нейтральный 2 3" xfId="145"/>
    <cellStyle name="Нейтральный 2 4" xfId="35209"/>
    <cellStyle name="Нейтральный 3" xfId="146"/>
    <cellStyle name="Нейтральный 3 2" xfId="652"/>
    <cellStyle name="Нейтральный 3 2 2" xfId="34055"/>
    <cellStyle name="Нейтральный 3 2 3" xfId="33702"/>
    <cellStyle name="Обычный" xfId="0" builtinId="0"/>
    <cellStyle name="Обычный 10" xfId="147"/>
    <cellStyle name="Обычный 10 2" xfId="33703"/>
    <cellStyle name="Обычный 11" xfId="148"/>
    <cellStyle name="Обычный 11 2" xfId="653"/>
    <cellStyle name="Обычный 12" xfId="841"/>
    <cellStyle name="Обычный 12 2" xfId="149"/>
    <cellStyle name="Обычный 12 2 2" xfId="1727"/>
    <cellStyle name="Обычный 12 3" xfId="33661"/>
    <cellStyle name="Обычный 12 3 2" xfId="35210"/>
    <cellStyle name="Обычный 12 4" xfId="34065"/>
    <cellStyle name="Обычный 13" xfId="10014"/>
    <cellStyle name="Обычный 13 2" xfId="35211"/>
    <cellStyle name="Обычный 13 2 2" xfId="35212"/>
    <cellStyle name="Обычный 13 2 3" xfId="35213"/>
    <cellStyle name="Обычный 13 3" xfId="35214"/>
    <cellStyle name="Обычный 13 4" xfId="40614"/>
    <cellStyle name="Обычный 13 5" xfId="35657"/>
    <cellStyle name="Обычный 13 6" xfId="35148"/>
    <cellStyle name="Обычный 14" xfId="17212"/>
    <cellStyle name="Обычный 14 2" xfId="35215"/>
    <cellStyle name="Обычный 15" xfId="35216"/>
    <cellStyle name="Обычный 15 2" xfId="35149"/>
    <cellStyle name="Обычный 2" xfId="150"/>
    <cellStyle name="Обычный 2 2" xfId="151"/>
    <cellStyle name="Обычный 2 2 2" xfId="152"/>
    <cellStyle name="Обычный 2 26 2" xfId="153"/>
    <cellStyle name="Обычный 2 26 2 2" xfId="154"/>
    <cellStyle name="Обычный 2 26 2 2 2" xfId="155"/>
    <cellStyle name="Обычный 2 3" xfId="840"/>
    <cellStyle name="Обычный 2 3 2" xfId="1960"/>
    <cellStyle name="Обычный 2 3 2 2" xfId="4017"/>
    <cellStyle name="Обычный 2 3 2 2 2" xfId="8129"/>
    <cellStyle name="Обычный 2 3 2 2 2 2" xfId="16355"/>
    <cellStyle name="Обычный 2 3 2 2 2 2 2" xfId="32804"/>
    <cellStyle name="Обычный 2 3 2 2 2 3" xfId="24580"/>
    <cellStyle name="Обычный 2 3 2 2 3" xfId="12242"/>
    <cellStyle name="Обычный 2 3 2 2 3 2" xfId="28692"/>
    <cellStyle name="Обычный 2 3 2 2 4" xfId="20468"/>
    <cellStyle name="Обычный 2 3 2 3" xfId="6073"/>
    <cellStyle name="Обычный 2 3 2 3 2" xfId="14299"/>
    <cellStyle name="Обычный 2 3 2 3 2 2" xfId="30748"/>
    <cellStyle name="Обычный 2 3 2 3 3" xfId="22524"/>
    <cellStyle name="Обычный 2 3 2 4" xfId="10186"/>
    <cellStyle name="Обычный 2 3 2 4 2" xfId="26636"/>
    <cellStyle name="Обычный 2 3 2 5" xfId="18412"/>
    <cellStyle name="Обычный 2 3 3" xfId="2989"/>
    <cellStyle name="Обычный 2 3 3 2" xfId="7101"/>
    <cellStyle name="Обычный 2 3 3 2 2" xfId="15327"/>
    <cellStyle name="Обычный 2 3 3 2 2 2" xfId="31776"/>
    <cellStyle name="Обычный 2 3 3 2 3" xfId="23552"/>
    <cellStyle name="Обычный 2 3 3 3" xfId="11214"/>
    <cellStyle name="Обычный 2 3 3 3 2" xfId="27664"/>
    <cellStyle name="Обычный 2 3 3 4" xfId="19440"/>
    <cellStyle name="Обычный 2 3 4" xfId="5045"/>
    <cellStyle name="Обычный 2 3 4 2" xfId="13271"/>
    <cellStyle name="Обычный 2 3 4 2 2" xfId="29720"/>
    <cellStyle name="Обычный 2 3 4 3" xfId="21496"/>
    <cellStyle name="Обычный 2 3 5" xfId="9157"/>
    <cellStyle name="Обычный 2 3 5 2" xfId="25608"/>
    <cellStyle name="Обычный 2 3 6" xfId="17384"/>
    <cellStyle name="Обычный 2 4" xfId="842"/>
    <cellStyle name="Обычный 2 4 2" xfId="1961"/>
    <cellStyle name="Обычный 2 4 2 2" xfId="4018"/>
    <cellStyle name="Обычный 2 4 2 2 2" xfId="8130"/>
    <cellStyle name="Обычный 2 4 2 2 2 2" xfId="16356"/>
    <cellStyle name="Обычный 2 4 2 2 2 2 2" xfId="32805"/>
    <cellStyle name="Обычный 2 4 2 2 2 3" xfId="24581"/>
    <cellStyle name="Обычный 2 4 2 2 3" xfId="12243"/>
    <cellStyle name="Обычный 2 4 2 2 3 2" xfId="28693"/>
    <cellStyle name="Обычный 2 4 2 2 4" xfId="20469"/>
    <cellStyle name="Обычный 2 4 2 3" xfId="6074"/>
    <cellStyle name="Обычный 2 4 2 3 2" xfId="14300"/>
    <cellStyle name="Обычный 2 4 2 3 2 2" xfId="30749"/>
    <cellStyle name="Обычный 2 4 2 3 3" xfId="22525"/>
    <cellStyle name="Обычный 2 4 2 4" xfId="10187"/>
    <cellStyle name="Обычный 2 4 2 4 2" xfId="26637"/>
    <cellStyle name="Обычный 2 4 2 5" xfId="18413"/>
    <cellStyle name="Обычный 2 4 3" xfId="2990"/>
    <cellStyle name="Обычный 2 4 3 2" xfId="7102"/>
    <cellStyle name="Обычный 2 4 3 2 2" xfId="15328"/>
    <cellStyle name="Обычный 2 4 3 2 2 2" xfId="31777"/>
    <cellStyle name="Обычный 2 4 3 2 3" xfId="23553"/>
    <cellStyle name="Обычный 2 4 3 3" xfId="11215"/>
    <cellStyle name="Обычный 2 4 3 3 2" xfId="27665"/>
    <cellStyle name="Обычный 2 4 3 4" xfId="19441"/>
    <cellStyle name="Обычный 2 4 4" xfId="5046"/>
    <cellStyle name="Обычный 2 4 4 2" xfId="13272"/>
    <cellStyle name="Обычный 2 4 4 2 2" xfId="29721"/>
    <cellStyle name="Обычный 2 4 4 3" xfId="21497"/>
    <cellStyle name="Обычный 2 4 5" xfId="9158"/>
    <cellStyle name="Обычный 2 4 5 2" xfId="25609"/>
    <cellStyle name="Обычный 2 4 6" xfId="17385"/>
    <cellStyle name="Обычный 3" xfId="156"/>
    <cellStyle name="Обычный 3 10 2" xfId="34066"/>
    <cellStyle name="Обычный 3 2" xfId="157"/>
    <cellStyle name="Обычный 3 2 2 2" xfId="158"/>
    <cellStyle name="Обычный 3 2 2 2 2" xfId="1728"/>
    <cellStyle name="Обычный 3 21" xfId="159"/>
    <cellStyle name="Обычный 30" xfId="34067"/>
    <cellStyle name="Обычный 4" xfId="160"/>
    <cellStyle name="Обычный 4 2" xfId="161"/>
    <cellStyle name="Обычный 4 3" xfId="162"/>
    <cellStyle name="Обычный 4 4" xfId="163"/>
    <cellStyle name="Обычный 4 4 2" xfId="654"/>
    <cellStyle name="Обычный 4 4 3" xfId="33800"/>
    <cellStyle name="Обычный 5" xfId="164"/>
    <cellStyle name="Обычный 5 2" xfId="165"/>
    <cellStyle name="Обычный 5 3" xfId="166"/>
    <cellStyle name="Обычный 5 3 2" xfId="655"/>
    <cellStyle name="Обычный 5 3 3" xfId="33801"/>
    <cellStyle name="Обычный 6" xfId="167"/>
    <cellStyle name="Обычный 6 10" xfId="35217"/>
    <cellStyle name="Обычный 6 2" xfId="168"/>
    <cellStyle name="Обычный 6 2 10" xfId="169"/>
    <cellStyle name="Обычный 6 2 10 2" xfId="656"/>
    <cellStyle name="Обычный 6 2 10 2 2" xfId="1784"/>
    <cellStyle name="Обычный 6 2 10 2 2 2" xfId="3846"/>
    <cellStyle name="Обычный 6 2 10 2 2 2 2" xfId="7958"/>
    <cellStyle name="Обычный 6 2 10 2 2 2 2 2" xfId="16184"/>
    <cellStyle name="Обычный 6 2 10 2 2 2 2 2 2" xfId="32633"/>
    <cellStyle name="Обычный 6 2 10 2 2 2 2 3" xfId="24409"/>
    <cellStyle name="Обычный 6 2 10 2 2 2 3" xfId="12071"/>
    <cellStyle name="Обычный 6 2 10 2 2 2 3 2" xfId="28521"/>
    <cellStyle name="Обычный 6 2 10 2 2 2 4" xfId="20297"/>
    <cellStyle name="Обычный 6 2 10 2 2 3" xfId="5902"/>
    <cellStyle name="Обычный 6 2 10 2 2 3 2" xfId="14128"/>
    <cellStyle name="Обычный 6 2 10 2 2 3 2 2" xfId="30577"/>
    <cellStyle name="Обычный 6 2 10 2 2 3 3" xfId="22353"/>
    <cellStyle name="Обычный 6 2 10 2 2 4" xfId="10015"/>
    <cellStyle name="Обычный 6 2 10 2 2 4 2" xfId="26465"/>
    <cellStyle name="Обычный 6 2 10 2 2 5" xfId="18241"/>
    <cellStyle name="Обычный 6 2 10 2 3" xfId="2818"/>
    <cellStyle name="Обычный 6 2 10 2 3 2" xfId="6930"/>
    <cellStyle name="Обычный 6 2 10 2 3 2 2" xfId="15156"/>
    <cellStyle name="Обычный 6 2 10 2 3 2 2 2" xfId="31605"/>
    <cellStyle name="Обычный 6 2 10 2 3 2 3" xfId="23381"/>
    <cellStyle name="Обычный 6 2 10 2 3 3" xfId="11043"/>
    <cellStyle name="Обычный 6 2 10 2 3 3 2" xfId="27493"/>
    <cellStyle name="Обычный 6 2 10 2 3 4" xfId="19269"/>
    <cellStyle name="Обычный 6 2 10 2 4" xfId="4874"/>
    <cellStyle name="Обычный 6 2 10 2 4 2" xfId="13100"/>
    <cellStyle name="Обычный 6 2 10 2 4 2 2" xfId="29549"/>
    <cellStyle name="Обычный 6 2 10 2 4 3" xfId="21325"/>
    <cellStyle name="Обычный 6 2 10 2 5" xfId="8986"/>
    <cellStyle name="Обычный 6 2 10 2 5 2" xfId="25437"/>
    <cellStyle name="Обычный 6 2 10 2 6" xfId="17213"/>
    <cellStyle name="Обычный 6 2 10 3" xfId="843"/>
    <cellStyle name="Обычный 6 2 10 3 2" xfId="1962"/>
    <cellStyle name="Обычный 6 2 10 3 2 2" xfId="4019"/>
    <cellStyle name="Обычный 6 2 10 3 2 2 2" xfId="8131"/>
    <cellStyle name="Обычный 6 2 10 3 2 2 2 2" xfId="16357"/>
    <cellStyle name="Обычный 6 2 10 3 2 2 2 2 2" xfId="32806"/>
    <cellStyle name="Обычный 6 2 10 3 2 2 2 3" xfId="24582"/>
    <cellStyle name="Обычный 6 2 10 3 2 2 3" xfId="12244"/>
    <cellStyle name="Обычный 6 2 10 3 2 2 3 2" xfId="28694"/>
    <cellStyle name="Обычный 6 2 10 3 2 2 4" xfId="20470"/>
    <cellStyle name="Обычный 6 2 10 3 2 3" xfId="6075"/>
    <cellStyle name="Обычный 6 2 10 3 2 3 2" xfId="14301"/>
    <cellStyle name="Обычный 6 2 10 3 2 3 2 2" xfId="30750"/>
    <cellStyle name="Обычный 6 2 10 3 2 3 3" xfId="22526"/>
    <cellStyle name="Обычный 6 2 10 3 2 4" xfId="10188"/>
    <cellStyle name="Обычный 6 2 10 3 2 4 2" xfId="26638"/>
    <cellStyle name="Обычный 6 2 10 3 2 5" xfId="18414"/>
    <cellStyle name="Обычный 6 2 10 3 3" xfId="2991"/>
    <cellStyle name="Обычный 6 2 10 3 3 2" xfId="7103"/>
    <cellStyle name="Обычный 6 2 10 3 3 2 2" xfId="15329"/>
    <cellStyle name="Обычный 6 2 10 3 3 2 2 2" xfId="31778"/>
    <cellStyle name="Обычный 6 2 10 3 3 2 3" xfId="23554"/>
    <cellStyle name="Обычный 6 2 10 3 3 3" xfId="11216"/>
    <cellStyle name="Обычный 6 2 10 3 3 3 2" xfId="27666"/>
    <cellStyle name="Обычный 6 2 10 3 3 4" xfId="19442"/>
    <cellStyle name="Обычный 6 2 10 3 4" xfId="5047"/>
    <cellStyle name="Обычный 6 2 10 3 4 2" xfId="13273"/>
    <cellStyle name="Обычный 6 2 10 3 4 2 2" xfId="29722"/>
    <cellStyle name="Обычный 6 2 10 3 4 3" xfId="21498"/>
    <cellStyle name="Обычный 6 2 10 3 5" xfId="9159"/>
    <cellStyle name="Обычный 6 2 10 3 5 2" xfId="25610"/>
    <cellStyle name="Обычный 6 2 10 3 6" xfId="17386"/>
    <cellStyle name="Обычный 6 2 10 4" xfId="1014"/>
    <cellStyle name="Обычный 6 2 10 4 2" xfId="2133"/>
    <cellStyle name="Обычный 6 2 10 4 2 2" xfId="4190"/>
    <cellStyle name="Обычный 6 2 10 4 2 2 2" xfId="8302"/>
    <cellStyle name="Обычный 6 2 10 4 2 2 2 2" xfId="16528"/>
    <cellStyle name="Обычный 6 2 10 4 2 2 2 2 2" xfId="32977"/>
    <cellStyle name="Обычный 6 2 10 4 2 2 2 3" xfId="24753"/>
    <cellStyle name="Обычный 6 2 10 4 2 2 3" xfId="12415"/>
    <cellStyle name="Обычный 6 2 10 4 2 2 3 2" xfId="28865"/>
    <cellStyle name="Обычный 6 2 10 4 2 2 4" xfId="20641"/>
    <cellStyle name="Обычный 6 2 10 4 2 3" xfId="6246"/>
    <cellStyle name="Обычный 6 2 10 4 2 3 2" xfId="14472"/>
    <cellStyle name="Обычный 6 2 10 4 2 3 2 2" xfId="30921"/>
    <cellStyle name="Обычный 6 2 10 4 2 3 3" xfId="22697"/>
    <cellStyle name="Обычный 6 2 10 4 2 4" xfId="10359"/>
    <cellStyle name="Обычный 6 2 10 4 2 4 2" xfId="26809"/>
    <cellStyle name="Обычный 6 2 10 4 2 5" xfId="18585"/>
    <cellStyle name="Обычный 6 2 10 4 3" xfId="3162"/>
    <cellStyle name="Обычный 6 2 10 4 3 2" xfId="7274"/>
    <cellStyle name="Обычный 6 2 10 4 3 2 2" xfId="15500"/>
    <cellStyle name="Обычный 6 2 10 4 3 2 2 2" xfId="31949"/>
    <cellStyle name="Обычный 6 2 10 4 3 2 3" xfId="23725"/>
    <cellStyle name="Обычный 6 2 10 4 3 3" xfId="11387"/>
    <cellStyle name="Обычный 6 2 10 4 3 3 2" xfId="27837"/>
    <cellStyle name="Обычный 6 2 10 4 3 4" xfId="19613"/>
    <cellStyle name="Обычный 6 2 10 4 4" xfId="5218"/>
    <cellStyle name="Обычный 6 2 10 4 4 2" xfId="13444"/>
    <cellStyle name="Обычный 6 2 10 4 4 2 2" xfId="29893"/>
    <cellStyle name="Обычный 6 2 10 4 4 3" xfId="21669"/>
    <cellStyle name="Обычный 6 2 10 4 5" xfId="9330"/>
    <cellStyle name="Обычный 6 2 10 4 5 2" xfId="25781"/>
    <cellStyle name="Обычный 6 2 10 4 6" xfId="17557"/>
    <cellStyle name="Обычный 6 2 10 5" xfId="1195"/>
    <cellStyle name="Обычный 6 2 10 5 2" xfId="2304"/>
    <cellStyle name="Обычный 6 2 10 5 2 2" xfId="4361"/>
    <cellStyle name="Обычный 6 2 10 5 2 2 2" xfId="8473"/>
    <cellStyle name="Обычный 6 2 10 5 2 2 2 2" xfId="16699"/>
    <cellStyle name="Обычный 6 2 10 5 2 2 2 2 2" xfId="33148"/>
    <cellStyle name="Обычный 6 2 10 5 2 2 2 3" xfId="24924"/>
    <cellStyle name="Обычный 6 2 10 5 2 2 3" xfId="12586"/>
    <cellStyle name="Обычный 6 2 10 5 2 2 3 2" xfId="29036"/>
    <cellStyle name="Обычный 6 2 10 5 2 2 4" xfId="20812"/>
    <cellStyle name="Обычный 6 2 10 5 2 3" xfId="6417"/>
    <cellStyle name="Обычный 6 2 10 5 2 3 2" xfId="14643"/>
    <cellStyle name="Обычный 6 2 10 5 2 3 2 2" xfId="31092"/>
    <cellStyle name="Обычный 6 2 10 5 2 3 3" xfId="22868"/>
    <cellStyle name="Обычный 6 2 10 5 2 4" xfId="10530"/>
    <cellStyle name="Обычный 6 2 10 5 2 4 2" xfId="26980"/>
    <cellStyle name="Обычный 6 2 10 5 2 5" xfId="18756"/>
    <cellStyle name="Обычный 6 2 10 5 3" xfId="3333"/>
    <cellStyle name="Обычный 6 2 10 5 3 2" xfId="7445"/>
    <cellStyle name="Обычный 6 2 10 5 3 2 2" xfId="15671"/>
    <cellStyle name="Обычный 6 2 10 5 3 2 2 2" xfId="32120"/>
    <cellStyle name="Обычный 6 2 10 5 3 2 3" xfId="23896"/>
    <cellStyle name="Обычный 6 2 10 5 3 3" xfId="11558"/>
    <cellStyle name="Обычный 6 2 10 5 3 3 2" xfId="28008"/>
    <cellStyle name="Обычный 6 2 10 5 3 4" xfId="19784"/>
    <cellStyle name="Обычный 6 2 10 5 4" xfId="5389"/>
    <cellStyle name="Обычный 6 2 10 5 4 2" xfId="13615"/>
    <cellStyle name="Обычный 6 2 10 5 4 2 2" xfId="30064"/>
    <cellStyle name="Обычный 6 2 10 5 4 3" xfId="21840"/>
    <cellStyle name="Обычный 6 2 10 5 5" xfId="9501"/>
    <cellStyle name="Обычный 6 2 10 5 5 2" xfId="25952"/>
    <cellStyle name="Обычный 6 2 10 5 6" xfId="17728"/>
    <cellStyle name="Обычный 6 2 10 6" xfId="1369"/>
    <cellStyle name="Обычный 6 2 10 6 2" xfId="2475"/>
    <cellStyle name="Обычный 6 2 10 6 2 2" xfId="4532"/>
    <cellStyle name="Обычный 6 2 10 6 2 2 2" xfId="8644"/>
    <cellStyle name="Обычный 6 2 10 6 2 2 2 2" xfId="16870"/>
    <cellStyle name="Обычный 6 2 10 6 2 2 2 2 2" xfId="33319"/>
    <cellStyle name="Обычный 6 2 10 6 2 2 2 3" xfId="25095"/>
    <cellStyle name="Обычный 6 2 10 6 2 2 3" xfId="12757"/>
    <cellStyle name="Обычный 6 2 10 6 2 2 3 2" xfId="29207"/>
    <cellStyle name="Обычный 6 2 10 6 2 2 4" xfId="20983"/>
    <cellStyle name="Обычный 6 2 10 6 2 3" xfId="6588"/>
    <cellStyle name="Обычный 6 2 10 6 2 3 2" xfId="14814"/>
    <cellStyle name="Обычный 6 2 10 6 2 3 2 2" xfId="31263"/>
    <cellStyle name="Обычный 6 2 10 6 2 3 3" xfId="23039"/>
    <cellStyle name="Обычный 6 2 10 6 2 4" xfId="10701"/>
    <cellStyle name="Обычный 6 2 10 6 2 4 2" xfId="27151"/>
    <cellStyle name="Обычный 6 2 10 6 2 5" xfId="18927"/>
    <cellStyle name="Обычный 6 2 10 6 3" xfId="3504"/>
    <cellStyle name="Обычный 6 2 10 6 3 2" xfId="7616"/>
    <cellStyle name="Обычный 6 2 10 6 3 2 2" xfId="15842"/>
    <cellStyle name="Обычный 6 2 10 6 3 2 2 2" xfId="32291"/>
    <cellStyle name="Обычный 6 2 10 6 3 2 3" xfId="24067"/>
    <cellStyle name="Обычный 6 2 10 6 3 3" xfId="11729"/>
    <cellStyle name="Обычный 6 2 10 6 3 3 2" xfId="28179"/>
    <cellStyle name="Обычный 6 2 10 6 3 4" xfId="19955"/>
    <cellStyle name="Обычный 6 2 10 6 4" xfId="5560"/>
    <cellStyle name="Обычный 6 2 10 6 4 2" xfId="13786"/>
    <cellStyle name="Обычный 6 2 10 6 4 2 2" xfId="30235"/>
    <cellStyle name="Обычный 6 2 10 6 4 3" xfId="22011"/>
    <cellStyle name="Обычный 6 2 10 6 5" xfId="9672"/>
    <cellStyle name="Обычный 6 2 10 6 5 2" xfId="26123"/>
    <cellStyle name="Обычный 6 2 10 6 6" xfId="17899"/>
    <cellStyle name="Обычный 6 2 10 7" xfId="1540"/>
    <cellStyle name="Обычный 6 2 10 7 2" xfId="2646"/>
    <cellStyle name="Обычный 6 2 10 7 2 2" xfId="4703"/>
    <cellStyle name="Обычный 6 2 10 7 2 2 2" xfId="8815"/>
    <cellStyle name="Обычный 6 2 10 7 2 2 2 2" xfId="17041"/>
    <cellStyle name="Обычный 6 2 10 7 2 2 2 2 2" xfId="33490"/>
    <cellStyle name="Обычный 6 2 10 7 2 2 2 3" xfId="25266"/>
    <cellStyle name="Обычный 6 2 10 7 2 2 3" xfId="12928"/>
    <cellStyle name="Обычный 6 2 10 7 2 2 3 2" xfId="29378"/>
    <cellStyle name="Обычный 6 2 10 7 2 2 4" xfId="21154"/>
    <cellStyle name="Обычный 6 2 10 7 2 3" xfId="6759"/>
    <cellStyle name="Обычный 6 2 10 7 2 3 2" xfId="14985"/>
    <cellStyle name="Обычный 6 2 10 7 2 3 2 2" xfId="31434"/>
    <cellStyle name="Обычный 6 2 10 7 2 3 3" xfId="23210"/>
    <cellStyle name="Обычный 6 2 10 7 2 4" xfId="10872"/>
    <cellStyle name="Обычный 6 2 10 7 2 4 2" xfId="27322"/>
    <cellStyle name="Обычный 6 2 10 7 2 5" xfId="19098"/>
    <cellStyle name="Обычный 6 2 10 7 3" xfId="3675"/>
    <cellStyle name="Обычный 6 2 10 7 3 2" xfId="7787"/>
    <cellStyle name="Обычный 6 2 10 7 3 2 2" xfId="16013"/>
    <cellStyle name="Обычный 6 2 10 7 3 2 2 2" xfId="32462"/>
    <cellStyle name="Обычный 6 2 10 7 3 2 3" xfId="24238"/>
    <cellStyle name="Обычный 6 2 10 7 3 3" xfId="11900"/>
    <cellStyle name="Обычный 6 2 10 7 3 3 2" xfId="28350"/>
    <cellStyle name="Обычный 6 2 10 7 3 4" xfId="20126"/>
    <cellStyle name="Обычный 6 2 10 7 4" xfId="5731"/>
    <cellStyle name="Обычный 6 2 10 7 4 2" xfId="13957"/>
    <cellStyle name="Обычный 6 2 10 7 4 2 2" xfId="30406"/>
    <cellStyle name="Обычный 6 2 10 7 4 3" xfId="22182"/>
    <cellStyle name="Обычный 6 2 10 7 5" xfId="9843"/>
    <cellStyle name="Обычный 6 2 10 7 5 2" xfId="26294"/>
    <cellStyle name="Обычный 6 2 10 7 6" xfId="18070"/>
    <cellStyle name="Обычный 6 2 10 8" xfId="33802"/>
    <cellStyle name="Обычный 6 2 11" xfId="35218"/>
    <cellStyle name="Обычный 6 2 2" xfId="170"/>
    <cellStyle name="Обычный 6 2 2 10" xfId="35219"/>
    <cellStyle name="Обычный 6 2 2 2" xfId="171"/>
    <cellStyle name="Обычный 6 2 2 2 2" xfId="172"/>
    <cellStyle name="Обычный 6 2 2 2 2 2" xfId="173"/>
    <cellStyle name="Обычный 6 2 2 2 2 2 2" xfId="174"/>
    <cellStyle name="Обычный 6 2 2 2 2 2 2 2" xfId="175"/>
    <cellStyle name="Обычный 6 2 2 2 2 2 2 2 2" xfId="657"/>
    <cellStyle name="Обычный 6 2 2 2 2 2 2 2 2 2" xfId="1785"/>
    <cellStyle name="Обычный 6 2 2 2 2 2 2 2 2 2 2" xfId="3847"/>
    <cellStyle name="Обычный 6 2 2 2 2 2 2 2 2 2 2 2" xfId="7959"/>
    <cellStyle name="Обычный 6 2 2 2 2 2 2 2 2 2 2 2 2" xfId="16185"/>
    <cellStyle name="Обычный 6 2 2 2 2 2 2 2 2 2 2 2 2 2" xfId="32634"/>
    <cellStyle name="Обычный 6 2 2 2 2 2 2 2 2 2 2 2 3" xfId="24410"/>
    <cellStyle name="Обычный 6 2 2 2 2 2 2 2 2 2 2 3" xfId="12072"/>
    <cellStyle name="Обычный 6 2 2 2 2 2 2 2 2 2 2 3 2" xfId="28522"/>
    <cellStyle name="Обычный 6 2 2 2 2 2 2 2 2 2 2 4" xfId="20298"/>
    <cellStyle name="Обычный 6 2 2 2 2 2 2 2 2 2 3" xfId="5903"/>
    <cellStyle name="Обычный 6 2 2 2 2 2 2 2 2 2 3 2" xfId="14129"/>
    <cellStyle name="Обычный 6 2 2 2 2 2 2 2 2 2 3 2 2" xfId="30578"/>
    <cellStyle name="Обычный 6 2 2 2 2 2 2 2 2 2 3 3" xfId="22354"/>
    <cellStyle name="Обычный 6 2 2 2 2 2 2 2 2 2 4" xfId="10016"/>
    <cellStyle name="Обычный 6 2 2 2 2 2 2 2 2 2 4 2" xfId="26466"/>
    <cellStyle name="Обычный 6 2 2 2 2 2 2 2 2 2 5" xfId="18242"/>
    <cellStyle name="Обычный 6 2 2 2 2 2 2 2 2 3" xfId="2819"/>
    <cellStyle name="Обычный 6 2 2 2 2 2 2 2 2 3 2" xfId="6931"/>
    <cellStyle name="Обычный 6 2 2 2 2 2 2 2 2 3 2 2" xfId="15157"/>
    <cellStyle name="Обычный 6 2 2 2 2 2 2 2 2 3 2 2 2" xfId="31606"/>
    <cellStyle name="Обычный 6 2 2 2 2 2 2 2 2 3 2 3" xfId="23382"/>
    <cellStyle name="Обычный 6 2 2 2 2 2 2 2 2 3 3" xfId="11044"/>
    <cellStyle name="Обычный 6 2 2 2 2 2 2 2 2 3 3 2" xfId="27494"/>
    <cellStyle name="Обычный 6 2 2 2 2 2 2 2 2 3 4" xfId="19270"/>
    <cellStyle name="Обычный 6 2 2 2 2 2 2 2 2 4" xfId="4875"/>
    <cellStyle name="Обычный 6 2 2 2 2 2 2 2 2 4 2" xfId="13101"/>
    <cellStyle name="Обычный 6 2 2 2 2 2 2 2 2 4 2 2" xfId="29550"/>
    <cellStyle name="Обычный 6 2 2 2 2 2 2 2 2 4 3" xfId="21326"/>
    <cellStyle name="Обычный 6 2 2 2 2 2 2 2 2 5" xfId="8987"/>
    <cellStyle name="Обычный 6 2 2 2 2 2 2 2 2 5 2" xfId="25438"/>
    <cellStyle name="Обычный 6 2 2 2 2 2 2 2 2 6" xfId="17214"/>
    <cellStyle name="Обычный 6 2 2 2 2 2 2 2 3" xfId="844"/>
    <cellStyle name="Обычный 6 2 2 2 2 2 2 2 3 2" xfId="1963"/>
    <cellStyle name="Обычный 6 2 2 2 2 2 2 2 3 2 2" xfId="4020"/>
    <cellStyle name="Обычный 6 2 2 2 2 2 2 2 3 2 2 2" xfId="8132"/>
    <cellStyle name="Обычный 6 2 2 2 2 2 2 2 3 2 2 2 2" xfId="16358"/>
    <cellStyle name="Обычный 6 2 2 2 2 2 2 2 3 2 2 2 2 2" xfId="32807"/>
    <cellStyle name="Обычный 6 2 2 2 2 2 2 2 3 2 2 2 3" xfId="24583"/>
    <cellStyle name="Обычный 6 2 2 2 2 2 2 2 3 2 2 3" xfId="12245"/>
    <cellStyle name="Обычный 6 2 2 2 2 2 2 2 3 2 2 3 2" xfId="28695"/>
    <cellStyle name="Обычный 6 2 2 2 2 2 2 2 3 2 2 4" xfId="20471"/>
    <cellStyle name="Обычный 6 2 2 2 2 2 2 2 3 2 3" xfId="6076"/>
    <cellStyle name="Обычный 6 2 2 2 2 2 2 2 3 2 3 2" xfId="14302"/>
    <cellStyle name="Обычный 6 2 2 2 2 2 2 2 3 2 3 2 2" xfId="30751"/>
    <cellStyle name="Обычный 6 2 2 2 2 2 2 2 3 2 3 3" xfId="22527"/>
    <cellStyle name="Обычный 6 2 2 2 2 2 2 2 3 2 4" xfId="10189"/>
    <cellStyle name="Обычный 6 2 2 2 2 2 2 2 3 2 4 2" xfId="26639"/>
    <cellStyle name="Обычный 6 2 2 2 2 2 2 2 3 2 5" xfId="18415"/>
    <cellStyle name="Обычный 6 2 2 2 2 2 2 2 3 3" xfId="2992"/>
    <cellStyle name="Обычный 6 2 2 2 2 2 2 2 3 3 2" xfId="7104"/>
    <cellStyle name="Обычный 6 2 2 2 2 2 2 2 3 3 2 2" xfId="15330"/>
    <cellStyle name="Обычный 6 2 2 2 2 2 2 2 3 3 2 2 2" xfId="31779"/>
    <cellStyle name="Обычный 6 2 2 2 2 2 2 2 3 3 2 3" xfId="23555"/>
    <cellStyle name="Обычный 6 2 2 2 2 2 2 2 3 3 3" xfId="11217"/>
    <cellStyle name="Обычный 6 2 2 2 2 2 2 2 3 3 3 2" xfId="27667"/>
    <cellStyle name="Обычный 6 2 2 2 2 2 2 2 3 3 4" xfId="19443"/>
    <cellStyle name="Обычный 6 2 2 2 2 2 2 2 3 4" xfId="5048"/>
    <cellStyle name="Обычный 6 2 2 2 2 2 2 2 3 4 2" xfId="13274"/>
    <cellStyle name="Обычный 6 2 2 2 2 2 2 2 3 4 2 2" xfId="29723"/>
    <cellStyle name="Обычный 6 2 2 2 2 2 2 2 3 4 3" xfId="21499"/>
    <cellStyle name="Обычный 6 2 2 2 2 2 2 2 3 5" xfId="9160"/>
    <cellStyle name="Обычный 6 2 2 2 2 2 2 2 3 5 2" xfId="25611"/>
    <cellStyle name="Обычный 6 2 2 2 2 2 2 2 3 6" xfId="17387"/>
    <cellStyle name="Обычный 6 2 2 2 2 2 2 2 4" xfId="1015"/>
    <cellStyle name="Обычный 6 2 2 2 2 2 2 2 4 2" xfId="2134"/>
    <cellStyle name="Обычный 6 2 2 2 2 2 2 2 4 2 2" xfId="4191"/>
    <cellStyle name="Обычный 6 2 2 2 2 2 2 2 4 2 2 2" xfId="8303"/>
    <cellStyle name="Обычный 6 2 2 2 2 2 2 2 4 2 2 2 2" xfId="16529"/>
    <cellStyle name="Обычный 6 2 2 2 2 2 2 2 4 2 2 2 2 2" xfId="32978"/>
    <cellStyle name="Обычный 6 2 2 2 2 2 2 2 4 2 2 2 3" xfId="24754"/>
    <cellStyle name="Обычный 6 2 2 2 2 2 2 2 4 2 2 3" xfId="12416"/>
    <cellStyle name="Обычный 6 2 2 2 2 2 2 2 4 2 2 3 2" xfId="28866"/>
    <cellStyle name="Обычный 6 2 2 2 2 2 2 2 4 2 2 4" xfId="20642"/>
    <cellStyle name="Обычный 6 2 2 2 2 2 2 2 4 2 3" xfId="6247"/>
    <cellStyle name="Обычный 6 2 2 2 2 2 2 2 4 2 3 2" xfId="14473"/>
    <cellStyle name="Обычный 6 2 2 2 2 2 2 2 4 2 3 2 2" xfId="30922"/>
    <cellStyle name="Обычный 6 2 2 2 2 2 2 2 4 2 3 3" xfId="22698"/>
    <cellStyle name="Обычный 6 2 2 2 2 2 2 2 4 2 4" xfId="10360"/>
    <cellStyle name="Обычный 6 2 2 2 2 2 2 2 4 2 4 2" xfId="26810"/>
    <cellStyle name="Обычный 6 2 2 2 2 2 2 2 4 2 5" xfId="18586"/>
    <cellStyle name="Обычный 6 2 2 2 2 2 2 2 4 3" xfId="3163"/>
    <cellStyle name="Обычный 6 2 2 2 2 2 2 2 4 3 2" xfId="7275"/>
    <cellStyle name="Обычный 6 2 2 2 2 2 2 2 4 3 2 2" xfId="15501"/>
    <cellStyle name="Обычный 6 2 2 2 2 2 2 2 4 3 2 2 2" xfId="31950"/>
    <cellStyle name="Обычный 6 2 2 2 2 2 2 2 4 3 2 3" xfId="23726"/>
    <cellStyle name="Обычный 6 2 2 2 2 2 2 2 4 3 3" xfId="11388"/>
    <cellStyle name="Обычный 6 2 2 2 2 2 2 2 4 3 3 2" xfId="27838"/>
    <cellStyle name="Обычный 6 2 2 2 2 2 2 2 4 3 4" xfId="19614"/>
    <cellStyle name="Обычный 6 2 2 2 2 2 2 2 4 4" xfId="5219"/>
    <cellStyle name="Обычный 6 2 2 2 2 2 2 2 4 4 2" xfId="13445"/>
    <cellStyle name="Обычный 6 2 2 2 2 2 2 2 4 4 2 2" xfId="29894"/>
    <cellStyle name="Обычный 6 2 2 2 2 2 2 2 4 4 3" xfId="21670"/>
    <cellStyle name="Обычный 6 2 2 2 2 2 2 2 4 5" xfId="9331"/>
    <cellStyle name="Обычный 6 2 2 2 2 2 2 2 4 5 2" xfId="25782"/>
    <cellStyle name="Обычный 6 2 2 2 2 2 2 2 4 6" xfId="17558"/>
    <cellStyle name="Обычный 6 2 2 2 2 2 2 2 5" xfId="1196"/>
    <cellStyle name="Обычный 6 2 2 2 2 2 2 2 5 2" xfId="2305"/>
    <cellStyle name="Обычный 6 2 2 2 2 2 2 2 5 2 2" xfId="4362"/>
    <cellStyle name="Обычный 6 2 2 2 2 2 2 2 5 2 2 2" xfId="8474"/>
    <cellStyle name="Обычный 6 2 2 2 2 2 2 2 5 2 2 2 2" xfId="16700"/>
    <cellStyle name="Обычный 6 2 2 2 2 2 2 2 5 2 2 2 2 2" xfId="33149"/>
    <cellStyle name="Обычный 6 2 2 2 2 2 2 2 5 2 2 2 3" xfId="24925"/>
    <cellStyle name="Обычный 6 2 2 2 2 2 2 2 5 2 2 3" xfId="12587"/>
    <cellStyle name="Обычный 6 2 2 2 2 2 2 2 5 2 2 3 2" xfId="29037"/>
    <cellStyle name="Обычный 6 2 2 2 2 2 2 2 5 2 2 4" xfId="20813"/>
    <cellStyle name="Обычный 6 2 2 2 2 2 2 2 5 2 3" xfId="6418"/>
    <cellStyle name="Обычный 6 2 2 2 2 2 2 2 5 2 3 2" xfId="14644"/>
    <cellStyle name="Обычный 6 2 2 2 2 2 2 2 5 2 3 2 2" xfId="31093"/>
    <cellStyle name="Обычный 6 2 2 2 2 2 2 2 5 2 3 3" xfId="22869"/>
    <cellStyle name="Обычный 6 2 2 2 2 2 2 2 5 2 4" xfId="10531"/>
    <cellStyle name="Обычный 6 2 2 2 2 2 2 2 5 2 4 2" xfId="26981"/>
    <cellStyle name="Обычный 6 2 2 2 2 2 2 2 5 2 5" xfId="18757"/>
    <cellStyle name="Обычный 6 2 2 2 2 2 2 2 5 3" xfId="3334"/>
    <cellStyle name="Обычный 6 2 2 2 2 2 2 2 5 3 2" xfId="7446"/>
    <cellStyle name="Обычный 6 2 2 2 2 2 2 2 5 3 2 2" xfId="15672"/>
    <cellStyle name="Обычный 6 2 2 2 2 2 2 2 5 3 2 2 2" xfId="32121"/>
    <cellStyle name="Обычный 6 2 2 2 2 2 2 2 5 3 2 3" xfId="23897"/>
    <cellStyle name="Обычный 6 2 2 2 2 2 2 2 5 3 3" xfId="11559"/>
    <cellStyle name="Обычный 6 2 2 2 2 2 2 2 5 3 3 2" xfId="28009"/>
    <cellStyle name="Обычный 6 2 2 2 2 2 2 2 5 3 4" xfId="19785"/>
    <cellStyle name="Обычный 6 2 2 2 2 2 2 2 5 4" xfId="5390"/>
    <cellStyle name="Обычный 6 2 2 2 2 2 2 2 5 4 2" xfId="13616"/>
    <cellStyle name="Обычный 6 2 2 2 2 2 2 2 5 4 2 2" xfId="30065"/>
    <cellStyle name="Обычный 6 2 2 2 2 2 2 2 5 4 3" xfId="21841"/>
    <cellStyle name="Обычный 6 2 2 2 2 2 2 2 5 5" xfId="9502"/>
    <cellStyle name="Обычный 6 2 2 2 2 2 2 2 5 5 2" xfId="25953"/>
    <cellStyle name="Обычный 6 2 2 2 2 2 2 2 5 6" xfId="17729"/>
    <cellStyle name="Обычный 6 2 2 2 2 2 2 2 6" xfId="1370"/>
    <cellStyle name="Обычный 6 2 2 2 2 2 2 2 6 2" xfId="2476"/>
    <cellStyle name="Обычный 6 2 2 2 2 2 2 2 6 2 2" xfId="4533"/>
    <cellStyle name="Обычный 6 2 2 2 2 2 2 2 6 2 2 2" xfId="8645"/>
    <cellStyle name="Обычный 6 2 2 2 2 2 2 2 6 2 2 2 2" xfId="16871"/>
    <cellStyle name="Обычный 6 2 2 2 2 2 2 2 6 2 2 2 2 2" xfId="33320"/>
    <cellStyle name="Обычный 6 2 2 2 2 2 2 2 6 2 2 2 3" xfId="25096"/>
    <cellStyle name="Обычный 6 2 2 2 2 2 2 2 6 2 2 3" xfId="12758"/>
    <cellStyle name="Обычный 6 2 2 2 2 2 2 2 6 2 2 3 2" xfId="29208"/>
    <cellStyle name="Обычный 6 2 2 2 2 2 2 2 6 2 2 4" xfId="20984"/>
    <cellStyle name="Обычный 6 2 2 2 2 2 2 2 6 2 3" xfId="6589"/>
    <cellStyle name="Обычный 6 2 2 2 2 2 2 2 6 2 3 2" xfId="14815"/>
    <cellStyle name="Обычный 6 2 2 2 2 2 2 2 6 2 3 2 2" xfId="31264"/>
    <cellStyle name="Обычный 6 2 2 2 2 2 2 2 6 2 3 3" xfId="23040"/>
    <cellStyle name="Обычный 6 2 2 2 2 2 2 2 6 2 4" xfId="10702"/>
    <cellStyle name="Обычный 6 2 2 2 2 2 2 2 6 2 4 2" xfId="27152"/>
    <cellStyle name="Обычный 6 2 2 2 2 2 2 2 6 2 5" xfId="18928"/>
    <cellStyle name="Обычный 6 2 2 2 2 2 2 2 6 3" xfId="3505"/>
    <cellStyle name="Обычный 6 2 2 2 2 2 2 2 6 3 2" xfId="7617"/>
    <cellStyle name="Обычный 6 2 2 2 2 2 2 2 6 3 2 2" xfId="15843"/>
    <cellStyle name="Обычный 6 2 2 2 2 2 2 2 6 3 2 2 2" xfId="32292"/>
    <cellStyle name="Обычный 6 2 2 2 2 2 2 2 6 3 2 3" xfId="24068"/>
    <cellStyle name="Обычный 6 2 2 2 2 2 2 2 6 3 3" xfId="11730"/>
    <cellStyle name="Обычный 6 2 2 2 2 2 2 2 6 3 3 2" xfId="28180"/>
    <cellStyle name="Обычный 6 2 2 2 2 2 2 2 6 3 4" xfId="19956"/>
    <cellStyle name="Обычный 6 2 2 2 2 2 2 2 6 4" xfId="5561"/>
    <cellStyle name="Обычный 6 2 2 2 2 2 2 2 6 4 2" xfId="13787"/>
    <cellStyle name="Обычный 6 2 2 2 2 2 2 2 6 4 2 2" xfId="30236"/>
    <cellStyle name="Обычный 6 2 2 2 2 2 2 2 6 4 3" xfId="22012"/>
    <cellStyle name="Обычный 6 2 2 2 2 2 2 2 6 5" xfId="9673"/>
    <cellStyle name="Обычный 6 2 2 2 2 2 2 2 6 5 2" xfId="26124"/>
    <cellStyle name="Обычный 6 2 2 2 2 2 2 2 6 6" xfId="17900"/>
    <cellStyle name="Обычный 6 2 2 2 2 2 2 2 7" xfId="1541"/>
    <cellStyle name="Обычный 6 2 2 2 2 2 2 2 7 2" xfId="2647"/>
    <cellStyle name="Обычный 6 2 2 2 2 2 2 2 7 2 2" xfId="4704"/>
    <cellStyle name="Обычный 6 2 2 2 2 2 2 2 7 2 2 2" xfId="8816"/>
    <cellStyle name="Обычный 6 2 2 2 2 2 2 2 7 2 2 2 2" xfId="17042"/>
    <cellStyle name="Обычный 6 2 2 2 2 2 2 2 7 2 2 2 2 2" xfId="33491"/>
    <cellStyle name="Обычный 6 2 2 2 2 2 2 2 7 2 2 2 3" xfId="25267"/>
    <cellStyle name="Обычный 6 2 2 2 2 2 2 2 7 2 2 3" xfId="12929"/>
    <cellStyle name="Обычный 6 2 2 2 2 2 2 2 7 2 2 3 2" xfId="29379"/>
    <cellStyle name="Обычный 6 2 2 2 2 2 2 2 7 2 2 4" xfId="21155"/>
    <cellStyle name="Обычный 6 2 2 2 2 2 2 2 7 2 3" xfId="6760"/>
    <cellStyle name="Обычный 6 2 2 2 2 2 2 2 7 2 3 2" xfId="14986"/>
    <cellStyle name="Обычный 6 2 2 2 2 2 2 2 7 2 3 2 2" xfId="31435"/>
    <cellStyle name="Обычный 6 2 2 2 2 2 2 2 7 2 3 3" xfId="23211"/>
    <cellStyle name="Обычный 6 2 2 2 2 2 2 2 7 2 4" xfId="10873"/>
    <cellStyle name="Обычный 6 2 2 2 2 2 2 2 7 2 4 2" xfId="27323"/>
    <cellStyle name="Обычный 6 2 2 2 2 2 2 2 7 2 5" xfId="19099"/>
    <cellStyle name="Обычный 6 2 2 2 2 2 2 2 7 3" xfId="3676"/>
    <cellStyle name="Обычный 6 2 2 2 2 2 2 2 7 3 2" xfId="7788"/>
    <cellStyle name="Обычный 6 2 2 2 2 2 2 2 7 3 2 2" xfId="16014"/>
    <cellStyle name="Обычный 6 2 2 2 2 2 2 2 7 3 2 2 2" xfId="32463"/>
    <cellStyle name="Обычный 6 2 2 2 2 2 2 2 7 3 2 3" xfId="24239"/>
    <cellStyle name="Обычный 6 2 2 2 2 2 2 2 7 3 3" xfId="11901"/>
    <cellStyle name="Обычный 6 2 2 2 2 2 2 2 7 3 3 2" xfId="28351"/>
    <cellStyle name="Обычный 6 2 2 2 2 2 2 2 7 3 4" xfId="20127"/>
    <cellStyle name="Обычный 6 2 2 2 2 2 2 2 7 4" xfId="5732"/>
    <cellStyle name="Обычный 6 2 2 2 2 2 2 2 7 4 2" xfId="13958"/>
    <cellStyle name="Обычный 6 2 2 2 2 2 2 2 7 4 2 2" xfId="30407"/>
    <cellStyle name="Обычный 6 2 2 2 2 2 2 2 7 4 3" xfId="22183"/>
    <cellStyle name="Обычный 6 2 2 2 2 2 2 2 7 5" xfId="9844"/>
    <cellStyle name="Обычный 6 2 2 2 2 2 2 2 7 5 2" xfId="26295"/>
    <cellStyle name="Обычный 6 2 2 2 2 2 2 2 7 6" xfId="18071"/>
    <cellStyle name="Обычный 6 2 2 2 2 2 2 2 8" xfId="33803"/>
    <cellStyle name="Обычный 6 2 2 2 2 2 3" xfId="176"/>
    <cellStyle name="Обычный 6 2 2 2 2 2 3 2" xfId="177"/>
    <cellStyle name="Обычный 6 2 2 2 2 2 3 2 2" xfId="658"/>
    <cellStyle name="Обычный 6 2 2 2 2 2 3 2 2 2" xfId="1786"/>
    <cellStyle name="Обычный 6 2 2 2 2 2 3 2 2 2 2" xfId="3848"/>
    <cellStyle name="Обычный 6 2 2 2 2 2 3 2 2 2 2 2" xfId="7960"/>
    <cellStyle name="Обычный 6 2 2 2 2 2 3 2 2 2 2 2 2" xfId="16186"/>
    <cellStyle name="Обычный 6 2 2 2 2 2 3 2 2 2 2 2 2 2" xfId="32635"/>
    <cellStyle name="Обычный 6 2 2 2 2 2 3 2 2 2 2 2 3" xfId="24411"/>
    <cellStyle name="Обычный 6 2 2 2 2 2 3 2 2 2 2 3" xfId="12073"/>
    <cellStyle name="Обычный 6 2 2 2 2 2 3 2 2 2 2 3 2" xfId="28523"/>
    <cellStyle name="Обычный 6 2 2 2 2 2 3 2 2 2 2 4" xfId="20299"/>
    <cellStyle name="Обычный 6 2 2 2 2 2 3 2 2 2 3" xfId="5904"/>
    <cellStyle name="Обычный 6 2 2 2 2 2 3 2 2 2 3 2" xfId="14130"/>
    <cellStyle name="Обычный 6 2 2 2 2 2 3 2 2 2 3 2 2" xfId="30579"/>
    <cellStyle name="Обычный 6 2 2 2 2 2 3 2 2 2 3 3" xfId="22355"/>
    <cellStyle name="Обычный 6 2 2 2 2 2 3 2 2 2 4" xfId="10017"/>
    <cellStyle name="Обычный 6 2 2 2 2 2 3 2 2 2 4 2" xfId="26467"/>
    <cellStyle name="Обычный 6 2 2 2 2 2 3 2 2 2 5" xfId="18243"/>
    <cellStyle name="Обычный 6 2 2 2 2 2 3 2 2 3" xfId="2820"/>
    <cellStyle name="Обычный 6 2 2 2 2 2 3 2 2 3 2" xfId="6932"/>
    <cellStyle name="Обычный 6 2 2 2 2 2 3 2 2 3 2 2" xfId="15158"/>
    <cellStyle name="Обычный 6 2 2 2 2 2 3 2 2 3 2 2 2" xfId="31607"/>
    <cellStyle name="Обычный 6 2 2 2 2 2 3 2 2 3 2 3" xfId="23383"/>
    <cellStyle name="Обычный 6 2 2 2 2 2 3 2 2 3 3" xfId="11045"/>
    <cellStyle name="Обычный 6 2 2 2 2 2 3 2 2 3 3 2" xfId="27495"/>
    <cellStyle name="Обычный 6 2 2 2 2 2 3 2 2 3 4" xfId="19271"/>
    <cellStyle name="Обычный 6 2 2 2 2 2 3 2 2 4" xfId="4876"/>
    <cellStyle name="Обычный 6 2 2 2 2 2 3 2 2 4 2" xfId="13102"/>
    <cellStyle name="Обычный 6 2 2 2 2 2 3 2 2 4 2 2" xfId="29551"/>
    <cellStyle name="Обычный 6 2 2 2 2 2 3 2 2 4 3" xfId="21327"/>
    <cellStyle name="Обычный 6 2 2 2 2 2 3 2 2 5" xfId="8988"/>
    <cellStyle name="Обычный 6 2 2 2 2 2 3 2 2 5 2" xfId="25439"/>
    <cellStyle name="Обычный 6 2 2 2 2 2 3 2 2 6" xfId="17215"/>
    <cellStyle name="Обычный 6 2 2 2 2 2 3 2 3" xfId="845"/>
    <cellStyle name="Обычный 6 2 2 2 2 2 3 2 3 2" xfId="1964"/>
    <cellStyle name="Обычный 6 2 2 2 2 2 3 2 3 2 2" xfId="4021"/>
    <cellStyle name="Обычный 6 2 2 2 2 2 3 2 3 2 2 2" xfId="8133"/>
    <cellStyle name="Обычный 6 2 2 2 2 2 3 2 3 2 2 2 2" xfId="16359"/>
    <cellStyle name="Обычный 6 2 2 2 2 2 3 2 3 2 2 2 2 2" xfId="32808"/>
    <cellStyle name="Обычный 6 2 2 2 2 2 3 2 3 2 2 2 3" xfId="24584"/>
    <cellStyle name="Обычный 6 2 2 2 2 2 3 2 3 2 2 3" xfId="12246"/>
    <cellStyle name="Обычный 6 2 2 2 2 2 3 2 3 2 2 3 2" xfId="28696"/>
    <cellStyle name="Обычный 6 2 2 2 2 2 3 2 3 2 2 4" xfId="20472"/>
    <cellStyle name="Обычный 6 2 2 2 2 2 3 2 3 2 3" xfId="6077"/>
    <cellStyle name="Обычный 6 2 2 2 2 2 3 2 3 2 3 2" xfId="14303"/>
    <cellStyle name="Обычный 6 2 2 2 2 2 3 2 3 2 3 2 2" xfId="30752"/>
    <cellStyle name="Обычный 6 2 2 2 2 2 3 2 3 2 3 3" xfId="22528"/>
    <cellStyle name="Обычный 6 2 2 2 2 2 3 2 3 2 4" xfId="10190"/>
    <cellStyle name="Обычный 6 2 2 2 2 2 3 2 3 2 4 2" xfId="26640"/>
    <cellStyle name="Обычный 6 2 2 2 2 2 3 2 3 2 5" xfId="18416"/>
    <cellStyle name="Обычный 6 2 2 2 2 2 3 2 3 3" xfId="2993"/>
    <cellStyle name="Обычный 6 2 2 2 2 2 3 2 3 3 2" xfId="7105"/>
    <cellStyle name="Обычный 6 2 2 2 2 2 3 2 3 3 2 2" xfId="15331"/>
    <cellStyle name="Обычный 6 2 2 2 2 2 3 2 3 3 2 2 2" xfId="31780"/>
    <cellStyle name="Обычный 6 2 2 2 2 2 3 2 3 3 2 3" xfId="23556"/>
    <cellStyle name="Обычный 6 2 2 2 2 2 3 2 3 3 3" xfId="11218"/>
    <cellStyle name="Обычный 6 2 2 2 2 2 3 2 3 3 3 2" xfId="27668"/>
    <cellStyle name="Обычный 6 2 2 2 2 2 3 2 3 3 4" xfId="19444"/>
    <cellStyle name="Обычный 6 2 2 2 2 2 3 2 3 4" xfId="5049"/>
    <cellStyle name="Обычный 6 2 2 2 2 2 3 2 3 4 2" xfId="13275"/>
    <cellStyle name="Обычный 6 2 2 2 2 2 3 2 3 4 2 2" xfId="29724"/>
    <cellStyle name="Обычный 6 2 2 2 2 2 3 2 3 4 3" xfId="21500"/>
    <cellStyle name="Обычный 6 2 2 2 2 2 3 2 3 5" xfId="9161"/>
    <cellStyle name="Обычный 6 2 2 2 2 2 3 2 3 5 2" xfId="25612"/>
    <cellStyle name="Обычный 6 2 2 2 2 2 3 2 3 6" xfId="17388"/>
    <cellStyle name="Обычный 6 2 2 2 2 2 3 2 4" xfId="1016"/>
    <cellStyle name="Обычный 6 2 2 2 2 2 3 2 4 2" xfId="2135"/>
    <cellStyle name="Обычный 6 2 2 2 2 2 3 2 4 2 2" xfId="4192"/>
    <cellStyle name="Обычный 6 2 2 2 2 2 3 2 4 2 2 2" xfId="8304"/>
    <cellStyle name="Обычный 6 2 2 2 2 2 3 2 4 2 2 2 2" xfId="16530"/>
    <cellStyle name="Обычный 6 2 2 2 2 2 3 2 4 2 2 2 2 2" xfId="32979"/>
    <cellStyle name="Обычный 6 2 2 2 2 2 3 2 4 2 2 2 3" xfId="24755"/>
    <cellStyle name="Обычный 6 2 2 2 2 2 3 2 4 2 2 3" xfId="12417"/>
    <cellStyle name="Обычный 6 2 2 2 2 2 3 2 4 2 2 3 2" xfId="28867"/>
    <cellStyle name="Обычный 6 2 2 2 2 2 3 2 4 2 2 4" xfId="20643"/>
    <cellStyle name="Обычный 6 2 2 2 2 2 3 2 4 2 3" xfId="6248"/>
    <cellStyle name="Обычный 6 2 2 2 2 2 3 2 4 2 3 2" xfId="14474"/>
    <cellStyle name="Обычный 6 2 2 2 2 2 3 2 4 2 3 2 2" xfId="30923"/>
    <cellStyle name="Обычный 6 2 2 2 2 2 3 2 4 2 3 3" xfId="22699"/>
    <cellStyle name="Обычный 6 2 2 2 2 2 3 2 4 2 4" xfId="10361"/>
    <cellStyle name="Обычный 6 2 2 2 2 2 3 2 4 2 4 2" xfId="26811"/>
    <cellStyle name="Обычный 6 2 2 2 2 2 3 2 4 2 5" xfId="18587"/>
    <cellStyle name="Обычный 6 2 2 2 2 2 3 2 4 3" xfId="3164"/>
    <cellStyle name="Обычный 6 2 2 2 2 2 3 2 4 3 2" xfId="7276"/>
    <cellStyle name="Обычный 6 2 2 2 2 2 3 2 4 3 2 2" xfId="15502"/>
    <cellStyle name="Обычный 6 2 2 2 2 2 3 2 4 3 2 2 2" xfId="31951"/>
    <cellStyle name="Обычный 6 2 2 2 2 2 3 2 4 3 2 3" xfId="23727"/>
    <cellStyle name="Обычный 6 2 2 2 2 2 3 2 4 3 3" xfId="11389"/>
    <cellStyle name="Обычный 6 2 2 2 2 2 3 2 4 3 3 2" xfId="27839"/>
    <cellStyle name="Обычный 6 2 2 2 2 2 3 2 4 3 4" xfId="19615"/>
    <cellStyle name="Обычный 6 2 2 2 2 2 3 2 4 4" xfId="5220"/>
    <cellStyle name="Обычный 6 2 2 2 2 2 3 2 4 4 2" xfId="13446"/>
    <cellStyle name="Обычный 6 2 2 2 2 2 3 2 4 4 2 2" xfId="29895"/>
    <cellStyle name="Обычный 6 2 2 2 2 2 3 2 4 4 3" xfId="21671"/>
    <cellStyle name="Обычный 6 2 2 2 2 2 3 2 4 5" xfId="9332"/>
    <cellStyle name="Обычный 6 2 2 2 2 2 3 2 4 5 2" xfId="25783"/>
    <cellStyle name="Обычный 6 2 2 2 2 2 3 2 4 6" xfId="17559"/>
    <cellStyle name="Обычный 6 2 2 2 2 2 3 2 5" xfId="1197"/>
    <cellStyle name="Обычный 6 2 2 2 2 2 3 2 5 2" xfId="2306"/>
    <cellStyle name="Обычный 6 2 2 2 2 2 3 2 5 2 2" xfId="4363"/>
    <cellStyle name="Обычный 6 2 2 2 2 2 3 2 5 2 2 2" xfId="8475"/>
    <cellStyle name="Обычный 6 2 2 2 2 2 3 2 5 2 2 2 2" xfId="16701"/>
    <cellStyle name="Обычный 6 2 2 2 2 2 3 2 5 2 2 2 2 2" xfId="33150"/>
    <cellStyle name="Обычный 6 2 2 2 2 2 3 2 5 2 2 2 3" xfId="24926"/>
    <cellStyle name="Обычный 6 2 2 2 2 2 3 2 5 2 2 3" xfId="12588"/>
    <cellStyle name="Обычный 6 2 2 2 2 2 3 2 5 2 2 3 2" xfId="29038"/>
    <cellStyle name="Обычный 6 2 2 2 2 2 3 2 5 2 2 4" xfId="20814"/>
    <cellStyle name="Обычный 6 2 2 2 2 2 3 2 5 2 3" xfId="6419"/>
    <cellStyle name="Обычный 6 2 2 2 2 2 3 2 5 2 3 2" xfId="14645"/>
    <cellStyle name="Обычный 6 2 2 2 2 2 3 2 5 2 3 2 2" xfId="31094"/>
    <cellStyle name="Обычный 6 2 2 2 2 2 3 2 5 2 3 3" xfId="22870"/>
    <cellStyle name="Обычный 6 2 2 2 2 2 3 2 5 2 4" xfId="10532"/>
    <cellStyle name="Обычный 6 2 2 2 2 2 3 2 5 2 4 2" xfId="26982"/>
    <cellStyle name="Обычный 6 2 2 2 2 2 3 2 5 2 5" xfId="18758"/>
    <cellStyle name="Обычный 6 2 2 2 2 2 3 2 5 3" xfId="3335"/>
    <cellStyle name="Обычный 6 2 2 2 2 2 3 2 5 3 2" xfId="7447"/>
    <cellStyle name="Обычный 6 2 2 2 2 2 3 2 5 3 2 2" xfId="15673"/>
    <cellStyle name="Обычный 6 2 2 2 2 2 3 2 5 3 2 2 2" xfId="32122"/>
    <cellStyle name="Обычный 6 2 2 2 2 2 3 2 5 3 2 3" xfId="23898"/>
    <cellStyle name="Обычный 6 2 2 2 2 2 3 2 5 3 3" xfId="11560"/>
    <cellStyle name="Обычный 6 2 2 2 2 2 3 2 5 3 3 2" xfId="28010"/>
    <cellStyle name="Обычный 6 2 2 2 2 2 3 2 5 3 4" xfId="19786"/>
    <cellStyle name="Обычный 6 2 2 2 2 2 3 2 5 4" xfId="5391"/>
    <cellStyle name="Обычный 6 2 2 2 2 2 3 2 5 4 2" xfId="13617"/>
    <cellStyle name="Обычный 6 2 2 2 2 2 3 2 5 4 2 2" xfId="30066"/>
    <cellStyle name="Обычный 6 2 2 2 2 2 3 2 5 4 3" xfId="21842"/>
    <cellStyle name="Обычный 6 2 2 2 2 2 3 2 5 5" xfId="9503"/>
    <cellStyle name="Обычный 6 2 2 2 2 2 3 2 5 5 2" xfId="25954"/>
    <cellStyle name="Обычный 6 2 2 2 2 2 3 2 5 6" xfId="17730"/>
    <cellStyle name="Обычный 6 2 2 2 2 2 3 2 6" xfId="1371"/>
    <cellStyle name="Обычный 6 2 2 2 2 2 3 2 6 2" xfId="2477"/>
    <cellStyle name="Обычный 6 2 2 2 2 2 3 2 6 2 2" xfId="4534"/>
    <cellStyle name="Обычный 6 2 2 2 2 2 3 2 6 2 2 2" xfId="8646"/>
    <cellStyle name="Обычный 6 2 2 2 2 2 3 2 6 2 2 2 2" xfId="16872"/>
    <cellStyle name="Обычный 6 2 2 2 2 2 3 2 6 2 2 2 2 2" xfId="33321"/>
    <cellStyle name="Обычный 6 2 2 2 2 2 3 2 6 2 2 2 3" xfId="25097"/>
    <cellStyle name="Обычный 6 2 2 2 2 2 3 2 6 2 2 3" xfId="12759"/>
    <cellStyle name="Обычный 6 2 2 2 2 2 3 2 6 2 2 3 2" xfId="29209"/>
    <cellStyle name="Обычный 6 2 2 2 2 2 3 2 6 2 2 4" xfId="20985"/>
    <cellStyle name="Обычный 6 2 2 2 2 2 3 2 6 2 3" xfId="6590"/>
    <cellStyle name="Обычный 6 2 2 2 2 2 3 2 6 2 3 2" xfId="14816"/>
    <cellStyle name="Обычный 6 2 2 2 2 2 3 2 6 2 3 2 2" xfId="31265"/>
    <cellStyle name="Обычный 6 2 2 2 2 2 3 2 6 2 3 3" xfId="23041"/>
    <cellStyle name="Обычный 6 2 2 2 2 2 3 2 6 2 4" xfId="10703"/>
    <cellStyle name="Обычный 6 2 2 2 2 2 3 2 6 2 4 2" xfId="27153"/>
    <cellStyle name="Обычный 6 2 2 2 2 2 3 2 6 2 5" xfId="18929"/>
    <cellStyle name="Обычный 6 2 2 2 2 2 3 2 6 3" xfId="3506"/>
    <cellStyle name="Обычный 6 2 2 2 2 2 3 2 6 3 2" xfId="7618"/>
    <cellStyle name="Обычный 6 2 2 2 2 2 3 2 6 3 2 2" xfId="15844"/>
    <cellStyle name="Обычный 6 2 2 2 2 2 3 2 6 3 2 2 2" xfId="32293"/>
    <cellStyle name="Обычный 6 2 2 2 2 2 3 2 6 3 2 3" xfId="24069"/>
    <cellStyle name="Обычный 6 2 2 2 2 2 3 2 6 3 3" xfId="11731"/>
    <cellStyle name="Обычный 6 2 2 2 2 2 3 2 6 3 3 2" xfId="28181"/>
    <cellStyle name="Обычный 6 2 2 2 2 2 3 2 6 3 4" xfId="19957"/>
    <cellStyle name="Обычный 6 2 2 2 2 2 3 2 6 4" xfId="5562"/>
    <cellStyle name="Обычный 6 2 2 2 2 2 3 2 6 4 2" xfId="13788"/>
    <cellStyle name="Обычный 6 2 2 2 2 2 3 2 6 4 2 2" xfId="30237"/>
    <cellStyle name="Обычный 6 2 2 2 2 2 3 2 6 4 3" xfId="22013"/>
    <cellStyle name="Обычный 6 2 2 2 2 2 3 2 6 5" xfId="9674"/>
    <cellStyle name="Обычный 6 2 2 2 2 2 3 2 6 5 2" xfId="26125"/>
    <cellStyle name="Обычный 6 2 2 2 2 2 3 2 6 6" xfId="17901"/>
    <cellStyle name="Обычный 6 2 2 2 2 2 3 2 7" xfId="1542"/>
    <cellStyle name="Обычный 6 2 2 2 2 2 3 2 7 2" xfId="2648"/>
    <cellStyle name="Обычный 6 2 2 2 2 2 3 2 7 2 2" xfId="4705"/>
    <cellStyle name="Обычный 6 2 2 2 2 2 3 2 7 2 2 2" xfId="8817"/>
    <cellStyle name="Обычный 6 2 2 2 2 2 3 2 7 2 2 2 2" xfId="17043"/>
    <cellStyle name="Обычный 6 2 2 2 2 2 3 2 7 2 2 2 2 2" xfId="33492"/>
    <cellStyle name="Обычный 6 2 2 2 2 2 3 2 7 2 2 2 3" xfId="25268"/>
    <cellStyle name="Обычный 6 2 2 2 2 2 3 2 7 2 2 3" xfId="12930"/>
    <cellStyle name="Обычный 6 2 2 2 2 2 3 2 7 2 2 3 2" xfId="29380"/>
    <cellStyle name="Обычный 6 2 2 2 2 2 3 2 7 2 2 4" xfId="21156"/>
    <cellStyle name="Обычный 6 2 2 2 2 2 3 2 7 2 3" xfId="6761"/>
    <cellStyle name="Обычный 6 2 2 2 2 2 3 2 7 2 3 2" xfId="14987"/>
    <cellStyle name="Обычный 6 2 2 2 2 2 3 2 7 2 3 2 2" xfId="31436"/>
    <cellStyle name="Обычный 6 2 2 2 2 2 3 2 7 2 3 3" xfId="23212"/>
    <cellStyle name="Обычный 6 2 2 2 2 2 3 2 7 2 4" xfId="10874"/>
    <cellStyle name="Обычный 6 2 2 2 2 2 3 2 7 2 4 2" xfId="27324"/>
    <cellStyle name="Обычный 6 2 2 2 2 2 3 2 7 2 5" xfId="19100"/>
    <cellStyle name="Обычный 6 2 2 2 2 2 3 2 7 3" xfId="3677"/>
    <cellStyle name="Обычный 6 2 2 2 2 2 3 2 7 3 2" xfId="7789"/>
    <cellStyle name="Обычный 6 2 2 2 2 2 3 2 7 3 2 2" xfId="16015"/>
    <cellStyle name="Обычный 6 2 2 2 2 2 3 2 7 3 2 2 2" xfId="32464"/>
    <cellStyle name="Обычный 6 2 2 2 2 2 3 2 7 3 2 3" xfId="24240"/>
    <cellStyle name="Обычный 6 2 2 2 2 2 3 2 7 3 3" xfId="11902"/>
    <cellStyle name="Обычный 6 2 2 2 2 2 3 2 7 3 3 2" xfId="28352"/>
    <cellStyle name="Обычный 6 2 2 2 2 2 3 2 7 3 4" xfId="20128"/>
    <cellStyle name="Обычный 6 2 2 2 2 2 3 2 7 4" xfId="5733"/>
    <cellStyle name="Обычный 6 2 2 2 2 2 3 2 7 4 2" xfId="13959"/>
    <cellStyle name="Обычный 6 2 2 2 2 2 3 2 7 4 2 2" xfId="30408"/>
    <cellStyle name="Обычный 6 2 2 2 2 2 3 2 7 4 3" xfId="22184"/>
    <cellStyle name="Обычный 6 2 2 2 2 2 3 2 7 5" xfId="9845"/>
    <cellStyle name="Обычный 6 2 2 2 2 2 3 2 7 5 2" xfId="26296"/>
    <cellStyle name="Обычный 6 2 2 2 2 2 3 2 7 6" xfId="18072"/>
    <cellStyle name="Обычный 6 2 2 2 2 2 3 2 8" xfId="33804"/>
    <cellStyle name="Обычный 6 2 2 2 2 2 4" xfId="178"/>
    <cellStyle name="Обычный 6 2 2 2 2 2 4 2" xfId="659"/>
    <cellStyle name="Обычный 6 2 2 2 2 2 4 2 2" xfId="1787"/>
    <cellStyle name="Обычный 6 2 2 2 2 2 4 2 2 2" xfId="3849"/>
    <cellStyle name="Обычный 6 2 2 2 2 2 4 2 2 2 2" xfId="7961"/>
    <cellStyle name="Обычный 6 2 2 2 2 2 4 2 2 2 2 2" xfId="16187"/>
    <cellStyle name="Обычный 6 2 2 2 2 2 4 2 2 2 2 2 2" xfId="32636"/>
    <cellStyle name="Обычный 6 2 2 2 2 2 4 2 2 2 2 3" xfId="24412"/>
    <cellStyle name="Обычный 6 2 2 2 2 2 4 2 2 2 3" xfId="12074"/>
    <cellStyle name="Обычный 6 2 2 2 2 2 4 2 2 2 3 2" xfId="28524"/>
    <cellStyle name="Обычный 6 2 2 2 2 2 4 2 2 2 4" xfId="20300"/>
    <cellStyle name="Обычный 6 2 2 2 2 2 4 2 2 3" xfId="5905"/>
    <cellStyle name="Обычный 6 2 2 2 2 2 4 2 2 3 2" xfId="14131"/>
    <cellStyle name="Обычный 6 2 2 2 2 2 4 2 2 3 2 2" xfId="30580"/>
    <cellStyle name="Обычный 6 2 2 2 2 2 4 2 2 3 3" xfId="22356"/>
    <cellStyle name="Обычный 6 2 2 2 2 2 4 2 2 4" xfId="10018"/>
    <cellStyle name="Обычный 6 2 2 2 2 2 4 2 2 4 2" xfId="26468"/>
    <cellStyle name="Обычный 6 2 2 2 2 2 4 2 2 5" xfId="18244"/>
    <cellStyle name="Обычный 6 2 2 2 2 2 4 2 3" xfId="2821"/>
    <cellStyle name="Обычный 6 2 2 2 2 2 4 2 3 2" xfId="6933"/>
    <cellStyle name="Обычный 6 2 2 2 2 2 4 2 3 2 2" xfId="15159"/>
    <cellStyle name="Обычный 6 2 2 2 2 2 4 2 3 2 2 2" xfId="31608"/>
    <cellStyle name="Обычный 6 2 2 2 2 2 4 2 3 2 3" xfId="23384"/>
    <cellStyle name="Обычный 6 2 2 2 2 2 4 2 3 3" xfId="11046"/>
    <cellStyle name="Обычный 6 2 2 2 2 2 4 2 3 3 2" xfId="27496"/>
    <cellStyle name="Обычный 6 2 2 2 2 2 4 2 3 4" xfId="19272"/>
    <cellStyle name="Обычный 6 2 2 2 2 2 4 2 4" xfId="4877"/>
    <cellStyle name="Обычный 6 2 2 2 2 2 4 2 4 2" xfId="13103"/>
    <cellStyle name="Обычный 6 2 2 2 2 2 4 2 4 2 2" xfId="29552"/>
    <cellStyle name="Обычный 6 2 2 2 2 2 4 2 4 3" xfId="21328"/>
    <cellStyle name="Обычный 6 2 2 2 2 2 4 2 5" xfId="8989"/>
    <cellStyle name="Обычный 6 2 2 2 2 2 4 2 5 2" xfId="25440"/>
    <cellStyle name="Обычный 6 2 2 2 2 2 4 2 6" xfId="17216"/>
    <cellStyle name="Обычный 6 2 2 2 2 2 4 3" xfId="846"/>
    <cellStyle name="Обычный 6 2 2 2 2 2 4 3 2" xfId="1965"/>
    <cellStyle name="Обычный 6 2 2 2 2 2 4 3 2 2" xfId="4022"/>
    <cellStyle name="Обычный 6 2 2 2 2 2 4 3 2 2 2" xfId="8134"/>
    <cellStyle name="Обычный 6 2 2 2 2 2 4 3 2 2 2 2" xfId="16360"/>
    <cellStyle name="Обычный 6 2 2 2 2 2 4 3 2 2 2 2 2" xfId="32809"/>
    <cellStyle name="Обычный 6 2 2 2 2 2 4 3 2 2 2 3" xfId="24585"/>
    <cellStyle name="Обычный 6 2 2 2 2 2 4 3 2 2 3" xfId="12247"/>
    <cellStyle name="Обычный 6 2 2 2 2 2 4 3 2 2 3 2" xfId="28697"/>
    <cellStyle name="Обычный 6 2 2 2 2 2 4 3 2 2 4" xfId="20473"/>
    <cellStyle name="Обычный 6 2 2 2 2 2 4 3 2 3" xfId="6078"/>
    <cellStyle name="Обычный 6 2 2 2 2 2 4 3 2 3 2" xfId="14304"/>
    <cellStyle name="Обычный 6 2 2 2 2 2 4 3 2 3 2 2" xfId="30753"/>
    <cellStyle name="Обычный 6 2 2 2 2 2 4 3 2 3 3" xfId="22529"/>
    <cellStyle name="Обычный 6 2 2 2 2 2 4 3 2 4" xfId="10191"/>
    <cellStyle name="Обычный 6 2 2 2 2 2 4 3 2 4 2" xfId="26641"/>
    <cellStyle name="Обычный 6 2 2 2 2 2 4 3 2 5" xfId="18417"/>
    <cellStyle name="Обычный 6 2 2 2 2 2 4 3 3" xfId="2994"/>
    <cellStyle name="Обычный 6 2 2 2 2 2 4 3 3 2" xfId="7106"/>
    <cellStyle name="Обычный 6 2 2 2 2 2 4 3 3 2 2" xfId="15332"/>
    <cellStyle name="Обычный 6 2 2 2 2 2 4 3 3 2 2 2" xfId="31781"/>
    <cellStyle name="Обычный 6 2 2 2 2 2 4 3 3 2 3" xfId="23557"/>
    <cellStyle name="Обычный 6 2 2 2 2 2 4 3 3 3" xfId="11219"/>
    <cellStyle name="Обычный 6 2 2 2 2 2 4 3 3 3 2" xfId="27669"/>
    <cellStyle name="Обычный 6 2 2 2 2 2 4 3 3 4" xfId="19445"/>
    <cellStyle name="Обычный 6 2 2 2 2 2 4 3 4" xfId="5050"/>
    <cellStyle name="Обычный 6 2 2 2 2 2 4 3 4 2" xfId="13276"/>
    <cellStyle name="Обычный 6 2 2 2 2 2 4 3 4 2 2" xfId="29725"/>
    <cellStyle name="Обычный 6 2 2 2 2 2 4 3 4 3" xfId="21501"/>
    <cellStyle name="Обычный 6 2 2 2 2 2 4 3 5" xfId="9162"/>
    <cellStyle name="Обычный 6 2 2 2 2 2 4 3 5 2" xfId="25613"/>
    <cellStyle name="Обычный 6 2 2 2 2 2 4 3 6" xfId="17389"/>
    <cellStyle name="Обычный 6 2 2 2 2 2 4 4" xfId="1017"/>
    <cellStyle name="Обычный 6 2 2 2 2 2 4 4 2" xfId="2136"/>
    <cellStyle name="Обычный 6 2 2 2 2 2 4 4 2 2" xfId="4193"/>
    <cellStyle name="Обычный 6 2 2 2 2 2 4 4 2 2 2" xfId="8305"/>
    <cellStyle name="Обычный 6 2 2 2 2 2 4 4 2 2 2 2" xfId="16531"/>
    <cellStyle name="Обычный 6 2 2 2 2 2 4 4 2 2 2 2 2" xfId="32980"/>
    <cellStyle name="Обычный 6 2 2 2 2 2 4 4 2 2 2 3" xfId="24756"/>
    <cellStyle name="Обычный 6 2 2 2 2 2 4 4 2 2 3" xfId="12418"/>
    <cellStyle name="Обычный 6 2 2 2 2 2 4 4 2 2 3 2" xfId="28868"/>
    <cellStyle name="Обычный 6 2 2 2 2 2 4 4 2 2 4" xfId="20644"/>
    <cellStyle name="Обычный 6 2 2 2 2 2 4 4 2 3" xfId="6249"/>
    <cellStyle name="Обычный 6 2 2 2 2 2 4 4 2 3 2" xfId="14475"/>
    <cellStyle name="Обычный 6 2 2 2 2 2 4 4 2 3 2 2" xfId="30924"/>
    <cellStyle name="Обычный 6 2 2 2 2 2 4 4 2 3 3" xfId="22700"/>
    <cellStyle name="Обычный 6 2 2 2 2 2 4 4 2 4" xfId="10362"/>
    <cellStyle name="Обычный 6 2 2 2 2 2 4 4 2 4 2" xfId="26812"/>
    <cellStyle name="Обычный 6 2 2 2 2 2 4 4 2 5" xfId="18588"/>
    <cellStyle name="Обычный 6 2 2 2 2 2 4 4 3" xfId="3165"/>
    <cellStyle name="Обычный 6 2 2 2 2 2 4 4 3 2" xfId="7277"/>
    <cellStyle name="Обычный 6 2 2 2 2 2 4 4 3 2 2" xfId="15503"/>
    <cellStyle name="Обычный 6 2 2 2 2 2 4 4 3 2 2 2" xfId="31952"/>
    <cellStyle name="Обычный 6 2 2 2 2 2 4 4 3 2 3" xfId="23728"/>
    <cellStyle name="Обычный 6 2 2 2 2 2 4 4 3 3" xfId="11390"/>
    <cellStyle name="Обычный 6 2 2 2 2 2 4 4 3 3 2" xfId="27840"/>
    <cellStyle name="Обычный 6 2 2 2 2 2 4 4 3 4" xfId="19616"/>
    <cellStyle name="Обычный 6 2 2 2 2 2 4 4 4" xfId="5221"/>
    <cellStyle name="Обычный 6 2 2 2 2 2 4 4 4 2" xfId="13447"/>
    <cellStyle name="Обычный 6 2 2 2 2 2 4 4 4 2 2" xfId="29896"/>
    <cellStyle name="Обычный 6 2 2 2 2 2 4 4 4 3" xfId="21672"/>
    <cellStyle name="Обычный 6 2 2 2 2 2 4 4 5" xfId="9333"/>
    <cellStyle name="Обычный 6 2 2 2 2 2 4 4 5 2" xfId="25784"/>
    <cellStyle name="Обычный 6 2 2 2 2 2 4 4 6" xfId="17560"/>
    <cellStyle name="Обычный 6 2 2 2 2 2 4 5" xfId="1198"/>
    <cellStyle name="Обычный 6 2 2 2 2 2 4 5 2" xfId="2307"/>
    <cellStyle name="Обычный 6 2 2 2 2 2 4 5 2 2" xfId="4364"/>
    <cellStyle name="Обычный 6 2 2 2 2 2 4 5 2 2 2" xfId="8476"/>
    <cellStyle name="Обычный 6 2 2 2 2 2 4 5 2 2 2 2" xfId="16702"/>
    <cellStyle name="Обычный 6 2 2 2 2 2 4 5 2 2 2 2 2" xfId="33151"/>
    <cellStyle name="Обычный 6 2 2 2 2 2 4 5 2 2 2 3" xfId="24927"/>
    <cellStyle name="Обычный 6 2 2 2 2 2 4 5 2 2 3" xfId="12589"/>
    <cellStyle name="Обычный 6 2 2 2 2 2 4 5 2 2 3 2" xfId="29039"/>
    <cellStyle name="Обычный 6 2 2 2 2 2 4 5 2 2 4" xfId="20815"/>
    <cellStyle name="Обычный 6 2 2 2 2 2 4 5 2 3" xfId="6420"/>
    <cellStyle name="Обычный 6 2 2 2 2 2 4 5 2 3 2" xfId="14646"/>
    <cellStyle name="Обычный 6 2 2 2 2 2 4 5 2 3 2 2" xfId="31095"/>
    <cellStyle name="Обычный 6 2 2 2 2 2 4 5 2 3 3" xfId="22871"/>
    <cellStyle name="Обычный 6 2 2 2 2 2 4 5 2 4" xfId="10533"/>
    <cellStyle name="Обычный 6 2 2 2 2 2 4 5 2 4 2" xfId="26983"/>
    <cellStyle name="Обычный 6 2 2 2 2 2 4 5 2 5" xfId="18759"/>
    <cellStyle name="Обычный 6 2 2 2 2 2 4 5 3" xfId="3336"/>
    <cellStyle name="Обычный 6 2 2 2 2 2 4 5 3 2" xfId="7448"/>
    <cellStyle name="Обычный 6 2 2 2 2 2 4 5 3 2 2" xfId="15674"/>
    <cellStyle name="Обычный 6 2 2 2 2 2 4 5 3 2 2 2" xfId="32123"/>
    <cellStyle name="Обычный 6 2 2 2 2 2 4 5 3 2 3" xfId="23899"/>
    <cellStyle name="Обычный 6 2 2 2 2 2 4 5 3 3" xfId="11561"/>
    <cellStyle name="Обычный 6 2 2 2 2 2 4 5 3 3 2" xfId="28011"/>
    <cellStyle name="Обычный 6 2 2 2 2 2 4 5 3 4" xfId="19787"/>
    <cellStyle name="Обычный 6 2 2 2 2 2 4 5 4" xfId="5392"/>
    <cellStyle name="Обычный 6 2 2 2 2 2 4 5 4 2" xfId="13618"/>
    <cellStyle name="Обычный 6 2 2 2 2 2 4 5 4 2 2" xfId="30067"/>
    <cellStyle name="Обычный 6 2 2 2 2 2 4 5 4 3" xfId="21843"/>
    <cellStyle name="Обычный 6 2 2 2 2 2 4 5 5" xfId="9504"/>
    <cellStyle name="Обычный 6 2 2 2 2 2 4 5 5 2" xfId="25955"/>
    <cellStyle name="Обычный 6 2 2 2 2 2 4 5 6" xfId="17731"/>
    <cellStyle name="Обычный 6 2 2 2 2 2 4 6" xfId="1372"/>
    <cellStyle name="Обычный 6 2 2 2 2 2 4 6 2" xfId="2478"/>
    <cellStyle name="Обычный 6 2 2 2 2 2 4 6 2 2" xfId="4535"/>
    <cellStyle name="Обычный 6 2 2 2 2 2 4 6 2 2 2" xfId="8647"/>
    <cellStyle name="Обычный 6 2 2 2 2 2 4 6 2 2 2 2" xfId="16873"/>
    <cellStyle name="Обычный 6 2 2 2 2 2 4 6 2 2 2 2 2" xfId="33322"/>
    <cellStyle name="Обычный 6 2 2 2 2 2 4 6 2 2 2 3" xfId="25098"/>
    <cellStyle name="Обычный 6 2 2 2 2 2 4 6 2 2 3" xfId="12760"/>
    <cellStyle name="Обычный 6 2 2 2 2 2 4 6 2 2 3 2" xfId="29210"/>
    <cellStyle name="Обычный 6 2 2 2 2 2 4 6 2 2 4" xfId="20986"/>
    <cellStyle name="Обычный 6 2 2 2 2 2 4 6 2 3" xfId="6591"/>
    <cellStyle name="Обычный 6 2 2 2 2 2 4 6 2 3 2" xfId="14817"/>
    <cellStyle name="Обычный 6 2 2 2 2 2 4 6 2 3 2 2" xfId="31266"/>
    <cellStyle name="Обычный 6 2 2 2 2 2 4 6 2 3 3" xfId="23042"/>
    <cellStyle name="Обычный 6 2 2 2 2 2 4 6 2 4" xfId="10704"/>
    <cellStyle name="Обычный 6 2 2 2 2 2 4 6 2 4 2" xfId="27154"/>
    <cellStyle name="Обычный 6 2 2 2 2 2 4 6 2 5" xfId="18930"/>
    <cellStyle name="Обычный 6 2 2 2 2 2 4 6 3" xfId="3507"/>
    <cellStyle name="Обычный 6 2 2 2 2 2 4 6 3 2" xfId="7619"/>
    <cellStyle name="Обычный 6 2 2 2 2 2 4 6 3 2 2" xfId="15845"/>
    <cellStyle name="Обычный 6 2 2 2 2 2 4 6 3 2 2 2" xfId="32294"/>
    <cellStyle name="Обычный 6 2 2 2 2 2 4 6 3 2 3" xfId="24070"/>
    <cellStyle name="Обычный 6 2 2 2 2 2 4 6 3 3" xfId="11732"/>
    <cellStyle name="Обычный 6 2 2 2 2 2 4 6 3 3 2" xfId="28182"/>
    <cellStyle name="Обычный 6 2 2 2 2 2 4 6 3 4" xfId="19958"/>
    <cellStyle name="Обычный 6 2 2 2 2 2 4 6 4" xfId="5563"/>
    <cellStyle name="Обычный 6 2 2 2 2 2 4 6 4 2" xfId="13789"/>
    <cellStyle name="Обычный 6 2 2 2 2 2 4 6 4 2 2" xfId="30238"/>
    <cellStyle name="Обычный 6 2 2 2 2 2 4 6 4 3" xfId="22014"/>
    <cellStyle name="Обычный 6 2 2 2 2 2 4 6 5" xfId="9675"/>
    <cellStyle name="Обычный 6 2 2 2 2 2 4 6 5 2" xfId="26126"/>
    <cellStyle name="Обычный 6 2 2 2 2 2 4 6 6" xfId="17902"/>
    <cellStyle name="Обычный 6 2 2 2 2 2 4 7" xfId="1543"/>
    <cellStyle name="Обычный 6 2 2 2 2 2 4 7 2" xfId="2649"/>
    <cellStyle name="Обычный 6 2 2 2 2 2 4 7 2 2" xfId="4706"/>
    <cellStyle name="Обычный 6 2 2 2 2 2 4 7 2 2 2" xfId="8818"/>
    <cellStyle name="Обычный 6 2 2 2 2 2 4 7 2 2 2 2" xfId="17044"/>
    <cellStyle name="Обычный 6 2 2 2 2 2 4 7 2 2 2 2 2" xfId="33493"/>
    <cellStyle name="Обычный 6 2 2 2 2 2 4 7 2 2 2 3" xfId="25269"/>
    <cellStyle name="Обычный 6 2 2 2 2 2 4 7 2 2 3" xfId="12931"/>
    <cellStyle name="Обычный 6 2 2 2 2 2 4 7 2 2 3 2" xfId="29381"/>
    <cellStyle name="Обычный 6 2 2 2 2 2 4 7 2 2 4" xfId="21157"/>
    <cellStyle name="Обычный 6 2 2 2 2 2 4 7 2 3" xfId="6762"/>
    <cellStyle name="Обычный 6 2 2 2 2 2 4 7 2 3 2" xfId="14988"/>
    <cellStyle name="Обычный 6 2 2 2 2 2 4 7 2 3 2 2" xfId="31437"/>
    <cellStyle name="Обычный 6 2 2 2 2 2 4 7 2 3 3" xfId="23213"/>
    <cellStyle name="Обычный 6 2 2 2 2 2 4 7 2 4" xfId="10875"/>
    <cellStyle name="Обычный 6 2 2 2 2 2 4 7 2 4 2" xfId="27325"/>
    <cellStyle name="Обычный 6 2 2 2 2 2 4 7 2 5" xfId="19101"/>
    <cellStyle name="Обычный 6 2 2 2 2 2 4 7 3" xfId="3678"/>
    <cellStyle name="Обычный 6 2 2 2 2 2 4 7 3 2" xfId="7790"/>
    <cellStyle name="Обычный 6 2 2 2 2 2 4 7 3 2 2" xfId="16016"/>
    <cellStyle name="Обычный 6 2 2 2 2 2 4 7 3 2 2 2" xfId="32465"/>
    <cellStyle name="Обычный 6 2 2 2 2 2 4 7 3 2 3" xfId="24241"/>
    <cellStyle name="Обычный 6 2 2 2 2 2 4 7 3 3" xfId="11903"/>
    <cellStyle name="Обычный 6 2 2 2 2 2 4 7 3 3 2" xfId="28353"/>
    <cellStyle name="Обычный 6 2 2 2 2 2 4 7 3 4" xfId="20129"/>
    <cellStyle name="Обычный 6 2 2 2 2 2 4 7 4" xfId="5734"/>
    <cellStyle name="Обычный 6 2 2 2 2 2 4 7 4 2" xfId="13960"/>
    <cellStyle name="Обычный 6 2 2 2 2 2 4 7 4 2 2" xfId="30409"/>
    <cellStyle name="Обычный 6 2 2 2 2 2 4 7 4 3" xfId="22185"/>
    <cellStyle name="Обычный 6 2 2 2 2 2 4 7 5" xfId="9846"/>
    <cellStyle name="Обычный 6 2 2 2 2 2 4 7 5 2" xfId="26297"/>
    <cellStyle name="Обычный 6 2 2 2 2 2 4 7 6" xfId="18073"/>
    <cellStyle name="Обычный 6 2 2 2 2 2 4 8" xfId="33805"/>
    <cellStyle name="Обычный 6 2 2 2 2 3" xfId="179"/>
    <cellStyle name="Обычный 6 2 2 2 2 3 2" xfId="180"/>
    <cellStyle name="Обычный 6 2 2 2 2 3 2 2" xfId="660"/>
    <cellStyle name="Обычный 6 2 2 2 2 3 2 2 2" xfId="1788"/>
    <cellStyle name="Обычный 6 2 2 2 2 3 2 2 2 2" xfId="3850"/>
    <cellStyle name="Обычный 6 2 2 2 2 3 2 2 2 2 2" xfId="7962"/>
    <cellStyle name="Обычный 6 2 2 2 2 3 2 2 2 2 2 2" xfId="16188"/>
    <cellStyle name="Обычный 6 2 2 2 2 3 2 2 2 2 2 2 2" xfId="32637"/>
    <cellStyle name="Обычный 6 2 2 2 2 3 2 2 2 2 2 3" xfId="24413"/>
    <cellStyle name="Обычный 6 2 2 2 2 3 2 2 2 2 3" xfId="12075"/>
    <cellStyle name="Обычный 6 2 2 2 2 3 2 2 2 2 3 2" xfId="28525"/>
    <cellStyle name="Обычный 6 2 2 2 2 3 2 2 2 2 4" xfId="20301"/>
    <cellStyle name="Обычный 6 2 2 2 2 3 2 2 2 3" xfId="5906"/>
    <cellStyle name="Обычный 6 2 2 2 2 3 2 2 2 3 2" xfId="14132"/>
    <cellStyle name="Обычный 6 2 2 2 2 3 2 2 2 3 2 2" xfId="30581"/>
    <cellStyle name="Обычный 6 2 2 2 2 3 2 2 2 3 3" xfId="22357"/>
    <cellStyle name="Обычный 6 2 2 2 2 3 2 2 2 4" xfId="10019"/>
    <cellStyle name="Обычный 6 2 2 2 2 3 2 2 2 4 2" xfId="26469"/>
    <cellStyle name="Обычный 6 2 2 2 2 3 2 2 2 5" xfId="18245"/>
    <cellStyle name="Обычный 6 2 2 2 2 3 2 2 3" xfId="2822"/>
    <cellStyle name="Обычный 6 2 2 2 2 3 2 2 3 2" xfId="6934"/>
    <cellStyle name="Обычный 6 2 2 2 2 3 2 2 3 2 2" xfId="15160"/>
    <cellStyle name="Обычный 6 2 2 2 2 3 2 2 3 2 2 2" xfId="31609"/>
    <cellStyle name="Обычный 6 2 2 2 2 3 2 2 3 2 3" xfId="23385"/>
    <cellStyle name="Обычный 6 2 2 2 2 3 2 2 3 3" xfId="11047"/>
    <cellStyle name="Обычный 6 2 2 2 2 3 2 2 3 3 2" xfId="27497"/>
    <cellStyle name="Обычный 6 2 2 2 2 3 2 2 3 4" xfId="19273"/>
    <cellStyle name="Обычный 6 2 2 2 2 3 2 2 4" xfId="4878"/>
    <cellStyle name="Обычный 6 2 2 2 2 3 2 2 4 2" xfId="13104"/>
    <cellStyle name="Обычный 6 2 2 2 2 3 2 2 4 2 2" xfId="29553"/>
    <cellStyle name="Обычный 6 2 2 2 2 3 2 2 4 3" xfId="21329"/>
    <cellStyle name="Обычный 6 2 2 2 2 3 2 2 5" xfId="8990"/>
    <cellStyle name="Обычный 6 2 2 2 2 3 2 2 5 2" xfId="25441"/>
    <cellStyle name="Обычный 6 2 2 2 2 3 2 2 6" xfId="17217"/>
    <cellStyle name="Обычный 6 2 2 2 2 3 2 3" xfId="847"/>
    <cellStyle name="Обычный 6 2 2 2 2 3 2 3 2" xfId="1966"/>
    <cellStyle name="Обычный 6 2 2 2 2 3 2 3 2 2" xfId="4023"/>
    <cellStyle name="Обычный 6 2 2 2 2 3 2 3 2 2 2" xfId="8135"/>
    <cellStyle name="Обычный 6 2 2 2 2 3 2 3 2 2 2 2" xfId="16361"/>
    <cellStyle name="Обычный 6 2 2 2 2 3 2 3 2 2 2 2 2" xfId="32810"/>
    <cellStyle name="Обычный 6 2 2 2 2 3 2 3 2 2 2 3" xfId="24586"/>
    <cellStyle name="Обычный 6 2 2 2 2 3 2 3 2 2 3" xfId="12248"/>
    <cellStyle name="Обычный 6 2 2 2 2 3 2 3 2 2 3 2" xfId="28698"/>
    <cellStyle name="Обычный 6 2 2 2 2 3 2 3 2 2 4" xfId="20474"/>
    <cellStyle name="Обычный 6 2 2 2 2 3 2 3 2 3" xfId="6079"/>
    <cellStyle name="Обычный 6 2 2 2 2 3 2 3 2 3 2" xfId="14305"/>
    <cellStyle name="Обычный 6 2 2 2 2 3 2 3 2 3 2 2" xfId="30754"/>
    <cellStyle name="Обычный 6 2 2 2 2 3 2 3 2 3 3" xfId="22530"/>
    <cellStyle name="Обычный 6 2 2 2 2 3 2 3 2 4" xfId="10192"/>
    <cellStyle name="Обычный 6 2 2 2 2 3 2 3 2 4 2" xfId="26642"/>
    <cellStyle name="Обычный 6 2 2 2 2 3 2 3 2 5" xfId="18418"/>
    <cellStyle name="Обычный 6 2 2 2 2 3 2 3 3" xfId="2995"/>
    <cellStyle name="Обычный 6 2 2 2 2 3 2 3 3 2" xfId="7107"/>
    <cellStyle name="Обычный 6 2 2 2 2 3 2 3 3 2 2" xfId="15333"/>
    <cellStyle name="Обычный 6 2 2 2 2 3 2 3 3 2 2 2" xfId="31782"/>
    <cellStyle name="Обычный 6 2 2 2 2 3 2 3 3 2 3" xfId="23558"/>
    <cellStyle name="Обычный 6 2 2 2 2 3 2 3 3 3" xfId="11220"/>
    <cellStyle name="Обычный 6 2 2 2 2 3 2 3 3 3 2" xfId="27670"/>
    <cellStyle name="Обычный 6 2 2 2 2 3 2 3 3 4" xfId="19446"/>
    <cellStyle name="Обычный 6 2 2 2 2 3 2 3 4" xfId="5051"/>
    <cellStyle name="Обычный 6 2 2 2 2 3 2 3 4 2" xfId="13277"/>
    <cellStyle name="Обычный 6 2 2 2 2 3 2 3 4 2 2" xfId="29726"/>
    <cellStyle name="Обычный 6 2 2 2 2 3 2 3 4 3" xfId="21502"/>
    <cellStyle name="Обычный 6 2 2 2 2 3 2 3 5" xfId="9163"/>
    <cellStyle name="Обычный 6 2 2 2 2 3 2 3 5 2" xfId="25614"/>
    <cellStyle name="Обычный 6 2 2 2 2 3 2 3 6" xfId="17390"/>
    <cellStyle name="Обычный 6 2 2 2 2 3 2 4" xfId="1018"/>
    <cellStyle name="Обычный 6 2 2 2 2 3 2 4 2" xfId="2137"/>
    <cellStyle name="Обычный 6 2 2 2 2 3 2 4 2 2" xfId="4194"/>
    <cellStyle name="Обычный 6 2 2 2 2 3 2 4 2 2 2" xfId="8306"/>
    <cellStyle name="Обычный 6 2 2 2 2 3 2 4 2 2 2 2" xfId="16532"/>
    <cellStyle name="Обычный 6 2 2 2 2 3 2 4 2 2 2 2 2" xfId="32981"/>
    <cellStyle name="Обычный 6 2 2 2 2 3 2 4 2 2 2 3" xfId="24757"/>
    <cellStyle name="Обычный 6 2 2 2 2 3 2 4 2 2 3" xfId="12419"/>
    <cellStyle name="Обычный 6 2 2 2 2 3 2 4 2 2 3 2" xfId="28869"/>
    <cellStyle name="Обычный 6 2 2 2 2 3 2 4 2 2 4" xfId="20645"/>
    <cellStyle name="Обычный 6 2 2 2 2 3 2 4 2 3" xfId="6250"/>
    <cellStyle name="Обычный 6 2 2 2 2 3 2 4 2 3 2" xfId="14476"/>
    <cellStyle name="Обычный 6 2 2 2 2 3 2 4 2 3 2 2" xfId="30925"/>
    <cellStyle name="Обычный 6 2 2 2 2 3 2 4 2 3 3" xfId="22701"/>
    <cellStyle name="Обычный 6 2 2 2 2 3 2 4 2 4" xfId="10363"/>
    <cellStyle name="Обычный 6 2 2 2 2 3 2 4 2 4 2" xfId="26813"/>
    <cellStyle name="Обычный 6 2 2 2 2 3 2 4 2 5" xfId="18589"/>
    <cellStyle name="Обычный 6 2 2 2 2 3 2 4 3" xfId="3166"/>
    <cellStyle name="Обычный 6 2 2 2 2 3 2 4 3 2" xfId="7278"/>
    <cellStyle name="Обычный 6 2 2 2 2 3 2 4 3 2 2" xfId="15504"/>
    <cellStyle name="Обычный 6 2 2 2 2 3 2 4 3 2 2 2" xfId="31953"/>
    <cellStyle name="Обычный 6 2 2 2 2 3 2 4 3 2 3" xfId="23729"/>
    <cellStyle name="Обычный 6 2 2 2 2 3 2 4 3 3" xfId="11391"/>
    <cellStyle name="Обычный 6 2 2 2 2 3 2 4 3 3 2" xfId="27841"/>
    <cellStyle name="Обычный 6 2 2 2 2 3 2 4 3 4" xfId="19617"/>
    <cellStyle name="Обычный 6 2 2 2 2 3 2 4 4" xfId="5222"/>
    <cellStyle name="Обычный 6 2 2 2 2 3 2 4 4 2" xfId="13448"/>
    <cellStyle name="Обычный 6 2 2 2 2 3 2 4 4 2 2" xfId="29897"/>
    <cellStyle name="Обычный 6 2 2 2 2 3 2 4 4 3" xfId="21673"/>
    <cellStyle name="Обычный 6 2 2 2 2 3 2 4 5" xfId="9334"/>
    <cellStyle name="Обычный 6 2 2 2 2 3 2 4 5 2" xfId="25785"/>
    <cellStyle name="Обычный 6 2 2 2 2 3 2 4 6" xfId="17561"/>
    <cellStyle name="Обычный 6 2 2 2 2 3 2 5" xfId="1199"/>
    <cellStyle name="Обычный 6 2 2 2 2 3 2 5 2" xfId="2308"/>
    <cellStyle name="Обычный 6 2 2 2 2 3 2 5 2 2" xfId="4365"/>
    <cellStyle name="Обычный 6 2 2 2 2 3 2 5 2 2 2" xfId="8477"/>
    <cellStyle name="Обычный 6 2 2 2 2 3 2 5 2 2 2 2" xfId="16703"/>
    <cellStyle name="Обычный 6 2 2 2 2 3 2 5 2 2 2 2 2" xfId="33152"/>
    <cellStyle name="Обычный 6 2 2 2 2 3 2 5 2 2 2 3" xfId="24928"/>
    <cellStyle name="Обычный 6 2 2 2 2 3 2 5 2 2 3" xfId="12590"/>
    <cellStyle name="Обычный 6 2 2 2 2 3 2 5 2 2 3 2" xfId="29040"/>
    <cellStyle name="Обычный 6 2 2 2 2 3 2 5 2 2 4" xfId="20816"/>
    <cellStyle name="Обычный 6 2 2 2 2 3 2 5 2 3" xfId="6421"/>
    <cellStyle name="Обычный 6 2 2 2 2 3 2 5 2 3 2" xfId="14647"/>
    <cellStyle name="Обычный 6 2 2 2 2 3 2 5 2 3 2 2" xfId="31096"/>
    <cellStyle name="Обычный 6 2 2 2 2 3 2 5 2 3 3" xfId="22872"/>
    <cellStyle name="Обычный 6 2 2 2 2 3 2 5 2 4" xfId="10534"/>
    <cellStyle name="Обычный 6 2 2 2 2 3 2 5 2 4 2" xfId="26984"/>
    <cellStyle name="Обычный 6 2 2 2 2 3 2 5 2 5" xfId="18760"/>
    <cellStyle name="Обычный 6 2 2 2 2 3 2 5 3" xfId="3337"/>
    <cellStyle name="Обычный 6 2 2 2 2 3 2 5 3 2" xfId="7449"/>
    <cellStyle name="Обычный 6 2 2 2 2 3 2 5 3 2 2" xfId="15675"/>
    <cellStyle name="Обычный 6 2 2 2 2 3 2 5 3 2 2 2" xfId="32124"/>
    <cellStyle name="Обычный 6 2 2 2 2 3 2 5 3 2 3" xfId="23900"/>
    <cellStyle name="Обычный 6 2 2 2 2 3 2 5 3 3" xfId="11562"/>
    <cellStyle name="Обычный 6 2 2 2 2 3 2 5 3 3 2" xfId="28012"/>
    <cellStyle name="Обычный 6 2 2 2 2 3 2 5 3 4" xfId="19788"/>
    <cellStyle name="Обычный 6 2 2 2 2 3 2 5 4" xfId="5393"/>
    <cellStyle name="Обычный 6 2 2 2 2 3 2 5 4 2" xfId="13619"/>
    <cellStyle name="Обычный 6 2 2 2 2 3 2 5 4 2 2" xfId="30068"/>
    <cellStyle name="Обычный 6 2 2 2 2 3 2 5 4 3" xfId="21844"/>
    <cellStyle name="Обычный 6 2 2 2 2 3 2 5 5" xfId="9505"/>
    <cellStyle name="Обычный 6 2 2 2 2 3 2 5 5 2" xfId="25956"/>
    <cellStyle name="Обычный 6 2 2 2 2 3 2 5 6" xfId="17732"/>
    <cellStyle name="Обычный 6 2 2 2 2 3 2 6" xfId="1373"/>
    <cellStyle name="Обычный 6 2 2 2 2 3 2 6 2" xfId="2479"/>
    <cellStyle name="Обычный 6 2 2 2 2 3 2 6 2 2" xfId="4536"/>
    <cellStyle name="Обычный 6 2 2 2 2 3 2 6 2 2 2" xfId="8648"/>
    <cellStyle name="Обычный 6 2 2 2 2 3 2 6 2 2 2 2" xfId="16874"/>
    <cellStyle name="Обычный 6 2 2 2 2 3 2 6 2 2 2 2 2" xfId="33323"/>
    <cellStyle name="Обычный 6 2 2 2 2 3 2 6 2 2 2 3" xfId="25099"/>
    <cellStyle name="Обычный 6 2 2 2 2 3 2 6 2 2 3" xfId="12761"/>
    <cellStyle name="Обычный 6 2 2 2 2 3 2 6 2 2 3 2" xfId="29211"/>
    <cellStyle name="Обычный 6 2 2 2 2 3 2 6 2 2 4" xfId="20987"/>
    <cellStyle name="Обычный 6 2 2 2 2 3 2 6 2 3" xfId="6592"/>
    <cellStyle name="Обычный 6 2 2 2 2 3 2 6 2 3 2" xfId="14818"/>
    <cellStyle name="Обычный 6 2 2 2 2 3 2 6 2 3 2 2" xfId="31267"/>
    <cellStyle name="Обычный 6 2 2 2 2 3 2 6 2 3 3" xfId="23043"/>
    <cellStyle name="Обычный 6 2 2 2 2 3 2 6 2 4" xfId="10705"/>
    <cellStyle name="Обычный 6 2 2 2 2 3 2 6 2 4 2" xfId="27155"/>
    <cellStyle name="Обычный 6 2 2 2 2 3 2 6 2 5" xfId="18931"/>
    <cellStyle name="Обычный 6 2 2 2 2 3 2 6 3" xfId="3508"/>
    <cellStyle name="Обычный 6 2 2 2 2 3 2 6 3 2" xfId="7620"/>
    <cellStyle name="Обычный 6 2 2 2 2 3 2 6 3 2 2" xfId="15846"/>
    <cellStyle name="Обычный 6 2 2 2 2 3 2 6 3 2 2 2" xfId="32295"/>
    <cellStyle name="Обычный 6 2 2 2 2 3 2 6 3 2 3" xfId="24071"/>
    <cellStyle name="Обычный 6 2 2 2 2 3 2 6 3 3" xfId="11733"/>
    <cellStyle name="Обычный 6 2 2 2 2 3 2 6 3 3 2" xfId="28183"/>
    <cellStyle name="Обычный 6 2 2 2 2 3 2 6 3 4" xfId="19959"/>
    <cellStyle name="Обычный 6 2 2 2 2 3 2 6 4" xfId="5564"/>
    <cellStyle name="Обычный 6 2 2 2 2 3 2 6 4 2" xfId="13790"/>
    <cellStyle name="Обычный 6 2 2 2 2 3 2 6 4 2 2" xfId="30239"/>
    <cellStyle name="Обычный 6 2 2 2 2 3 2 6 4 3" xfId="22015"/>
    <cellStyle name="Обычный 6 2 2 2 2 3 2 6 5" xfId="9676"/>
    <cellStyle name="Обычный 6 2 2 2 2 3 2 6 5 2" xfId="26127"/>
    <cellStyle name="Обычный 6 2 2 2 2 3 2 6 6" xfId="17903"/>
    <cellStyle name="Обычный 6 2 2 2 2 3 2 7" xfId="1544"/>
    <cellStyle name="Обычный 6 2 2 2 2 3 2 7 2" xfId="2650"/>
    <cellStyle name="Обычный 6 2 2 2 2 3 2 7 2 2" xfId="4707"/>
    <cellStyle name="Обычный 6 2 2 2 2 3 2 7 2 2 2" xfId="8819"/>
    <cellStyle name="Обычный 6 2 2 2 2 3 2 7 2 2 2 2" xfId="17045"/>
    <cellStyle name="Обычный 6 2 2 2 2 3 2 7 2 2 2 2 2" xfId="33494"/>
    <cellStyle name="Обычный 6 2 2 2 2 3 2 7 2 2 2 3" xfId="25270"/>
    <cellStyle name="Обычный 6 2 2 2 2 3 2 7 2 2 3" xfId="12932"/>
    <cellStyle name="Обычный 6 2 2 2 2 3 2 7 2 2 3 2" xfId="29382"/>
    <cellStyle name="Обычный 6 2 2 2 2 3 2 7 2 2 4" xfId="21158"/>
    <cellStyle name="Обычный 6 2 2 2 2 3 2 7 2 3" xfId="6763"/>
    <cellStyle name="Обычный 6 2 2 2 2 3 2 7 2 3 2" xfId="14989"/>
    <cellStyle name="Обычный 6 2 2 2 2 3 2 7 2 3 2 2" xfId="31438"/>
    <cellStyle name="Обычный 6 2 2 2 2 3 2 7 2 3 3" xfId="23214"/>
    <cellStyle name="Обычный 6 2 2 2 2 3 2 7 2 4" xfId="10876"/>
    <cellStyle name="Обычный 6 2 2 2 2 3 2 7 2 4 2" xfId="27326"/>
    <cellStyle name="Обычный 6 2 2 2 2 3 2 7 2 5" xfId="19102"/>
    <cellStyle name="Обычный 6 2 2 2 2 3 2 7 3" xfId="3679"/>
    <cellStyle name="Обычный 6 2 2 2 2 3 2 7 3 2" xfId="7791"/>
    <cellStyle name="Обычный 6 2 2 2 2 3 2 7 3 2 2" xfId="16017"/>
    <cellStyle name="Обычный 6 2 2 2 2 3 2 7 3 2 2 2" xfId="32466"/>
    <cellStyle name="Обычный 6 2 2 2 2 3 2 7 3 2 3" xfId="24242"/>
    <cellStyle name="Обычный 6 2 2 2 2 3 2 7 3 3" xfId="11904"/>
    <cellStyle name="Обычный 6 2 2 2 2 3 2 7 3 3 2" xfId="28354"/>
    <cellStyle name="Обычный 6 2 2 2 2 3 2 7 3 4" xfId="20130"/>
    <cellStyle name="Обычный 6 2 2 2 2 3 2 7 4" xfId="5735"/>
    <cellStyle name="Обычный 6 2 2 2 2 3 2 7 4 2" xfId="13961"/>
    <cellStyle name="Обычный 6 2 2 2 2 3 2 7 4 2 2" xfId="30410"/>
    <cellStyle name="Обычный 6 2 2 2 2 3 2 7 4 3" xfId="22186"/>
    <cellStyle name="Обычный 6 2 2 2 2 3 2 7 5" xfId="9847"/>
    <cellStyle name="Обычный 6 2 2 2 2 3 2 7 5 2" xfId="26298"/>
    <cellStyle name="Обычный 6 2 2 2 2 3 2 7 6" xfId="18074"/>
    <cellStyle name="Обычный 6 2 2 2 2 3 2 8" xfId="33806"/>
    <cellStyle name="Обычный 6 2 2 2 2 4" xfId="181"/>
    <cellStyle name="Обычный 6 2 2 2 2 4 2" xfId="182"/>
    <cellStyle name="Обычный 6 2 2 2 2 4 2 2" xfId="661"/>
    <cellStyle name="Обычный 6 2 2 2 2 4 2 2 2" xfId="1789"/>
    <cellStyle name="Обычный 6 2 2 2 2 4 2 2 2 2" xfId="3851"/>
    <cellStyle name="Обычный 6 2 2 2 2 4 2 2 2 2 2" xfId="7963"/>
    <cellStyle name="Обычный 6 2 2 2 2 4 2 2 2 2 2 2" xfId="16189"/>
    <cellStyle name="Обычный 6 2 2 2 2 4 2 2 2 2 2 2 2" xfId="32638"/>
    <cellStyle name="Обычный 6 2 2 2 2 4 2 2 2 2 2 3" xfId="24414"/>
    <cellStyle name="Обычный 6 2 2 2 2 4 2 2 2 2 3" xfId="12076"/>
    <cellStyle name="Обычный 6 2 2 2 2 4 2 2 2 2 3 2" xfId="28526"/>
    <cellStyle name="Обычный 6 2 2 2 2 4 2 2 2 2 4" xfId="20302"/>
    <cellStyle name="Обычный 6 2 2 2 2 4 2 2 2 3" xfId="5907"/>
    <cellStyle name="Обычный 6 2 2 2 2 4 2 2 2 3 2" xfId="14133"/>
    <cellStyle name="Обычный 6 2 2 2 2 4 2 2 2 3 2 2" xfId="30582"/>
    <cellStyle name="Обычный 6 2 2 2 2 4 2 2 2 3 3" xfId="22358"/>
    <cellStyle name="Обычный 6 2 2 2 2 4 2 2 2 4" xfId="10020"/>
    <cellStyle name="Обычный 6 2 2 2 2 4 2 2 2 4 2" xfId="26470"/>
    <cellStyle name="Обычный 6 2 2 2 2 4 2 2 2 5" xfId="18246"/>
    <cellStyle name="Обычный 6 2 2 2 2 4 2 2 3" xfId="2823"/>
    <cellStyle name="Обычный 6 2 2 2 2 4 2 2 3 2" xfId="6935"/>
    <cellStyle name="Обычный 6 2 2 2 2 4 2 2 3 2 2" xfId="15161"/>
    <cellStyle name="Обычный 6 2 2 2 2 4 2 2 3 2 2 2" xfId="31610"/>
    <cellStyle name="Обычный 6 2 2 2 2 4 2 2 3 2 3" xfId="23386"/>
    <cellStyle name="Обычный 6 2 2 2 2 4 2 2 3 3" xfId="11048"/>
    <cellStyle name="Обычный 6 2 2 2 2 4 2 2 3 3 2" xfId="27498"/>
    <cellStyle name="Обычный 6 2 2 2 2 4 2 2 3 4" xfId="19274"/>
    <cellStyle name="Обычный 6 2 2 2 2 4 2 2 4" xfId="4879"/>
    <cellStyle name="Обычный 6 2 2 2 2 4 2 2 4 2" xfId="13105"/>
    <cellStyle name="Обычный 6 2 2 2 2 4 2 2 4 2 2" xfId="29554"/>
    <cellStyle name="Обычный 6 2 2 2 2 4 2 2 4 3" xfId="21330"/>
    <cellStyle name="Обычный 6 2 2 2 2 4 2 2 5" xfId="8991"/>
    <cellStyle name="Обычный 6 2 2 2 2 4 2 2 5 2" xfId="25442"/>
    <cellStyle name="Обычный 6 2 2 2 2 4 2 2 6" xfId="17218"/>
    <cellStyle name="Обычный 6 2 2 2 2 4 2 3" xfId="848"/>
    <cellStyle name="Обычный 6 2 2 2 2 4 2 3 2" xfId="1967"/>
    <cellStyle name="Обычный 6 2 2 2 2 4 2 3 2 2" xfId="4024"/>
    <cellStyle name="Обычный 6 2 2 2 2 4 2 3 2 2 2" xfId="8136"/>
    <cellStyle name="Обычный 6 2 2 2 2 4 2 3 2 2 2 2" xfId="16362"/>
    <cellStyle name="Обычный 6 2 2 2 2 4 2 3 2 2 2 2 2" xfId="32811"/>
    <cellStyle name="Обычный 6 2 2 2 2 4 2 3 2 2 2 3" xfId="24587"/>
    <cellStyle name="Обычный 6 2 2 2 2 4 2 3 2 2 3" xfId="12249"/>
    <cellStyle name="Обычный 6 2 2 2 2 4 2 3 2 2 3 2" xfId="28699"/>
    <cellStyle name="Обычный 6 2 2 2 2 4 2 3 2 2 4" xfId="20475"/>
    <cellStyle name="Обычный 6 2 2 2 2 4 2 3 2 3" xfId="6080"/>
    <cellStyle name="Обычный 6 2 2 2 2 4 2 3 2 3 2" xfId="14306"/>
    <cellStyle name="Обычный 6 2 2 2 2 4 2 3 2 3 2 2" xfId="30755"/>
    <cellStyle name="Обычный 6 2 2 2 2 4 2 3 2 3 3" xfId="22531"/>
    <cellStyle name="Обычный 6 2 2 2 2 4 2 3 2 4" xfId="10193"/>
    <cellStyle name="Обычный 6 2 2 2 2 4 2 3 2 4 2" xfId="26643"/>
    <cellStyle name="Обычный 6 2 2 2 2 4 2 3 2 5" xfId="18419"/>
    <cellStyle name="Обычный 6 2 2 2 2 4 2 3 3" xfId="2996"/>
    <cellStyle name="Обычный 6 2 2 2 2 4 2 3 3 2" xfId="7108"/>
    <cellStyle name="Обычный 6 2 2 2 2 4 2 3 3 2 2" xfId="15334"/>
    <cellStyle name="Обычный 6 2 2 2 2 4 2 3 3 2 2 2" xfId="31783"/>
    <cellStyle name="Обычный 6 2 2 2 2 4 2 3 3 2 3" xfId="23559"/>
    <cellStyle name="Обычный 6 2 2 2 2 4 2 3 3 3" xfId="11221"/>
    <cellStyle name="Обычный 6 2 2 2 2 4 2 3 3 3 2" xfId="27671"/>
    <cellStyle name="Обычный 6 2 2 2 2 4 2 3 3 4" xfId="19447"/>
    <cellStyle name="Обычный 6 2 2 2 2 4 2 3 4" xfId="5052"/>
    <cellStyle name="Обычный 6 2 2 2 2 4 2 3 4 2" xfId="13278"/>
    <cellStyle name="Обычный 6 2 2 2 2 4 2 3 4 2 2" xfId="29727"/>
    <cellStyle name="Обычный 6 2 2 2 2 4 2 3 4 3" xfId="21503"/>
    <cellStyle name="Обычный 6 2 2 2 2 4 2 3 5" xfId="9164"/>
    <cellStyle name="Обычный 6 2 2 2 2 4 2 3 5 2" xfId="25615"/>
    <cellStyle name="Обычный 6 2 2 2 2 4 2 3 6" xfId="17391"/>
    <cellStyle name="Обычный 6 2 2 2 2 4 2 4" xfId="1019"/>
    <cellStyle name="Обычный 6 2 2 2 2 4 2 4 2" xfId="2138"/>
    <cellStyle name="Обычный 6 2 2 2 2 4 2 4 2 2" xfId="4195"/>
    <cellStyle name="Обычный 6 2 2 2 2 4 2 4 2 2 2" xfId="8307"/>
    <cellStyle name="Обычный 6 2 2 2 2 4 2 4 2 2 2 2" xfId="16533"/>
    <cellStyle name="Обычный 6 2 2 2 2 4 2 4 2 2 2 2 2" xfId="32982"/>
    <cellStyle name="Обычный 6 2 2 2 2 4 2 4 2 2 2 3" xfId="24758"/>
    <cellStyle name="Обычный 6 2 2 2 2 4 2 4 2 2 3" xfId="12420"/>
    <cellStyle name="Обычный 6 2 2 2 2 4 2 4 2 2 3 2" xfId="28870"/>
    <cellStyle name="Обычный 6 2 2 2 2 4 2 4 2 2 4" xfId="20646"/>
    <cellStyle name="Обычный 6 2 2 2 2 4 2 4 2 3" xfId="6251"/>
    <cellStyle name="Обычный 6 2 2 2 2 4 2 4 2 3 2" xfId="14477"/>
    <cellStyle name="Обычный 6 2 2 2 2 4 2 4 2 3 2 2" xfId="30926"/>
    <cellStyle name="Обычный 6 2 2 2 2 4 2 4 2 3 3" xfId="22702"/>
    <cellStyle name="Обычный 6 2 2 2 2 4 2 4 2 4" xfId="10364"/>
    <cellStyle name="Обычный 6 2 2 2 2 4 2 4 2 4 2" xfId="26814"/>
    <cellStyle name="Обычный 6 2 2 2 2 4 2 4 2 5" xfId="18590"/>
    <cellStyle name="Обычный 6 2 2 2 2 4 2 4 3" xfId="3167"/>
    <cellStyle name="Обычный 6 2 2 2 2 4 2 4 3 2" xfId="7279"/>
    <cellStyle name="Обычный 6 2 2 2 2 4 2 4 3 2 2" xfId="15505"/>
    <cellStyle name="Обычный 6 2 2 2 2 4 2 4 3 2 2 2" xfId="31954"/>
    <cellStyle name="Обычный 6 2 2 2 2 4 2 4 3 2 3" xfId="23730"/>
    <cellStyle name="Обычный 6 2 2 2 2 4 2 4 3 3" xfId="11392"/>
    <cellStyle name="Обычный 6 2 2 2 2 4 2 4 3 3 2" xfId="27842"/>
    <cellStyle name="Обычный 6 2 2 2 2 4 2 4 3 4" xfId="19618"/>
    <cellStyle name="Обычный 6 2 2 2 2 4 2 4 4" xfId="5223"/>
    <cellStyle name="Обычный 6 2 2 2 2 4 2 4 4 2" xfId="13449"/>
    <cellStyle name="Обычный 6 2 2 2 2 4 2 4 4 2 2" xfId="29898"/>
    <cellStyle name="Обычный 6 2 2 2 2 4 2 4 4 3" xfId="21674"/>
    <cellStyle name="Обычный 6 2 2 2 2 4 2 4 5" xfId="9335"/>
    <cellStyle name="Обычный 6 2 2 2 2 4 2 4 5 2" xfId="25786"/>
    <cellStyle name="Обычный 6 2 2 2 2 4 2 4 6" xfId="17562"/>
    <cellStyle name="Обычный 6 2 2 2 2 4 2 5" xfId="1200"/>
    <cellStyle name="Обычный 6 2 2 2 2 4 2 5 2" xfId="2309"/>
    <cellStyle name="Обычный 6 2 2 2 2 4 2 5 2 2" xfId="4366"/>
    <cellStyle name="Обычный 6 2 2 2 2 4 2 5 2 2 2" xfId="8478"/>
    <cellStyle name="Обычный 6 2 2 2 2 4 2 5 2 2 2 2" xfId="16704"/>
    <cellStyle name="Обычный 6 2 2 2 2 4 2 5 2 2 2 2 2" xfId="33153"/>
    <cellStyle name="Обычный 6 2 2 2 2 4 2 5 2 2 2 3" xfId="24929"/>
    <cellStyle name="Обычный 6 2 2 2 2 4 2 5 2 2 3" xfId="12591"/>
    <cellStyle name="Обычный 6 2 2 2 2 4 2 5 2 2 3 2" xfId="29041"/>
    <cellStyle name="Обычный 6 2 2 2 2 4 2 5 2 2 4" xfId="20817"/>
    <cellStyle name="Обычный 6 2 2 2 2 4 2 5 2 3" xfId="6422"/>
    <cellStyle name="Обычный 6 2 2 2 2 4 2 5 2 3 2" xfId="14648"/>
    <cellStyle name="Обычный 6 2 2 2 2 4 2 5 2 3 2 2" xfId="31097"/>
    <cellStyle name="Обычный 6 2 2 2 2 4 2 5 2 3 3" xfId="22873"/>
    <cellStyle name="Обычный 6 2 2 2 2 4 2 5 2 4" xfId="10535"/>
    <cellStyle name="Обычный 6 2 2 2 2 4 2 5 2 4 2" xfId="26985"/>
    <cellStyle name="Обычный 6 2 2 2 2 4 2 5 2 5" xfId="18761"/>
    <cellStyle name="Обычный 6 2 2 2 2 4 2 5 3" xfId="3338"/>
    <cellStyle name="Обычный 6 2 2 2 2 4 2 5 3 2" xfId="7450"/>
    <cellStyle name="Обычный 6 2 2 2 2 4 2 5 3 2 2" xfId="15676"/>
    <cellStyle name="Обычный 6 2 2 2 2 4 2 5 3 2 2 2" xfId="32125"/>
    <cellStyle name="Обычный 6 2 2 2 2 4 2 5 3 2 3" xfId="23901"/>
    <cellStyle name="Обычный 6 2 2 2 2 4 2 5 3 3" xfId="11563"/>
    <cellStyle name="Обычный 6 2 2 2 2 4 2 5 3 3 2" xfId="28013"/>
    <cellStyle name="Обычный 6 2 2 2 2 4 2 5 3 4" xfId="19789"/>
    <cellStyle name="Обычный 6 2 2 2 2 4 2 5 4" xfId="5394"/>
    <cellStyle name="Обычный 6 2 2 2 2 4 2 5 4 2" xfId="13620"/>
    <cellStyle name="Обычный 6 2 2 2 2 4 2 5 4 2 2" xfId="30069"/>
    <cellStyle name="Обычный 6 2 2 2 2 4 2 5 4 3" xfId="21845"/>
    <cellStyle name="Обычный 6 2 2 2 2 4 2 5 5" xfId="9506"/>
    <cellStyle name="Обычный 6 2 2 2 2 4 2 5 5 2" xfId="25957"/>
    <cellStyle name="Обычный 6 2 2 2 2 4 2 5 6" xfId="17733"/>
    <cellStyle name="Обычный 6 2 2 2 2 4 2 6" xfId="1374"/>
    <cellStyle name="Обычный 6 2 2 2 2 4 2 6 2" xfId="2480"/>
    <cellStyle name="Обычный 6 2 2 2 2 4 2 6 2 2" xfId="4537"/>
    <cellStyle name="Обычный 6 2 2 2 2 4 2 6 2 2 2" xfId="8649"/>
    <cellStyle name="Обычный 6 2 2 2 2 4 2 6 2 2 2 2" xfId="16875"/>
    <cellStyle name="Обычный 6 2 2 2 2 4 2 6 2 2 2 2 2" xfId="33324"/>
    <cellStyle name="Обычный 6 2 2 2 2 4 2 6 2 2 2 3" xfId="25100"/>
    <cellStyle name="Обычный 6 2 2 2 2 4 2 6 2 2 3" xfId="12762"/>
    <cellStyle name="Обычный 6 2 2 2 2 4 2 6 2 2 3 2" xfId="29212"/>
    <cellStyle name="Обычный 6 2 2 2 2 4 2 6 2 2 4" xfId="20988"/>
    <cellStyle name="Обычный 6 2 2 2 2 4 2 6 2 3" xfId="6593"/>
    <cellStyle name="Обычный 6 2 2 2 2 4 2 6 2 3 2" xfId="14819"/>
    <cellStyle name="Обычный 6 2 2 2 2 4 2 6 2 3 2 2" xfId="31268"/>
    <cellStyle name="Обычный 6 2 2 2 2 4 2 6 2 3 3" xfId="23044"/>
    <cellStyle name="Обычный 6 2 2 2 2 4 2 6 2 4" xfId="10706"/>
    <cellStyle name="Обычный 6 2 2 2 2 4 2 6 2 4 2" xfId="27156"/>
    <cellStyle name="Обычный 6 2 2 2 2 4 2 6 2 5" xfId="18932"/>
    <cellStyle name="Обычный 6 2 2 2 2 4 2 6 3" xfId="3509"/>
    <cellStyle name="Обычный 6 2 2 2 2 4 2 6 3 2" xfId="7621"/>
    <cellStyle name="Обычный 6 2 2 2 2 4 2 6 3 2 2" xfId="15847"/>
    <cellStyle name="Обычный 6 2 2 2 2 4 2 6 3 2 2 2" xfId="32296"/>
    <cellStyle name="Обычный 6 2 2 2 2 4 2 6 3 2 3" xfId="24072"/>
    <cellStyle name="Обычный 6 2 2 2 2 4 2 6 3 3" xfId="11734"/>
    <cellStyle name="Обычный 6 2 2 2 2 4 2 6 3 3 2" xfId="28184"/>
    <cellStyle name="Обычный 6 2 2 2 2 4 2 6 3 4" xfId="19960"/>
    <cellStyle name="Обычный 6 2 2 2 2 4 2 6 4" xfId="5565"/>
    <cellStyle name="Обычный 6 2 2 2 2 4 2 6 4 2" xfId="13791"/>
    <cellStyle name="Обычный 6 2 2 2 2 4 2 6 4 2 2" xfId="30240"/>
    <cellStyle name="Обычный 6 2 2 2 2 4 2 6 4 3" xfId="22016"/>
    <cellStyle name="Обычный 6 2 2 2 2 4 2 6 5" xfId="9677"/>
    <cellStyle name="Обычный 6 2 2 2 2 4 2 6 5 2" xfId="26128"/>
    <cellStyle name="Обычный 6 2 2 2 2 4 2 6 6" xfId="17904"/>
    <cellStyle name="Обычный 6 2 2 2 2 4 2 7" xfId="1545"/>
    <cellStyle name="Обычный 6 2 2 2 2 4 2 7 2" xfId="2651"/>
    <cellStyle name="Обычный 6 2 2 2 2 4 2 7 2 2" xfId="4708"/>
    <cellStyle name="Обычный 6 2 2 2 2 4 2 7 2 2 2" xfId="8820"/>
    <cellStyle name="Обычный 6 2 2 2 2 4 2 7 2 2 2 2" xfId="17046"/>
    <cellStyle name="Обычный 6 2 2 2 2 4 2 7 2 2 2 2 2" xfId="33495"/>
    <cellStyle name="Обычный 6 2 2 2 2 4 2 7 2 2 2 3" xfId="25271"/>
    <cellStyle name="Обычный 6 2 2 2 2 4 2 7 2 2 3" xfId="12933"/>
    <cellStyle name="Обычный 6 2 2 2 2 4 2 7 2 2 3 2" xfId="29383"/>
    <cellStyle name="Обычный 6 2 2 2 2 4 2 7 2 2 4" xfId="21159"/>
    <cellStyle name="Обычный 6 2 2 2 2 4 2 7 2 3" xfId="6764"/>
    <cellStyle name="Обычный 6 2 2 2 2 4 2 7 2 3 2" xfId="14990"/>
    <cellStyle name="Обычный 6 2 2 2 2 4 2 7 2 3 2 2" xfId="31439"/>
    <cellStyle name="Обычный 6 2 2 2 2 4 2 7 2 3 3" xfId="23215"/>
    <cellStyle name="Обычный 6 2 2 2 2 4 2 7 2 4" xfId="10877"/>
    <cellStyle name="Обычный 6 2 2 2 2 4 2 7 2 4 2" xfId="27327"/>
    <cellStyle name="Обычный 6 2 2 2 2 4 2 7 2 5" xfId="19103"/>
    <cellStyle name="Обычный 6 2 2 2 2 4 2 7 3" xfId="3680"/>
    <cellStyle name="Обычный 6 2 2 2 2 4 2 7 3 2" xfId="7792"/>
    <cellStyle name="Обычный 6 2 2 2 2 4 2 7 3 2 2" xfId="16018"/>
    <cellStyle name="Обычный 6 2 2 2 2 4 2 7 3 2 2 2" xfId="32467"/>
    <cellStyle name="Обычный 6 2 2 2 2 4 2 7 3 2 3" xfId="24243"/>
    <cellStyle name="Обычный 6 2 2 2 2 4 2 7 3 3" xfId="11905"/>
    <cellStyle name="Обычный 6 2 2 2 2 4 2 7 3 3 2" xfId="28355"/>
    <cellStyle name="Обычный 6 2 2 2 2 4 2 7 3 4" xfId="20131"/>
    <cellStyle name="Обычный 6 2 2 2 2 4 2 7 4" xfId="5736"/>
    <cellStyle name="Обычный 6 2 2 2 2 4 2 7 4 2" xfId="13962"/>
    <cellStyle name="Обычный 6 2 2 2 2 4 2 7 4 2 2" xfId="30411"/>
    <cellStyle name="Обычный 6 2 2 2 2 4 2 7 4 3" xfId="22187"/>
    <cellStyle name="Обычный 6 2 2 2 2 4 2 7 5" xfId="9848"/>
    <cellStyle name="Обычный 6 2 2 2 2 4 2 7 5 2" xfId="26299"/>
    <cellStyle name="Обычный 6 2 2 2 2 4 2 7 6" xfId="18075"/>
    <cellStyle name="Обычный 6 2 2 2 2 4 2 8" xfId="33807"/>
    <cellStyle name="Обычный 6 2 2 2 2 5" xfId="183"/>
    <cellStyle name="Обычный 6 2 2 2 2 5 2" xfId="662"/>
    <cellStyle name="Обычный 6 2 2 2 2 5 2 2" xfId="1790"/>
    <cellStyle name="Обычный 6 2 2 2 2 5 2 2 2" xfId="3852"/>
    <cellStyle name="Обычный 6 2 2 2 2 5 2 2 2 2" xfId="7964"/>
    <cellStyle name="Обычный 6 2 2 2 2 5 2 2 2 2 2" xfId="16190"/>
    <cellStyle name="Обычный 6 2 2 2 2 5 2 2 2 2 2 2" xfId="32639"/>
    <cellStyle name="Обычный 6 2 2 2 2 5 2 2 2 2 3" xfId="24415"/>
    <cellStyle name="Обычный 6 2 2 2 2 5 2 2 2 3" xfId="12077"/>
    <cellStyle name="Обычный 6 2 2 2 2 5 2 2 2 3 2" xfId="28527"/>
    <cellStyle name="Обычный 6 2 2 2 2 5 2 2 2 4" xfId="20303"/>
    <cellStyle name="Обычный 6 2 2 2 2 5 2 2 3" xfId="5908"/>
    <cellStyle name="Обычный 6 2 2 2 2 5 2 2 3 2" xfId="14134"/>
    <cellStyle name="Обычный 6 2 2 2 2 5 2 2 3 2 2" xfId="30583"/>
    <cellStyle name="Обычный 6 2 2 2 2 5 2 2 3 3" xfId="22359"/>
    <cellStyle name="Обычный 6 2 2 2 2 5 2 2 4" xfId="10021"/>
    <cellStyle name="Обычный 6 2 2 2 2 5 2 2 4 2" xfId="26471"/>
    <cellStyle name="Обычный 6 2 2 2 2 5 2 2 5" xfId="18247"/>
    <cellStyle name="Обычный 6 2 2 2 2 5 2 3" xfId="2824"/>
    <cellStyle name="Обычный 6 2 2 2 2 5 2 3 2" xfId="6936"/>
    <cellStyle name="Обычный 6 2 2 2 2 5 2 3 2 2" xfId="15162"/>
    <cellStyle name="Обычный 6 2 2 2 2 5 2 3 2 2 2" xfId="31611"/>
    <cellStyle name="Обычный 6 2 2 2 2 5 2 3 2 3" xfId="23387"/>
    <cellStyle name="Обычный 6 2 2 2 2 5 2 3 3" xfId="11049"/>
    <cellStyle name="Обычный 6 2 2 2 2 5 2 3 3 2" xfId="27499"/>
    <cellStyle name="Обычный 6 2 2 2 2 5 2 3 4" xfId="19275"/>
    <cellStyle name="Обычный 6 2 2 2 2 5 2 4" xfId="4880"/>
    <cellStyle name="Обычный 6 2 2 2 2 5 2 4 2" xfId="13106"/>
    <cellStyle name="Обычный 6 2 2 2 2 5 2 4 2 2" xfId="29555"/>
    <cellStyle name="Обычный 6 2 2 2 2 5 2 4 3" xfId="21331"/>
    <cellStyle name="Обычный 6 2 2 2 2 5 2 5" xfId="8992"/>
    <cellStyle name="Обычный 6 2 2 2 2 5 2 5 2" xfId="25443"/>
    <cellStyle name="Обычный 6 2 2 2 2 5 2 6" xfId="17219"/>
    <cellStyle name="Обычный 6 2 2 2 2 5 3" xfId="849"/>
    <cellStyle name="Обычный 6 2 2 2 2 5 3 2" xfId="1968"/>
    <cellStyle name="Обычный 6 2 2 2 2 5 3 2 2" xfId="4025"/>
    <cellStyle name="Обычный 6 2 2 2 2 5 3 2 2 2" xfId="8137"/>
    <cellStyle name="Обычный 6 2 2 2 2 5 3 2 2 2 2" xfId="16363"/>
    <cellStyle name="Обычный 6 2 2 2 2 5 3 2 2 2 2 2" xfId="32812"/>
    <cellStyle name="Обычный 6 2 2 2 2 5 3 2 2 2 3" xfId="24588"/>
    <cellStyle name="Обычный 6 2 2 2 2 5 3 2 2 3" xfId="12250"/>
    <cellStyle name="Обычный 6 2 2 2 2 5 3 2 2 3 2" xfId="28700"/>
    <cellStyle name="Обычный 6 2 2 2 2 5 3 2 2 4" xfId="20476"/>
    <cellStyle name="Обычный 6 2 2 2 2 5 3 2 3" xfId="6081"/>
    <cellStyle name="Обычный 6 2 2 2 2 5 3 2 3 2" xfId="14307"/>
    <cellStyle name="Обычный 6 2 2 2 2 5 3 2 3 2 2" xfId="30756"/>
    <cellStyle name="Обычный 6 2 2 2 2 5 3 2 3 3" xfId="22532"/>
    <cellStyle name="Обычный 6 2 2 2 2 5 3 2 4" xfId="10194"/>
    <cellStyle name="Обычный 6 2 2 2 2 5 3 2 4 2" xfId="26644"/>
    <cellStyle name="Обычный 6 2 2 2 2 5 3 2 5" xfId="18420"/>
    <cellStyle name="Обычный 6 2 2 2 2 5 3 3" xfId="2997"/>
    <cellStyle name="Обычный 6 2 2 2 2 5 3 3 2" xfId="7109"/>
    <cellStyle name="Обычный 6 2 2 2 2 5 3 3 2 2" xfId="15335"/>
    <cellStyle name="Обычный 6 2 2 2 2 5 3 3 2 2 2" xfId="31784"/>
    <cellStyle name="Обычный 6 2 2 2 2 5 3 3 2 3" xfId="23560"/>
    <cellStyle name="Обычный 6 2 2 2 2 5 3 3 3" xfId="11222"/>
    <cellStyle name="Обычный 6 2 2 2 2 5 3 3 3 2" xfId="27672"/>
    <cellStyle name="Обычный 6 2 2 2 2 5 3 3 4" xfId="19448"/>
    <cellStyle name="Обычный 6 2 2 2 2 5 3 4" xfId="5053"/>
    <cellStyle name="Обычный 6 2 2 2 2 5 3 4 2" xfId="13279"/>
    <cellStyle name="Обычный 6 2 2 2 2 5 3 4 2 2" xfId="29728"/>
    <cellStyle name="Обычный 6 2 2 2 2 5 3 4 3" xfId="21504"/>
    <cellStyle name="Обычный 6 2 2 2 2 5 3 5" xfId="9165"/>
    <cellStyle name="Обычный 6 2 2 2 2 5 3 5 2" xfId="25616"/>
    <cellStyle name="Обычный 6 2 2 2 2 5 3 6" xfId="17392"/>
    <cellStyle name="Обычный 6 2 2 2 2 5 4" xfId="1020"/>
    <cellStyle name="Обычный 6 2 2 2 2 5 4 2" xfId="2139"/>
    <cellStyle name="Обычный 6 2 2 2 2 5 4 2 2" xfId="4196"/>
    <cellStyle name="Обычный 6 2 2 2 2 5 4 2 2 2" xfId="8308"/>
    <cellStyle name="Обычный 6 2 2 2 2 5 4 2 2 2 2" xfId="16534"/>
    <cellStyle name="Обычный 6 2 2 2 2 5 4 2 2 2 2 2" xfId="32983"/>
    <cellStyle name="Обычный 6 2 2 2 2 5 4 2 2 2 3" xfId="24759"/>
    <cellStyle name="Обычный 6 2 2 2 2 5 4 2 2 3" xfId="12421"/>
    <cellStyle name="Обычный 6 2 2 2 2 5 4 2 2 3 2" xfId="28871"/>
    <cellStyle name="Обычный 6 2 2 2 2 5 4 2 2 4" xfId="20647"/>
    <cellStyle name="Обычный 6 2 2 2 2 5 4 2 3" xfId="6252"/>
    <cellStyle name="Обычный 6 2 2 2 2 5 4 2 3 2" xfId="14478"/>
    <cellStyle name="Обычный 6 2 2 2 2 5 4 2 3 2 2" xfId="30927"/>
    <cellStyle name="Обычный 6 2 2 2 2 5 4 2 3 3" xfId="22703"/>
    <cellStyle name="Обычный 6 2 2 2 2 5 4 2 4" xfId="10365"/>
    <cellStyle name="Обычный 6 2 2 2 2 5 4 2 4 2" xfId="26815"/>
    <cellStyle name="Обычный 6 2 2 2 2 5 4 2 5" xfId="18591"/>
    <cellStyle name="Обычный 6 2 2 2 2 5 4 3" xfId="3168"/>
    <cellStyle name="Обычный 6 2 2 2 2 5 4 3 2" xfId="7280"/>
    <cellStyle name="Обычный 6 2 2 2 2 5 4 3 2 2" xfId="15506"/>
    <cellStyle name="Обычный 6 2 2 2 2 5 4 3 2 2 2" xfId="31955"/>
    <cellStyle name="Обычный 6 2 2 2 2 5 4 3 2 3" xfId="23731"/>
    <cellStyle name="Обычный 6 2 2 2 2 5 4 3 3" xfId="11393"/>
    <cellStyle name="Обычный 6 2 2 2 2 5 4 3 3 2" xfId="27843"/>
    <cellStyle name="Обычный 6 2 2 2 2 5 4 3 4" xfId="19619"/>
    <cellStyle name="Обычный 6 2 2 2 2 5 4 4" xfId="5224"/>
    <cellStyle name="Обычный 6 2 2 2 2 5 4 4 2" xfId="13450"/>
    <cellStyle name="Обычный 6 2 2 2 2 5 4 4 2 2" xfId="29899"/>
    <cellStyle name="Обычный 6 2 2 2 2 5 4 4 3" xfId="21675"/>
    <cellStyle name="Обычный 6 2 2 2 2 5 4 5" xfId="9336"/>
    <cellStyle name="Обычный 6 2 2 2 2 5 4 5 2" xfId="25787"/>
    <cellStyle name="Обычный 6 2 2 2 2 5 4 6" xfId="17563"/>
    <cellStyle name="Обычный 6 2 2 2 2 5 5" xfId="1201"/>
    <cellStyle name="Обычный 6 2 2 2 2 5 5 2" xfId="2310"/>
    <cellStyle name="Обычный 6 2 2 2 2 5 5 2 2" xfId="4367"/>
    <cellStyle name="Обычный 6 2 2 2 2 5 5 2 2 2" xfId="8479"/>
    <cellStyle name="Обычный 6 2 2 2 2 5 5 2 2 2 2" xfId="16705"/>
    <cellStyle name="Обычный 6 2 2 2 2 5 5 2 2 2 2 2" xfId="33154"/>
    <cellStyle name="Обычный 6 2 2 2 2 5 5 2 2 2 3" xfId="24930"/>
    <cellStyle name="Обычный 6 2 2 2 2 5 5 2 2 3" xfId="12592"/>
    <cellStyle name="Обычный 6 2 2 2 2 5 5 2 2 3 2" xfId="29042"/>
    <cellStyle name="Обычный 6 2 2 2 2 5 5 2 2 4" xfId="20818"/>
    <cellStyle name="Обычный 6 2 2 2 2 5 5 2 3" xfId="6423"/>
    <cellStyle name="Обычный 6 2 2 2 2 5 5 2 3 2" xfId="14649"/>
    <cellStyle name="Обычный 6 2 2 2 2 5 5 2 3 2 2" xfId="31098"/>
    <cellStyle name="Обычный 6 2 2 2 2 5 5 2 3 3" xfId="22874"/>
    <cellStyle name="Обычный 6 2 2 2 2 5 5 2 4" xfId="10536"/>
    <cellStyle name="Обычный 6 2 2 2 2 5 5 2 4 2" xfId="26986"/>
    <cellStyle name="Обычный 6 2 2 2 2 5 5 2 5" xfId="18762"/>
    <cellStyle name="Обычный 6 2 2 2 2 5 5 3" xfId="3339"/>
    <cellStyle name="Обычный 6 2 2 2 2 5 5 3 2" xfId="7451"/>
    <cellStyle name="Обычный 6 2 2 2 2 5 5 3 2 2" xfId="15677"/>
    <cellStyle name="Обычный 6 2 2 2 2 5 5 3 2 2 2" xfId="32126"/>
    <cellStyle name="Обычный 6 2 2 2 2 5 5 3 2 3" xfId="23902"/>
    <cellStyle name="Обычный 6 2 2 2 2 5 5 3 3" xfId="11564"/>
    <cellStyle name="Обычный 6 2 2 2 2 5 5 3 3 2" xfId="28014"/>
    <cellStyle name="Обычный 6 2 2 2 2 5 5 3 4" xfId="19790"/>
    <cellStyle name="Обычный 6 2 2 2 2 5 5 4" xfId="5395"/>
    <cellStyle name="Обычный 6 2 2 2 2 5 5 4 2" xfId="13621"/>
    <cellStyle name="Обычный 6 2 2 2 2 5 5 4 2 2" xfId="30070"/>
    <cellStyle name="Обычный 6 2 2 2 2 5 5 4 3" xfId="21846"/>
    <cellStyle name="Обычный 6 2 2 2 2 5 5 5" xfId="9507"/>
    <cellStyle name="Обычный 6 2 2 2 2 5 5 5 2" xfId="25958"/>
    <cellStyle name="Обычный 6 2 2 2 2 5 5 6" xfId="17734"/>
    <cellStyle name="Обычный 6 2 2 2 2 5 6" xfId="1375"/>
    <cellStyle name="Обычный 6 2 2 2 2 5 6 2" xfId="2481"/>
    <cellStyle name="Обычный 6 2 2 2 2 5 6 2 2" xfId="4538"/>
    <cellStyle name="Обычный 6 2 2 2 2 5 6 2 2 2" xfId="8650"/>
    <cellStyle name="Обычный 6 2 2 2 2 5 6 2 2 2 2" xfId="16876"/>
    <cellStyle name="Обычный 6 2 2 2 2 5 6 2 2 2 2 2" xfId="33325"/>
    <cellStyle name="Обычный 6 2 2 2 2 5 6 2 2 2 3" xfId="25101"/>
    <cellStyle name="Обычный 6 2 2 2 2 5 6 2 2 3" xfId="12763"/>
    <cellStyle name="Обычный 6 2 2 2 2 5 6 2 2 3 2" xfId="29213"/>
    <cellStyle name="Обычный 6 2 2 2 2 5 6 2 2 4" xfId="20989"/>
    <cellStyle name="Обычный 6 2 2 2 2 5 6 2 3" xfId="6594"/>
    <cellStyle name="Обычный 6 2 2 2 2 5 6 2 3 2" xfId="14820"/>
    <cellStyle name="Обычный 6 2 2 2 2 5 6 2 3 2 2" xfId="31269"/>
    <cellStyle name="Обычный 6 2 2 2 2 5 6 2 3 3" xfId="23045"/>
    <cellStyle name="Обычный 6 2 2 2 2 5 6 2 4" xfId="10707"/>
    <cellStyle name="Обычный 6 2 2 2 2 5 6 2 4 2" xfId="27157"/>
    <cellStyle name="Обычный 6 2 2 2 2 5 6 2 5" xfId="18933"/>
    <cellStyle name="Обычный 6 2 2 2 2 5 6 3" xfId="3510"/>
    <cellStyle name="Обычный 6 2 2 2 2 5 6 3 2" xfId="7622"/>
    <cellStyle name="Обычный 6 2 2 2 2 5 6 3 2 2" xfId="15848"/>
    <cellStyle name="Обычный 6 2 2 2 2 5 6 3 2 2 2" xfId="32297"/>
    <cellStyle name="Обычный 6 2 2 2 2 5 6 3 2 3" xfId="24073"/>
    <cellStyle name="Обычный 6 2 2 2 2 5 6 3 3" xfId="11735"/>
    <cellStyle name="Обычный 6 2 2 2 2 5 6 3 3 2" xfId="28185"/>
    <cellStyle name="Обычный 6 2 2 2 2 5 6 3 4" xfId="19961"/>
    <cellStyle name="Обычный 6 2 2 2 2 5 6 4" xfId="5566"/>
    <cellStyle name="Обычный 6 2 2 2 2 5 6 4 2" xfId="13792"/>
    <cellStyle name="Обычный 6 2 2 2 2 5 6 4 2 2" xfId="30241"/>
    <cellStyle name="Обычный 6 2 2 2 2 5 6 4 3" xfId="22017"/>
    <cellStyle name="Обычный 6 2 2 2 2 5 6 5" xfId="9678"/>
    <cellStyle name="Обычный 6 2 2 2 2 5 6 5 2" xfId="26129"/>
    <cellStyle name="Обычный 6 2 2 2 2 5 6 6" xfId="17905"/>
    <cellStyle name="Обычный 6 2 2 2 2 5 7" xfId="1546"/>
    <cellStyle name="Обычный 6 2 2 2 2 5 7 2" xfId="2652"/>
    <cellStyle name="Обычный 6 2 2 2 2 5 7 2 2" xfId="4709"/>
    <cellStyle name="Обычный 6 2 2 2 2 5 7 2 2 2" xfId="8821"/>
    <cellStyle name="Обычный 6 2 2 2 2 5 7 2 2 2 2" xfId="17047"/>
    <cellStyle name="Обычный 6 2 2 2 2 5 7 2 2 2 2 2" xfId="33496"/>
    <cellStyle name="Обычный 6 2 2 2 2 5 7 2 2 2 3" xfId="25272"/>
    <cellStyle name="Обычный 6 2 2 2 2 5 7 2 2 3" xfId="12934"/>
    <cellStyle name="Обычный 6 2 2 2 2 5 7 2 2 3 2" xfId="29384"/>
    <cellStyle name="Обычный 6 2 2 2 2 5 7 2 2 4" xfId="21160"/>
    <cellStyle name="Обычный 6 2 2 2 2 5 7 2 3" xfId="6765"/>
    <cellStyle name="Обычный 6 2 2 2 2 5 7 2 3 2" xfId="14991"/>
    <cellStyle name="Обычный 6 2 2 2 2 5 7 2 3 2 2" xfId="31440"/>
    <cellStyle name="Обычный 6 2 2 2 2 5 7 2 3 3" xfId="23216"/>
    <cellStyle name="Обычный 6 2 2 2 2 5 7 2 4" xfId="10878"/>
    <cellStyle name="Обычный 6 2 2 2 2 5 7 2 4 2" xfId="27328"/>
    <cellStyle name="Обычный 6 2 2 2 2 5 7 2 5" xfId="19104"/>
    <cellStyle name="Обычный 6 2 2 2 2 5 7 3" xfId="3681"/>
    <cellStyle name="Обычный 6 2 2 2 2 5 7 3 2" xfId="7793"/>
    <cellStyle name="Обычный 6 2 2 2 2 5 7 3 2 2" xfId="16019"/>
    <cellStyle name="Обычный 6 2 2 2 2 5 7 3 2 2 2" xfId="32468"/>
    <cellStyle name="Обычный 6 2 2 2 2 5 7 3 2 3" xfId="24244"/>
    <cellStyle name="Обычный 6 2 2 2 2 5 7 3 3" xfId="11906"/>
    <cellStyle name="Обычный 6 2 2 2 2 5 7 3 3 2" xfId="28356"/>
    <cellStyle name="Обычный 6 2 2 2 2 5 7 3 4" xfId="20132"/>
    <cellStyle name="Обычный 6 2 2 2 2 5 7 4" xfId="5737"/>
    <cellStyle name="Обычный 6 2 2 2 2 5 7 4 2" xfId="13963"/>
    <cellStyle name="Обычный 6 2 2 2 2 5 7 4 2 2" xfId="30412"/>
    <cellStyle name="Обычный 6 2 2 2 2 5 7 4 3" xfId="22188"/>
    <cellStyle name="Обычный 6 2 2 2 2 5 7 5" xfId="9849"/>
    <cellStyle name="Обычный 6 2 2 2 2 5 7 5 2" xfId="26300"/>
    <cellStyle name="Обычный 6 2 2 2 2 5 7 6" xfId="18076"/>
    <cellStyle name="Обычный 6 2 2 2 2 5 8" xfId="33808"/>
    <cellStyle name="Обычный 6 2 2 2 3" xfId="184"/>
    <cellStyle name="Обычный 6 2 2 2 3 2" xfId="185"/>
    <cellStyle name="Обычный 6 2 2 2 3 2 2" xfId="186"/>
    <cellStyle name="Обычный 6 2 2 2 3 2 2 2" xfId="663"/>
    <cellStyle name="Обычный 6 2 2 2 3 2 2 2 2" xfId="1791"/>
    <cellStyle name="Обычный 6 2 2 2 3 2 2 2 2 2" xfId="3853"/>
    <cellStyle name="Обычный 6 2 2 2 3 2 2 2 2 2 2" xfId="7965"/>
    <cellStyle name="Обычный 6 2 2 2 3 2 2 2 2 2 2 2" xfId="16191"/>
    <cellStyle name="Обычный 6 2 2 2 3 2 2 2 2 2 2 2 2" xfId="32640"/>
    <cellStyle name="Обычный 6 2 2 2 3 2 2 2 2 2 2 3" xfId="24416"/>
    <cellStyle name="Обычный 6 2 2 2 3 2 2 2 2 2 3" xfId="12078"/>
    <cellStyle name="Обычный 6 2 2 2 3 2 2 2 2 2 3 2" xfId="28528"/>
    <cellStyle name="Обычный 6 2 2 2 3 2 2 2 2 2 4" xfId="20304"/>
    <cellStyle name="Обычный 6 2 2 2 3 2 2 2 2 3" xfId="5909"/>
    <cellStyle name="Обычный 6 2 2 2 3 2 2 2 2 3 2" xfId="14135"/>
    <cellStyle name="Обычный 6 2 2 2 3 2 2 2 2 3 2 2" xfId="30584"/>
    <cellStyle name="Обычный 6 2 2 2 3 2 2 2 2 3 3" xfId="22360"/>
    <cellStyle name="Обычный 6 2 2 2 3 2 2 2 2 4" xfId="10022"/>
    <cellStyle name="Обычный 6 2 2 2 3 2 2 2 2 4 2" xfId="26472"/>
    <cellStyle name="Обычный 6 2 2 2 3 2 2 2 2 5" xfId="18248"/>
    <cellStyle name="Обычный 6 2 2 2 3 2 2 2 3" xfId="2825"/>
    <cellStyle name="Обычный 6 2 2 2 3 2 2 2 3 2" xfId="6937"/>
    <cellStyle name="Обычный 6 2 2 2 3 2 2 2 3 2 2" xfId="15163"/>
    <cellStyle name="Обычный 6 2 2 2 3 2 2 2 3 2 2 2" xfId="31612"/>
    <cellStyle name="Обычный 6 2 2 2 3 2 2 2 3 2 3" xfId="23388"/>
    <cellStyle name="Обычный 6 2 2 2 3 2 2 2 3 3" xfId="11050"/>
    <cellStyle name="Обычный 6 2 2 2 3 2 2 2 3 3 2" xfId="27500"/>
    <cellStyle name="Обычный 6 2 2 2 3 2 2 2 3 4" xfId="19276"/>
    <cellStyle name="Обычный 6 2 2 2 3 2 2 2 4" xfId="4881"/>
    <cellStyle name="Обычный 6 2 2 2 3 2 2 2 4 2" xfId="13107"/>
    <cellStyle name="Обычный 6 2 2 2 3 2 2 2 4 2 2" xfId="29556"/>
    <cellStyle name="Обычный 6 2 2 2 3 2 2 2 4 3" xfId="21332"/>
    <cellStyle name="Обычный 6 2 2 2 3 2 2 2 5" xfId="8993"/>
    <cellStyle name="Обычный 6 2 2 2 3 2 2 2 5 2" xfId="25444"/>
    <cellStyle name="Обычный 6 2 2 2 3 2 2 2 6" xfId="17220"/>
    <cellStyle name="Обычный 6 2 2 2 3 2 2 3" xfId="850"/>
    <cellStyle name="Обычный 6 2 2 2 3 2 2 3 2" xfId="1969"/>
    <cellStyle name="Обычный 6 2 2 2 3 2 2 3 2 2" xfId="4026"/>
    <cellStyle name="Обычный 6 2 2 2 3 2 2 3 2 2 2" xfId="8138"/>
    <cellStyle name="Обычный 6 2 2 2 3 2 2 3 2 2 2 2" xfId="16364"/>
    <cellStyle name="Обычный 6 2 2 2 3 2 2 3 2 2 2 2 2" xfId="32813"/>
    <cellStyle name="Обычный 6 2 2 2 3 2 2 3 2 2 2 3" xfId="24589"/>
    <cellStyle name="Обычный 6 2 2 2 3 2 2 3 2 2 3" xfId="12251"/>
    <cellStyle name="Обычный 6 2 2 2 3 2 2 3 2 2 3 2" xfId="28701"/>
    <cellStyle name="Обычный 6 2 2 2 3 2 2 3 2 2 4" xfId="20477"/>
    <cellStyle name="Обычный 6 2 2 2 3 2 2 3 2 3" xfId="6082"/>
    <cellStyle name="Обычный 6 2 2 2 3 2 2 3 2 3 2" xfId="14308"/>
    <cellStyle name="Обычный 6 2 2 2 3 2 2 3 2 3 2 2" xfId="30757"/>
    <cellStyle name="Обычный 6 2 2 2 3 2 2 3 2 3 3" xfId="22533"/>
    <cellStyle name="Обычный 6 2 2 2 3 2 2 3 2 4" xfId="10195"/>
    <cellStyle name="Обычный 6 2 2 2 3 2 2 3 2 4 2" xfId="26645"/>
    <cellStyle name="Обычный 6 2 2 2 3 2 2 3 2 5" xfId="18421"/>
    <cellStyle name="Обычный 6 2 2 2 3 2 2 3 3" xfId="2998"/>
    <cellStyle name="Обычный 6 2 2 2 3 2 2 3 3 2" xfId="7110"/>
    <cellStyle name="Обычный 6 2 2 2 3 2 2 3 3 2 2" xfId="15336"/>
    <cellStyle name="Обычный 6 2 2 2 3 2 2 3 3 2 2 2" xfId="31785"/>
    <cellStyle name="Обычный 6 2 2 2 3 2 2 3 3 2 3" xfId="23561"/>
    <cellStyle name="Обычный 6 2 2 2 3 2 2 3 3 3" xfId="11223"/>
    <cellStyle name="Обычный 6 2 2 2 3 2 2 3 3 3 2" xfId="27673"/>
    <cellStyle name="Обычный 6 2 2 2 3 2 2 3 3 4" xfId="19449"/>
    <cellStyle name="Обычный 6 2 2 2 3 2 2 3 4" xfId="5054"/>
    <cellStyle name="Обычный 6 2 2 2 3 2 2 3 4 2" xfId="13280"/>
    <cellStyle name="Обычный 6 2 2 2 3 2 2 3 4 2 2" xfId="29729"/>
    <cellStyle name="Обычный 6 2 2 2 3 2 2 3 4 3" xfId="21505"/>
    <cellStyle name="Обычный 6 2 2 2 3 2 2 3 5" xfId="9166"/>
    <cellStyle name="Обычный 6 2 2 2 3 2 2 3 5 2" xfId="25617"/>
    <cellStyle name="Обычный 6 2 2 2 3 2 2 3 6" xfId="17393"/>
    <cellStyle name="Обычный 6 2 2 2 3 2 2 4" xfId="1021"/>
    <cellStyle name="Обычный 6 2 2 2 3 2 2 4 2" xfId="2140"/>
    <cellStyle name="Обычный 6 2 2 2 3 2 2 4 2 2" xfId="4197"/>
    <cellStyle name="Обычный 6 2 2 2 3 2 2 4 2 2 2" xfId="8309"/>
    <cellStyle name="Обычный 6 2 2 2 3 2 2 4 2 2 2 2" xfId="16535"/>
    <cellStyle name="Обычный 6 2 2 2 3 2 2 4 2 2 2 2 2" xfId="32984"/>
    <cellStyle name="Обычный 6 2 2 2 3 2 2 4 2 2 2 3" xfId="24760"/>
    <cellStyle name="Обычный 6 2 2 2 3 2 2 4 2 2 3" xfId="12422"/>
    <cellStyle name="Обычный 6 2 2 2 3 2 2 4 2 2 3 2" xfId="28872"/>
    <cellStyle name="Обычный 6 2 2 2 3 2 2 4 2 2 4" xfId="20648"/>
    <cellStyle name="Обычный 6 2 2 2 3 2 2 4 2 3" xfId="6253"/>
    <cellStyle name="Обычный 6 2 2 2 3 2 2 4 2 3 2" xfId="14479"/>
    <cellStyle name="Обычный 6 2 2 2 3 2 2 4 2 3 2 2" xfId="30928"/>
    <cellStyle name="Обычный 6 2 2 2 3 2 2 4 2 3 3" xfId="22704"/>
    <cellStyle name="Обычный 6 2 2 2 3 2 2 4 2 4" xfId="10366"/>
    <cellStyle name="Обычный 6 2 2 2 3 2 2 4 2 4 2" xfId="26816"/>
    <cellStyle name="Обычный 6 2 2 2 3 2 2 4 2 5" xfId="18592"/>
    <cellStyle name="Обычный 6 2 2 2 3 2 2 4 3" xfId="3169"/>
    <cellStyle name="Обычный 6 2 2 2 3 2 2 4 3 2" xfId="7281"/>
    <cellStyle name="Обычный 6 2 2 2 3 2 2 4 3 2 2" xfId="15507"/>
    <cellStyle name="Обычный 6 2 2 2 3 2 2 4 3 2 2 2" xfId="31956"/>
    <cellStyle name="Обычный 6 2 2 2 3 2 2 4 3 2 3" xfId="23732"/>
    <cellStyle name="Обычный 6 2 2 2 3 2 2 4 3 3" xfId="11394"/>
    <cellStyle name="Обычный 6 2 2 2 3 2 2 4 3 3 2" xfId="27844"/>
    <cellStyle name="Обычный 6 2 2 2 3 2 2 4 3 4" xfId="19620"/>
    <cellStyle name="Обычный 6 2 2 2 3 2 2 4 4" xfId="5225"/>
    <cellStyle name="Обычный 6 2 2 2 3 2 2 4 4 2" xfId="13451"/>
    <cellStyle name="Обычный 6 2 2 2 3 2 2 4 4 2 2" xfId="29900"/>
    <cellStyle name="Обычный 6 2 2 2 3 2 2 4 4 3" xfId="21676"/>
    <cellStyle name="Обычный 6 2 2 2 3 2 2 4 5" xfId="9337"/>
    <cellStyle name="Обычный 6 2 2 2 3 2 2 4 5 2" xfId="25788"/>
    <cellStyle name="Обычный 6 2 2 2 3 2 2 4 6" xfId="17564"/>
    <cellStyle name="Обычный 6 2 2 2 3 2 2 5" xfId="1202"/>
    <cellStyle name="Обычный 6 2 2 2 3 2 2 5 2" xfId="2311"/>
    <cellStyle name="Обычный 6 2 2 2 3 2 2 5 2 2" xfId="4368"/>
    <cellStyle name="Обычный 6 2 2 2 3 2 2 5 2 2 2" xfId="8480"/>
    <cellStyle name="Обычный 6 2 2 2 3 2 2 5 2 2 2 2" xfId="16706"/>
    <cellStyle name="Обычный 6 2 2 2 3 2 2 5 2 2 2 2 2" xfId="33155"/>
    <cellStyle name="Обычный 6 2 2 2 3 2 2 5 2 2 2 3" xfId="24931"/>
    <cellStyle name="Обычный 6 2 2 2 3 2 2 5 2 2 3" xfId="12593"/>
    <cellStyle name="Обычный 6 2 2 2 3 2 2 5 2 2 3 2" xfId="29043"/>
    <cellStyle name="Обычный 6 2 2 2 3 2 2 5 2 2 4" xfId="20819"/>
    <cellStyle name="Обычный 6 2 2 2 3 2 2 5 2 3" xfId="6424"/>
    <cellStyle name="Обычный 6 2 2 2 3 2 2 5 2 3 2" xfId="14650"/>
    <cellStyle name="Обычный 6 2 2 2 3 2 2 5 2 3 2 2" xfId="31099"/>
    <cellStyle name="Обычный 6 2 2 2 3 2 2 5 2 3 3" xfId="22875"/>
    <cellStyle name="Обычный 6 2 2 2 3 2 2 5 2 4" xfId="10537"/>
    <cellStyle name="Обычный 6 2 2 2 3 2 2 5 2 4 2" xfId="26987"/>
    <cellStyle name="Обычный 6 2 2 2 3 2 2 5 2 5" xfId="18763"/>
    <cellStyle name="Обычный 6 2 2 2 3 2 2 5 3" xfId="3340"/>
    <cellStyle name="Обычный 6 2 2 2 3 2 2 5 3 2" xfId="7452"/>
    <cellStyle name="Обычный 6 2 2 2 3 2 2 5 3 2 2" xfId="15678"/>
    <cellStyle name="Обычный 6 2 2 2 3 2 2 5 3 2 2 2" xfId="32127"/>
    <cellStyle name="Обычный 6 2 2 2 3 2 2 5 3 2 3" xfId="23903"/>
    <cellStyle name="Обычный 6 2 2 2 3 2 2 5 3 3" xfId="11565"/>
    <cellStyle name="Обычный 6 2 2 2 3 2 2 5 3 3 2" xfId="28015"/>
    <cellStyle name="Обычный 6 2 2 2 3 2 2 5 3 4" xfId="19791"/>
    <cellStyle name="Обычный 6 2 2 2 3 2 2 5 4" xfId="5396"/>
    <cellStyle name="Обычный 6 2 2 2 3 2 2 5 4 2" xfId="13622"/>
    <cellStyle name="Обычный 6 2 2 2 3 2 2 5 4 2 2" xfId="30071"/>
    <cellStyle name="Обычный 6 2 2 2 3 2 2 5 4 3" xfId="21847"/>
    <cellStyle name="Обычный 6 2 2 2 3 2 2 5 5" xfId="9508"/>
    <cellStyle name="Обычный 6 2 2 2 3 2 2 5 5 2" xfId="25959"/>
    <cellStyle name="Обычный 6 2 2 2 3 2 2 5 6" xfId="17735"/>
    <cellStyle name="Обычный 6 2 2 2 3 2 2 6" xfId="1376"/>
    <cellStyle name="Обычный 6 2 2 2 3 2 2 6 2" xfId="2482"/>
    <cellStyle name="Обычный 6 2 2 2 3 2 2 6 2 2" xfId="4539"/>
    <cellStyle name="Обычный 6 2 2 2 3 2 2 6 2 2 2" xfId="8651"/>
    <cellStyle name="Обычный 6 2 2 2 3 2 2 6 2 2 2 2" xfId="16877"/>
    <cellStyle name="Обычный 6 2 2 2 3 2 2 6 2 2 2 2 2" xfId="33326"/>
    <cellStyle name="Обычный 6 2 2 2 3 2 2 6 2 2 2 3" xfId="25102"/>
    <cellStyle name="Обычный 6 2 2 2 3 2 2 6 2 2 3" xfId="12764"/>
    <cellStyle name="Обычный 6 2 2 2 3 2 2 6 2 2 3 2" xfId="29214"/>
    <cellStyle name="Обычный 6 2 2 2 3 2 2 6 2 2 4" xfId="20990"/>
    <cellStyle name="Обычный 6 2 2 2 3 2 2 6 2 3" xfId="6595"/>
    <cellStyle name="Обычный 6 2 2 2 3 2 2 6 2 3 2" xfId="14821"/>
    <cellStyle name="Обычный 6 2 2 2 3 2 2 6 2 3 2 2" xfId="31270"/>
    <cellStyle name="Обычный 6 2 2 2 3 2 2 6 2 3 3" xfId="23046"/>
    <cellStyle name="Обычный 6 2 2 2 3 2 2 6 2 4" xfId="10708"/>
    <cellStyle name="Обычный 6 2 2 2 3 2 2 6 2 4 2" xfId="27158"/>
    <cellStyle name="Обычный 6 2 2 2 3 2 2 6 2 5" xfId="18934"/>
    <cellStyle name="Обычный 6 2 2 2 3 2 2 6 3" xfId="3511"/>
    <cellStyle name="Обычный 6 2 2 2 3 2 2 6 3 2" xfId="7623"/>
    <cellStyle name="Обычный 6 2 2 2 3 2 2 6 3 2 2" xfId="15849"/>
    <cellStyle name="Обычный 6 2 2 2 3 2 2 6 3 2 2 2" xfId="32298"/>
    <cellStyle name="Обычный 6 2 2 2 3 2 2 6 3 2 3" xfId="24074"/>
    <cellStyle name="Обычный 6 2 2 2 3 2 2 6 3 3" xfId="11736"/>
    <cellStyle name="Обычный 6 2 2 2 3 2 2 6 3 3 2" xfId="28186"/>
    <cellStyle name="Обычный 6 2 2 2 3 2 2 6 3 4" xfId="19962"/>
    <cellStyle name="Обычный 6 2 2 2 3 2 2 6 4" xfId="5567"/>
    <cellStyle name="Обычный 6 2 2 2 3 2 2 6 4 2" xfId="13793"/>
    <cellStyle name="Обычный 6 2 2 2 3 2 2 6 4 2 2" xfId="30242"/>
    <cellStyle name="Обычный 6 2 2 2 3 2 2 6 4 3" xfId="22018"/>
    <cellStyle name="Обычный 6 2 2 2 3 2 2 6 5" xfId="9679"/>
    <cellStyle name="Обычный 6 2 2 2 3 2 2 6 5 2" xfId="26130"/>
    <cellStyle name="Обычный 6 2 2 2 3 2 2 6 6" xfId="17906"/>
    <cellStyle name="Обычный 6 2 2 2 3 2 2 7" xfId="1547"/>
    <cellStyle name="Обычный 6 2 2 2 3 2 2 7 2" xfId="2653"/>
    <cellStyle name="Обычный 6 2 2 2 3 2 2 7 2 2" xfId="4710"/>
    <cellStyle name="Обычный 6 2 2 2 3 2 2 7 2 2 2" xfId="8822"/>
    <cellStyle name="Обычный 6 2 2 2 3 2 2 7 2 2 2 2" xfId="17048"/>
    <cellStyle name="Обычный 6 2 2 2 3 2 2 7 2 2 2 2 2" xfId="33497"/>
    <cellStyle name="Обычный 6 2 2 2 3 2 2 7 2 2 2 3" xfId="25273"/>
    <cellStyle name="Обычный 6 2 2 2 3 2 2 7 2 2 3" xfId="12935"/>
    <cellStyle name="Обычный 6 2 2 2 3 2 2 7 2 2 3 2" xfId="29385"/>
    <cellStyle name="Обычный 6 2 2 2 3 2 2 7 2 2 4" xfId="21161"/>
    <cellStyle name="Обычный 6 2 2 2 3 2 2 7 2 3" xfId="6766"/>
    <cellStyle name="Обычный 6 2 2 2 3 2 2 7 2 3 2" xfId="14992"/>
    <cellStyle name="Обычный 6 2 2 2 3 2 2 7 2 3 2 2" xfId="31441"/>
    <cellStyle name="Обычный 6 2 2 2 3 2 2 7 2 3 3" xfId="23217"/>
    <cellStyle name="Обычный 6 2 2 2 3 2 2 7 2 4" xfId="10879"/>
    <cellStyle name="Обычный 6 2 2 2 3 2 2 7 2 4 2" xfId="27329"/>
    <cellStyle name="Обычный 6 2 2 2 3 2 2 7 2 5" xfId="19105"/>
    <cellStyle name="Обычный 6 2 2 2 3 2 2 7 3" xfId="3682"/>
    <cellStyle name="Обычный 6 2 2 2 3 2 2 7 3 2" xfId="7794"/>
    <cellStyle name="Обычный 6 2 2 2 3 2 2 7 3 2 2" xfId="16020"/>
    <cellStyle name="Обычный 6 2 2 2 3 2 2 7 3 2 2 2" xfId="32469"/>
    <cellStyle name="Обычный 6 2 2 2 3 2 2 7 3 2 3" xfId="24245"/>
    <cellStyle name="Обычный 6 2 2 2 3 2 2 7 3 3" xfId="11907"/>
    <cellStyle name="Обычный 6 2 2 2 3 2 2 7 3 3 2" xfId="28357"/>
    <cellStyle name="Обычный 6 2 2 2 3 2 2 7 3 4" xfId="20133"/>
    <cellStyle name="Обычный 6 2 2 2 3 2 2 7 4" xfId="5738"/>
    <cellStyle name="Обычный 6 2 2 2 3 2 2 7 4 2" xfId="13964"/>
    <cellStyle name="Обычный 6 2 2 2 3 2 2 7 4 2 2" xfId="30413"/>
    <cellStyle name="Обычный 6 2 2 2 3 2 2 7 4 3" xfId="22189"/>
    <cellStyle name="Обычный 6 2 2 2 3 2 2 7 5" xfId="9850"/>
    <cellStyle name="Обычный 6 2 2 2 3 2 2 7 5 2" xfId="26301"/>
    <cellStyle name="Обычный 6 2 2 2 3 2 2 7 6" xfId="18077"/>
    <cellStyle name="Обычный 6 2 2 2 3 2 2 8" xfId="33809"/>
    <cellStyle name="Обычный 6 2 2 2 3 3" xfId="187"/>
    <cellStyle name="Обычный 6 2 2 2 3 3 2" xfId="188"/>
    <cellStyle name="Обычный 6 2 2 2 3 3 2 2" xfId="664"/>
    <cellStyle name="Обычный 6 2 2 2 3 3 2 2 2" xfId="1792"/>
    <cellStyle name="Обычный 6 2 2 2 3 3 2 2 2 2" xfId="3854"/>
    <cellStyle name="Обычный 6 2 2 2 3 3 2 2 2 2 2" xfId="7966"/>
    <cellStyle name="Обычный 6 2 2 2 3 3 2 2 2 2 2 2" xfId="16192"/>
    <cellStyle name="Обычный 6 2 2 2 3 3 2 2 2 2 2 2 2" xfId="32641"/>
    <cellStyle name="Обычный 6 2 2 2 3 3 2 2 2 2 2 3" xfId="24417"/>
    <cellStyle name="Обычный 6 2 2 2 3 3 2 2 2 2 3" xfId="12079"/>
    <cellStyle name="Обычный 6 2 2 2 3 3 2 2 2 2 3 2" xfId="28529"/>
    <cellStyle name="Обычный 6 2 2 2 3 3 2 2 2 2 4" xfId="20305"/>
    <cellStyle name="Обычный 6 2 2 2 3 3 2 2 2 3" xfId="5910"/>
    <cellStyle name="Обычный 6 2 2 2 3 3 2 2 2 3 2" xfId="14136"/>
    <cellStyle name="Обычный 6 2 2 2 3 3 2 2 2 3 2 2" xfId="30585"/>
    <cellStyle name="Обычный 6 2 2 2 3 3 2 2 2 3 3" xfId="22361"/>
    <cellStyle name="Обычный 6 2 2 2 3 3 2 2 2 4" xfId="10023"/>
    <cellStyle name="Обычный 6 2 2 2 3 3 2 2 2 4 2" xfId="26473"/>
    <cellStyle name="Обычный 6 2 2 2 3 3 2 2 2 5" xfId="18249"/>
    <cellStyle name="Обычный 6 2 2 2 3 3 2 2 3" xfId="2826"/>
    <cellStyle name="Обычный 6 2 2 2 3 3 2 2 3 2" xfId="6938"/>
    <cellStyle name="Обычный 6 2 2 2 3 3 2 2 3 2 2" xfId="15164"/>
    <cellStyle name="Обычный 6 2 2 2 3 3 2 2 3 2 2 2" xfId="31613"/>
    <cellStyle name="Обычный 6 2 2 2 3 3 2 2 3 2 3" xfId="23389"/>
    <cellStyle name="Обычный 6 2 2 2 3 3 2 2 3 3" xfId="11051"/>
    <cellStyle name="Обычный 6 2 2 2 3 3 2 2 3 3 2" xfId="27501"/>
    <cellStyle name="Обычный 6 2 2 2 3 3 2 2 3 4" xfId="19277"/>
    <cellStyle name="Обычный 6 2 2 2 3 3 2 2 4" xfId="4882"/>
    <cellStyle name="Обычный 6 2 2 2 3 3 2 2 4 2" xfId="13108"/>
    <cellStyle name="Обычный 6 2 2 2 3 3 2 2 4 2 2" xfId="29557"/>
    <cellStyle name="Обычный 6 2 2 2 3 3 2 2 4 3" xfId="21333"/>
    <cellStyle name="Обычный 6 2 2 2 3 3 2 2 5" xfId="8994"/>
    <cellStyle name="Обычный 6 2 2 2 3 3 2 2 5 2" xfId="25445"/>
    <cellStyle name="Обычный 6 2 2 2 3 3 2 2 6" xfId="17221"/>
    <cellStyle name="Обычный 6 2 2 2 3 3 2 3" xfId="851"/>
    <cellStyle name="Обычный 6 2 2 2 3 3 2 3 2" xfId="1970"/>
    <cellStyle name="Обычный 6 2 2 2 3 3 2 3 2 2" xfId="4027"/>
    <cellStyle name="Обычный 6 2 2 2 3 3 2 3 2 2 2" xfId="8139"/>
    <cellStyle name="Обычный 6 2 2 2 3 3 2 3 2 2 2 2" xfId="16365"/>
    <cellStyle name="Обычный 6 2 2 2 3 3 2 3 2 2 2 2 2" xfId="32814"/>
    <cellStyle name="Обычный 6 2 2 2 3 3 2 3 2 2 2 3" xfId="24590"/>
    <cellStyle name="Обычный 6 2 2 2 3 3 2 3 2 2 3" xfId="12252"/>
    <cellStyle name="Обычный 6 2 2 2 3 3 2 3 2 2 3 2" xfId="28702"/>
    <cellStyle name="Обычный 6 2 2 2 3 3 2 3 2 2 4" xfId="20478"/>
    <cellStyle name="Обычный 6 2 2 2 3 3 2 3 2 3" xfId="6083"/>
    <cellStyle name="Обычный 6 2 2 2 3 3 2 3 2 3 2" xfId="14309"/>
    <cellStyle name="Обычный 6 2 2 2 3 3 2 3 2 3 2 2" xfId="30758"/>
    <cellStyle name="Обычный 6 2 2 2 3 3 2 3 2 3 3" xfId="22534"/>
    <cellStyle name="Обычный 6 2 2 2 3 3 2 3 2 4" xfId="10196"/>
    <cellStyle name="Обычный 6 2 2 2 3 3 2 3 2 4 2" xfId="26646"/>
    <cellStyle name="Обычный 6 2 2 2 3 3 2 3 2 5" xfId="18422"/>
    <cellStyle name="Обычный 6 2 2 2 3 3 2 3 3" xfId="2999"/>
    <cellStyle name="Обычный 6 2 2 2 3 3 2 3 3 2" xfId="7111"/>
    <cellStyle name="Обычный 6 2 2 2 3 3 2 3 3 2 2" xfId="15337"/>
    <cellStyle name="Обычный 6 2 2 2 3 3 2 3 3 2 2 2" xfId="31786"/>
    <cellStyle name="Обычный 6 2 2 2 3 3 2 3 3 2 3" xfId="23562"/>
    <cellStyle name="Обычный 6 2 2 2 3 3 2 3 3 3" xfId="11224"/>
    <cellStyle name="Обычный 6 2 2 2 3 3 2 3 3 3 2" xfId="27674"/>
    <cellStyle name="Обычный 6 2 2 2 3 3 2 3 3 4" xfId="19450"/>
    <cellStyle name="Обычный 6 2 2 2 3 3 2 3 4" xfId="5055"/>
    <cellStyle name="Обычный 6 2 2 2 3 3 2 3 4 2" xfId="13281"/>
    <cellStyle name="Обычный 6 2 2 2 3 3 2 3 4 2 2" xfId="29730"/>
    <cellStyle name="Обычный 6 2 2 2 3 3 2 3 4 3" xfId="21506"/>
    <cellStyle name="Обычный 6 2 2 2 3 3 2 3 5" xfId="9167"/>
    <cellStyle name="Обычный 6 2 2 2 3 3 2 3 5 2" xfId="25618"/>
    <cellStyle name="Обычный 6 2 2 2 3 3 2 3 6" xfId="17394"/>
    <cellStyle name="Обычный 6 2 2 2 3 3 2 4" xfId="1022"/>
    <cellStyle name="Обычный 6 2 2 2 3 3 2 4 2" xfId="2141"/>
    <cellStyle name="Обычный 6 2 2 2 3 3 2 4 2 2" xfId="4198"/>
    <cellStyle name="Обычный 6 2 2 2 3 3 2 4 2 2 2" xfId="8310"/>
    <cellStyle name="Обычный 6 2 2 2 3 3 2 4 2 2 2 2" xfId="16536"/>
    <cellStyle name="Обычный 6 2 2 2 3 3 2 4 2 2 2 2 2" xfId="32985"/>
    <cellStyle name="Обычный 6 2 2 2 3 3 2 4 2 2 2 3" xfId="24761"/>
    <cellStyle name="Обычный 6 2 2 2 3 3 2 4 2 2 3" xfId="12423"/>
    <cellStyle name="Обычный 6 2 2 2 3 3 2 4 2 2 3 2" xfId="28873"/>
    <cellStyle name="Обычный 6 2 2 2 3 3 2 4 2 2 4" xfId="20649"/>
    <cellStyle name="Обычный 6 2 2 2 3 3 2 4 2 3" xfId="6254"/>
    <cellStyle name="Обычный 6 2 2 2 3 3 2 4 2 3 2" xfId="14480"/>
    <cellStyle name="Обычный 6 2 2 2 3 3 2 4 2 3 2 2" xfId="30929"/>
    <cellStyle name="Обычный 6 2 2 2 3 3 2 4 2 3 3" xfId="22705"/>
    <cellStyle name="Обычный 6 2 2 2 3 3 2 4 2 4" xfId="10367"/>
    <cellStyle name="Обычный 6 2 2 2 3 3 2 4 2 4 2" xfId="26817"/>
    <cellStyle name="Обычный 6 2 2 2 3 3 2 4 2 5" xfId="18593"/>
    <cellStyle name="Обычный 6 2 2 2 3 3 2 4 3" xfId="3170"/>
    <cellStyle name="Обычный 6 2 2 2 3 3 2 4 3 2" xfId="7282"/>
    <cellStyle name="Обычный 6 2 2 2 3 3 2 4 3 2 2" xfId="15508"/>
    <cellStyle name="Обычный 6 2 2 2 3 3 2 4 3 2 2 2" xfId="31957"/>
    <cellStyle name="Обычный 6 2 2 2 3 3 2 4 3 2 3" xfId="23733"/>
    <cellStyle name="Обычный 6 2 2 2 3 3 2 4 3 3" xfId="11395"/>
    <cellStyle name="Обычный 6 2 2 2 3 3 2 4 3 3 2" xfId="27845"/>
    <cellStyle name="Обычный 6 2 2 2 3 3 2 4 3 4" xfId="19621"/>
    <cellStyle name="Обычный 6 2 2 2 3 3 2 4 4" xfId="5226"/>
    <cellStyle name="Обычный 6 2 2 2 3 3 2 4 4 2" xfId="13452"/>
    <cellStyle name="Обычный 6 2 2 2 3 3 2 4 4 2 2" xfId="29901"/>
    <cellStyle name="Обычный 6 2 2 2 3 3 2 4 4 3" xfId="21677"/>
    <cellStyle name="Обычный 6 2 2 2 3 3 2 4 5" xfId="9338"/>
    <cellStyle name="Обычный 6 2 2 2 3 3 2 4 5 2" xfId="25789"/>
    <cellStyle name="Обычный 6 2 2 2 3 3 2 4 6" xfId="17565"/>
    <cellStyle name="Обычный 6 2 2 2 3 3 2 5" xfId="1203"/>
    <cellStyle name="Обычный 6 2 2 2 3 3 2 5 2" xfId="2312"/>
    <cellStyle name="Обычный 6 2 2 2 3 3 2 5 2 2" xfId="4369"/>
    <cellStyle name="Обычный 6 2 2 2 3 3 2 5 2 2 2" xfId="8481"/>
    <cellStyle name="Обычный 6 2 2 2 3 3 2 5 2 2 2 2" xfId="16707"/>
    <cellStyle name="Обычный 6 2 2 2 3 3 2 5 2 2 2 2 2" xfId="33156"/>
    <cellStyle name="Обычный 6 2 2 2 3 3 2 5 2 2 2 3" xfId="24932"/>
    <cellStyle name="Обычный 6 2 2 2 3 3 2 5 2 2 3" xfId="12594"/>
    <cellStyle name="Обычный 6 2 2 2 3 3 2 5 2 2 3 2" xfId="29044"/>
    <cellStyle name="Обычный 6 2 2 2 3 3 2 5 2 2 4" xfId="20820"/>
    <cellStyle name="Обычный 6 2 2 2 3 3 2 5 2 3" xfId="6425"/>
    <cellStyle name="Обычный 6 2 2 2 3 3 2 5 2 3 2" xfId="14651"/>
    <cellStyle name="Обычный 6 2 2 2 3 3 2 5 2 3 2 2" xfId="31100"/>
    <cellStyle name="Обычный 6 2 2 2 3 3 2 5 2 3 3" xfId="22876"/>
    <cellStyle name="Обычный 6 2 2 2 3 3 2 5 2 4" xfId="10538"/>
    <cellStyle name="Обычный 6 2 2 2 3 3 2 5 2 4 2" xfId="26988"/>
    <cellStyle name="Обычный 6 2 2 2 3 3 2 5 2 5" xfId="18764"/>
    <cellStyle name="Обычный 6 2 2 2 3 3 2 5 3" xfId="3341"/>
    <cellStyle name="Обычный 6 2 2 2 3 3 2 5 3 2" xfId="7453"/>
    <cellStyle name="Обычный 6 2 2 2 3 3 2 5 3 2 2" xfId="15679"/>
    <cellStyle name="Обычный 6 2 2 2 3 3 2 5 3 2 2 2" xfId="32128"/>
    <cellStyle name="Обычный 6 2 2 2 3 3 2 5 3 2 3" xfId="23904"/>
    <cellStyle name="Обычный 6 2 2 2 3 3 2 5 3 3" xfId="11566"/>
    <cellStyle name="Обычный 6 2 2 2 3 3 2 5 3 3 2" xfId="28016"/>
    <cellStyle name="Обычный 6 2 2 2 3 3 2 5 3 4" xfId="19792"/>
    <cellStyle name="Обычный 6 2 2 2 3 3 2 5 4" xfId="5397"/>
    <cellStyle name="Обычный 6 2 2 2 3 3 2 5 4 2" xfId="13623"/>
    <cellStyle name="Обычный 6 2 2 2 3 3 2 5 4 2 2" xfId="30072"/>
    <cellStyle name="Обычный 6 2 2 2 3 3 2 5 4 3" xfId="21848"/>
    <cellStyle name="Обычный 6 2 2 2 3 3 2 5 5" xfId="9509"/>
    <cellStyle name="Обычный 6 2 2 2 3 3 2 5 5 2" xfId="25960"/>
    <cellStyle name="Обычный 6 2 2 2 3 3 2 5 6" xfId="17736"/>
    <cellStyle name="Обычный 6 2 2 2 3 3 2 6" xfId="1377"/>
    <cellStyle name="Обычный 6 2 2 2 3 3 2 6 2" xfId="2483"/>
    <cellStyle name="Обычный 6 2 2 2 3 3 2 6 2 2" xfId="4540"/>
    <cellStyle name="Обычный 6 2 2 2 3 3 2 6 2 2 2" xfId="8652"/>
    <cellStyle name="Обычный 6 2 2 2 3 3 2 6 2 2 2 2" xfId="16878"/>
    <cellStyle name="Обычный 6 2 2 2 3 3 2 6 2 2 2 2 2" xfId="33327"/>
    <cellStyle name="Обычный 6 2 2 2 3 3 2 6 2 2 2 3" xfId="25103"/>
    <cellStyle name="Обычный 6 2 2 2 3 3 2 6 2 2 3" xfId="12765"/>
    <cellStyle name="Обычный 6 2 2 2 3 3 2 6 2 2 3 2" xfId="29215"/>
    <cellStyle name="Обычный 6 2 2 2 3 3 2 6 2 2 4" xfId="20991"/>
    <cellStyle name="Обычный 6 2 2 2 3 3 2 6 2 3" xfId="6596"/>
    <cellStyle name="Обычный 6 2 2 2 3 3 2 6 2 3 2" xfId="14822"/>
    <cellStyle name="Обычный 6 2 2 2 3 3 2 6 2 3 2 2" xfId="31271"/>
    <cellStyle name="Обычный 6 2 2 2 3 3 2 6 2 3 3" xfId="23047"/>
    <cellStyle name="Обычный 6 2 2 2 3 3 2 6 2 4" xfId="10709"/>
    <cellStyle name="Обычный 6 2 2 2 3 3 2 6 2 4 2" xfId="27159"/>
    <cellStyle name="Обычный 6 2 2 2 3 3 2 6 2 5" xfId="18935"/>
    <cellStyle name="Обычный 6 2 2 2 3 3 2 6 3" xfId="3512"/>
    <cellStyle name="Обычный 6 2 2 2 3 3 2 6 3 2" xfId="7624"/>
    <cellStyle name="Обычный 6 2 2 2 3 3 2 6 3 2 2" xfId="15850"/>
    <cellStyle name="Обычный 6 2 2 2 3 3 2 6 3 2 2 2" xfId="32299"/>
    <cellStyle name="Обычный 6 2 2 2 3 3 2 6 3 2 3" xfId="24075"/>
    <cellStyle name="Обычный 6 2 2 2 3 3 2 6 3 3" xfId="11737"/>
    <cellStyle name="Обычный 6 2 2 2 3 3 2 6 3 3 2" xfId="28187"/>
    <cellStyle name="Обычный 6 2 2 2 3 3 2 6 3 4" xfId="19963"/>
    <cellStyle name="Обычный 6 2 2 2 3 3 2 6 4" xfId="5568"/>
    <cellStyle name="Обычный 6 2 2 2 3 3 2 6 4 2" xfId="13794"/>
    <cellStyle name="Обычный 6 2 2 2 3 3 2 6 4 2 2" xfId="30243"/>
    <cellStyle name="Обычный 6 2 2 2 3 3 2 6 4 3" xfId="22019"/>
    <cellStyle name="Обычный 6 2 2 2 3 3 2 6 5" xfId="9680"/>
    <cellStyle name="Обычный 6 2 2 2 3 3 2 6 5 2" xfId="26131"/>
    <cellStyle name="Обычный 6 2 2 2 3 3 2 6 6" xfId="17907"/>
    <cellStyle name="Обычный 6 2 2 2 3 3 2 7" xfId="1548"/>
    <cellStyle name="Обычный 6 2 2 2 3 3 2 7 2" xfId="2654"/>
    <cellStyle name="Обычный 6 2 2 2 3 3 2 7 2 2" xfId="4711"/>
    <cellStyle name="Обычный 6 2 2 2 3 3 2 7 2 2 2" xfId="8823"/>
    <cellStyle name="Обычный 6 2 2 2 3 3 2 7 2 2 2 2" xfId="17049"/>
    <cellStyle name="Обычный 6 2 2 2 3 3 2 7 2 2 2 2 2" xfId="33498"/>
    <cellStyle name="Обычный 6 2 2 2 3 3 2 7 2 2 2 3" xfId="25274"/>
    <cellStyle name="Обычный 6 2 2 2 3 3 2 7 2 2 3" xfId="12936"/>
    <cellStyle name="Обычный 6 2 2 2 3 3 2 7 2 2 3 2" xfId="29386"/>
    <cellStyle name="Обычный 6 2 2 2 3 3 2 7 2 2 4" xfId="21162"/>
    <cellStyle name="Обычный 6 2 2 2 3 3 2 7 2 3" xfId="6767"/>
    <cellStyle name="Обычный 6 2 2 2 3 3 2 7 2 3 2" xfId="14993"/>
    <cellStyle name="Обычный 6 2 2 2 3 3 2 7 2 3 2 2" xfId="31442"/>
    <cellStyle name="Обычный 6 2 2 2 3 3 2 7 2 3 3" xfId="23218"/>
    <cellStyle name="Обычный 6 2 2 2 3 3 2 7 2 4" xfId="10880"/>
    <cellStyle name="Обычный 6 2 2 2 3 3 2 7 2 4 2" xfId="27330"/>
    <cellStyle name="Обычный 6 2 2 2 3 3 2 7 2 5" xfId="19106"/>
    <cellStyle name="Обычный 6 2 2 2 3 3 2 7 3" xfId="3683"/>
    <cellStyle name="Обычный 6 2 2 2 3 3 2 7 3 2" xfId="7795"/>
    <cellStyle name="Обычный 6 2 2 2 3 3 2 7 3 2 2" xfId="16021"/>
    <cellStyle name="Обычный 6 2 2 2 3 3 2 7 3 2 2 2" xfId="32470"/>
    <cellStyle name="Обычный 6 2 2 2 3 3 2 7 3 2 3" xfId="24246"/>
    <cellStyle name="Обычный 6 2 2 2 3 3 2 7 3 3" xfId="11908"/>
    <cellStyle name="Обычный 6 2 2 2 3 3 2 7 3 3 2" xfId="28358"/>
    <cellStyle name="Обычный 6 2 2 2 3 3 2 7 3 4" xfId="20134"/>
    <cellStyle name="Обычный 6 2 2 2 3 3 2 7 4" xfId="5739"/>
    <cellStyle name="Обычный 6 2 2 2 3 3 2 7 4 2" xfId="13965"/>
    <cellStyle name="Обычный 6 2 2 2 3 3 2 7 4 2 2" xfId="30414"/>
    <cellStyle name="Обычный 6 2 2 2 3 3 2 7 4 3" xfId="22190"/>
    <cellStyle name="Обычный 6 2 2 2 3 3 2 7 5" xfId="9851"/>
    <cellStyle name="Обычный 6 2 2 2 3 3 2 7 5 2" xfId="26302"/>
    <cellStyle name="Обычный 6 2 2 2 3 3 2 7 6" xfId="18078"/>
    <cellStyle name="Обычный 6 2 2 2 3 3 2 8" xfId="33810"/>
    <cellStyle name="Обычный 6 2 2 2 3 4" xfId="189"/>
    <cellStyle name="Обычный 6 2 2 2 3 4 2" xfId="665"/>
    <cellStyle name="Обычный 6 2 2 2 3 4 2 2" xfId="1793"/>
    <cellStyle name="Обычный 6 2 2 2 3 4 2 2 2" xfId="3855"/>
    <cellStyle name="Обычный 6 2 2 2 3 4 2 2 2 2" xfId="7967"/>
    <cellStyle name="Обычный 6 2 2 2 3 4 2 2 2 2 2" xfId="16193"/>
    <cellStyle name="Обычный 6 2 2 2 3 4 2 2 2 2 2 2" xfId="32642"/>
    <cellStyle name="Обычный 6 2 2 2 3 4 2 2 2 2 3" xfId="24418"/>
    <cellStyle name="Обычный 6 2 2 2 3 4 2 2 2 3" xfId="12080"/>
    <cellStyle name="Обычный 6 2 2 2 3 4 2 2 2 3 2" xfId="28530"/>
    <cellStyle name="Обычный 6 2 2 2 3 4 2 2 2 4" xfId="20306"/>
    <cellStyle name="Обычный 6 2 2 2 3 4 2 2 3" xfId="5911"/>
    <cellStyle name="Обычный 6 2 2 2 3 4 2 2 3 2" xfId="14137"/>
    <cellStyle name="Обычный 6 2 2 2 3 4 2 2 3 2 2" xfId="30586"/>
    <cellStyle name="Обычный 6 2 2 2 3 4 2 2 3 3" xfId="22362"/>
    <cellStyle name="Обычный 6 2 2 2 3 4 2 2 4" xfId="10024"/>
    <cellStyle name="Обычный 6 2 2 2 3 4 2 2 4 2" xfId="26474"/>
    <cellStyle name="Обычный 6 2 2 2 3 4 2 2 5" xfId="18250"/>
    <cellStyle name="Обычный 6 2 2 2 3 4 2 3" xfId="2827"/>
    <cellStyle name="Обычный 6 2 2 2 3 4 2 3 2" xfId="6939"/>
    <cellStyle name="Обычный 6 2 2 2 3 4 2 3 2 2" xfId="15165"/>
    <cellStyle name="Обычный 6 2 2 2 3 4 2 3 2 2 2" xfId="31614"/>
    <cellStyle name="Обычный 6 2 2 2 3 4 2 3 2 3" xfId="23390"/>
    <cellStyle name="Обычный 6 2 2 2 3 4 2 3 3" xfId="11052"/>
    <cellStyle name="Обычный 6 2 2 2 3 4 2 3 3 2" xfId="27502"/>
    <cellStyle name="Обычный 6 2 2 2 3 4 2 3 4" xfId="19278"/>
    <cellStyle name="Обычный 6 2 2 2 3 4 2 4" xfId="4883"/>
    <cellStyle name="Обычный 6 2 2 2 3 4 2 4 2" xfId="13109"/>
    <cellStyle name="Обычный 6 2 2 2 3 4 2 4 2 2" xfId="29558"/>
    <cellStyle name="Обычный 6 2 2 2 3 4 2 4 3" xfId="21334"/>
    <cellStyle name="Обычный 6 2 2 2 3 4 2 5" xfId="8995"/>
    <cellStyle name="Обычный 6 2 2 2 3 4 2 5 2" xfId="25446"/>
    <cellStyle name="Обычный 6 2 2 2 3 4 2 6" xfId="17222"/>
    <cellStyle name="Обычный 6 2 2 2 3 4 3" xfId="852"/>
    <cellStyle name="Обычный 6 2 2 2 3 4 3 2" xfId="1971"/>
    <cellStyle name="Обычный 6 2 2 2 3 4 3 2 2" xfId="4028"/>
    <cellStyle name="Обычный 6 2 2 2 3 4 3 2 2 2" xfId="8140"/>
    <cellStyle name="Обычный 6 2 2 2 3 4 3 2 2 2 2" xfId="16366"/>
    <cellStyle name="Обычный 6 2 2 2 3 4 3 2 2 2 2 2" xfId="32815"/>
    <cellStyle name="Обычный 6 2 2 2 3 4 3 2 2 2 3" xfId="24591"/>
    <cellStyle name="Обычный 6 2 2 2 3 4 3 2 2 3" xfId="12253"/>
    <cellStyle name="Обычный 6 2 2 2 3 4 3 2 2 3 2" xfId="28703"/>
    <cellStyle name="Обычный 6 2 2 2 3 4 3 2 2 4" xfId="20479"/>
    <cellStyle name="Обычный 6 2 2 2 3 4 3 2 3" xfId="6084"/>
    <cellStyle name="Обычный 6 2 2 2 3 4 3 2 3 2" xfId="14310"/>
    <cellStyle name="Обычный 6 2 2 2 3 4 3 2 3 2 2" xfId="30759"/>
    <cellStyle name="Обычный 6 2 2 2 3 4 3 2 3 3" xfId="22535"/>
    <cellStyle name="Обычный 6 2 2 2 3 4 3 2 4" xfId="10197"/>
    <cellStyle name="Обычный 6 2 2 2 3 4 3 2 4 2" xfId="26647"/>
    <cellStyle name="Обычный 6 2 2 2 3 4 3 2 5" xfId="18423"/>
    <cellStyle name="Обычный 6 2 2 2 3 4 3 3" xfId="3000"/>
    <cellStyle name="Обычный 6 2 2 2 3 4 3 3 2" xfId="7112"/>
    <cellStyle name="Обычный 6 2 2 2 3 4 3 3 2 2" xfId="15338"/>
    <cellStyle name="Обычный 6 2 2 2 3 4 3 3 2 2 2" xfId="31787"/>
    <cellStyle name="Обычный 6 2 2 2 3 4 3 3 2 3" xfId="23563"/>
    <cellStyle name="Обычный 6 2 2 2 3 4 3 3 3" xfId="11225"/>
    <cellStyle name="Обычный 6 2 2 2 3 4 3 3 3 2" xfId="27675"/>
    <cellStyle name="Обычный 6 2 2 2 3 4 3 3 4" xfId="19451"/>
    <cellStyle name="Обычный 6 2 2 2 3 4 3 4" xfId="5056"/>
    <cellStyle name="Обычный 6 2 2 2 3 4 3 4 2" xfId="13282"/>
    <cellStyle name="Обычный 6 2 2 2 3 4 3 4 2 2" xfId="29731"/>
    <cellStyle name="Обычный 6 2 2 2 3 4 3 4 3" xfId="21507"/>
    <cellStyle name="Обычный 6 2 2 2 3 4 3 5" xfId="9168"/>
    <cellStyle name="Обычный 6 2 2 2 3 4 3 5 2" xfId="25619"/>
    <cellStyle name="Обычный 6 2 2 2 3 4 3 6" xfId="17395"/>
    <cellStyle name="Обычный 6 2 2 2 3 4 4" xfId="1023"/>
    <cellStyle name="Обычный 6 2 2 2 3 4 4 2" xfId="2142"/>
    <cellStyle name="Обычный 6 2 2 2 3 4 4 2 2" xfId="4199"/>
    <cellStyle name="Обычный 6 2 2 2 3 4 4 2 2 2" xfId="8311"/>
    <cellStyle name="Обычный 6 2 2 2 3 4 4 2 2 2 2" xfId="16537"/>
    <cellStyle name="Обычный 6 2 2 2 3 4 4 2 2 2 2 2" xfId="32986"/>
    <cellStyle name="Обычный 6 2 2 2 3 4 4 2 2 2 3" xfId="24762"/>
    <cellStyle name="Обычный 6 2 2 2 3 4 4 2 2 3" xfId="12424"/>
    <cellStyle name="Обычный 6 2 2 2 3 4 4 2 2 3 2" xfId="28874"/>
    <cellStyle name="Обычный 6 2 2 2 3 4 4 2 2 4" xfId="20650"/>
    <cellStyle name="Обычный 6 2 2 2 3 4 4 2 3" xfId="6255"/>
    <cellStyle name="Обычный 6 2 2 2 3 4 4 2 3 2" xfId="14481"/>
    <cellStyle name="Обычный 6 2 2 2 3 4 4 2 3 2 2" xfId="30930"/>
    <cellStyle name="Обычный 6 2 2 2 3 4 4 2 3 3" xfId="22706"/>
    <cellStyle name="Обычный 6 2 2 2 3 4 4 2 4" xfId="10368"/>
    <cellStyle name="Обычный 6 2 2 2 3 4 4 2 4 2" xfId="26818"/>
    <cellStyle name="Обычный 6 2 2 2 3 4 4 2 5" xfId="18594"/>
    <cellStyle name="Обычный 6 2 2 2 3 4 4 3" xfId="3171"/>
    <cellStyle name="Обычный 6 2 2 2 3 4 4 3 2" xfId="7283"/>
    <cellStyle name="Обычный 6 2 2 2 3 4 4 3 2 2" xfId="15509"/>
    <cellStyle name="Обычный 6 2 2 2 3 4 4 3 2 2 2" xfId="31958"/>
    <cellStyle name="Обычный 6 2 2 2 3 4 4 3 2 3" xfId="23734"/>
    <cellStyle name="Обычный 6 2 2 2 3 4 4 3 3" xfId="11396"/>
    <cellStyle name="Обычный 6 2 2 2 3 4 4 3 3 2" xfId="27846"/>
    <cellStyle name="Обычный 6 2 2 2 3 4 4 3 4" xfId="19622"/>
    <cellStyle name="Обычный 6 2 2 2 3 4 4 4" xfId="5227"/>
    <cellStyle name="Обычный 6 2 2 2 3 4 4 4 2" xfId="13453"/>
    <cellStyle name="Обычный 6 2 2 2 3 4 4 4 2 2" xfId="29902"/>
    <cellStyle name="Обычный 6 2 2 2 3 4 4 4 3" xfId="21678"/>
    <cellStyle name="Обычный 6 2 2 2 3 4 4 5" xfId="9339"/>
    <cellStyle name="Обычный 6 2 2 2 3 4 4 5 2" xfId="25790"/>
    <cellStyle name="Обычный 6 2 2 2 3 4 4 6" xfId="17566"/>
    <cellStyle name="Обычный 6 2 2 2 3 4 5" xfId="1204"/>
    <cellStyle name="Обычный 6 2 2 2 3 4 5 2" xfId="2313"/>
    <cellStyle name="Обычный 6 2 2 2 3 4 5 2 2" xfId="4370"/>
    <cellStyle name="Обычный 6 2 2 2 3 4 5 2 2 2" xfId="8482"/>
    <cellStyle name="Обычный 6 2 2 2 3 4 5 2 2 2 2" xfId="16708"/>
    <cellStyle name="Обычный 6 2 2 2 3 4 5 2 2 2 2 2" xfId="33157"/>
    <cellStyle name="Обычный 6 2 2 2 3 4 5 2 2 2 3" xfId="24933"/>
    <cellStyle name="Обычный 6 2 2 2 3 4 5 2 2 3" xfId="12595"/>
    <cellStyle name="Обычный 6 2 2 2 3 4 5 2 2 3 2" xfId="29045"/>
    <cellStyle name="Обычный 6 2 2 2 3 4 5 2 2 4" xfId="20821"/>
    <cellStyle name="Обычный 6 2 2 2 3 4 5 2 3" xfId="6426"/>
    <cellStyle name="Обычный 6 2 2 2 3 4 5 2 3 2" xfId="14652"/>
    <cellStyle name="Обычный 6 2 2 2 3 4 5 2 3 2 2" xfId="31101"/>
    <cellStyle name="Обычный 6 2 2 2 3 4 5 2 3 3" xfId="22877"/>
    <cellStyle name="Обычный 6 2 2 2 3 4 5 2 4" xfId="10539"/>
    <cellStyle name="Обычный 6 2 2 2 3 4 5 2 4 2" xfId="26989"/>
    <cellStyle name="Обычный 6 2 2 2 3 4 5 2 5" xfId="18765"/>
    <cellStyle name="Обычный 6 2 2 2 3 4 5 3" xfId="3342"/>
    <cellStyle name="Обычный 6 2 2 2 3 4 5 3 2" xfId="7454"/>
    <cellStyle name="Обычный 6 2 2 2 3 4 5 3 2 2" xfId="15680"/>
    <cellStyle name="Обычный 6 2 2 2 3 4 5 3 2 2 2" xfId="32129"/>
    <cellStyle name="Обычный 6 2 2 2 3 4 5 3 2 3" xfId="23905"/>
    <cellStyle name="Обычный 6 2 2 2 3 4 5 3 3" xfId="11567"/>
    <cellStyle name="Обычный 6 2 2 2 3 4 5 3 3 2" xfId="28017"/>
    <cellStyle name="Обычный 6 2 2 2 3 4 5 3 4" xfId="19793"/>
    <cellStyle name="Обычный 6 2 2 2 3 4 5 4" xfId="5398"/>
    <cellStyle name="Обычный 6 2 2 2 3 4 5 4 2" xfId="13624"/>
    <cellStyle name="Обычный 6 2 2 2 3 4 5 4 2 2" xfId="30073"/>
    <cellStyle name="Обычный 6 2 2 2 3 4 5 4 3" xfId="21849"/>
    <cellStyle name="Обычный 6 2 2 2 3 4 5 5" xfId="9510"/>
    <cellStyle name="Обычный 6 2 2 2 3 4 5 5 2" xfId="25961"/>
    <cellStyle name="Обычный 6 2 2 2 3 4 5 6" xfId="17737"/>
    <cellStyle name="Обычный 6 2 2 2 3 4 6" xfId="1378"/>
    <cellStyle name="Обычный 6 2 2 2 3 4 6 2" xfId="2484"/>
    <cellStyle name="Обычный 6 2 2 2 3 4 6 2 2" xfId="4541"/>
    <cellStyle name="Обычный 6 2 2 2 3 4 6 2 2 2" xfId="8653"/>
    <cellStyle name="Обычный 6 2 2 2 3 4 6 2 2 2 2" xfId="16879"/>
    <cellStyle name="Обычный 6 2 2 2 3 4 6 2 2 2 2 2" xfId="33328"/>
    <cellStyle name="Обычный 6 2 2 2 3 4 6 2 2 2 3" xfId="25104"/>
    <cellStyle name="Обычный 6 2 2 2 3 4 6 2 2 3" xfId="12766"/>
    <cellStyle name="Обычный 6 2 2 2 3 4 6 2 2 3 2" xfId="29216"/>
    <cellStyle name="Обычный 6 2 2 2 3 4 6 2 2 4" xfId="20992"/>
    <cellStyle name="Обычный 6 2 2 2 3 4 6 2 3" xfId="6597"/>
    <cellStyle name="Обычный 6 2 2 2 3 4 6 2 3 2" xfId="14823"/>
    <cellStyle name="Обычный 6 2 2 2 3 4 6 2 3 2 2" xfId="31272"/>
    <cellStyle name="Обычный 6 2 2 2 3 4 6 2 3 3" xfId="23048"/>
    <cellStyle name="Обычный 6 2 2 2 3 4 6 2 4" xfId="10710"/>
    <cellStyle name="Обычный 6 2 2 2 3 4 6 2 4 2" xfId="27160"/>
    <cellStyle name="Обычный 6 2 2 2 3 4 6 2 5" xfId="18936"/>
    <cellStyle name="Обычный 6 2 2 2 3 4 6 3" xfId="3513"/>
    <cellStyle name="Обычный 6 2 2 2 3 4 6 3 2" xfId="7625"/>
    <cellStyle name="Обычный 6 2 2 2 3 4 6 3 2 2" xfId="15851"/>
    <cellStyle name="Обычный 6 2 2 2 3 4 6 3 2 2 2" xfId="32300"/>
    <cellStyle name="Обычный 6 2 2 2 3 4 6 3 2 3" xfId="24076"/>
    <cellStyle name="Обычный 6 2 2 2 3 4 6 3 3" xfId="11738"/>
    <cellStyle name="Обычный 6 2 2 2 3 4 6 3 3 2" xfId="28188"/>
    <cellStyle name="Обычный 6 2 2 2 3 4 6 3 4" xfId="19964"/>
    <cellStyle name="Обычный 6 2 2 2 3 4 6 4" xfId="5569"/>
    <cellStyle name="Обычный 6 2 2 2 3 4 6 4 2" xfId="13795"/>
    <cellStyle name="Обычный 6 2 2 2 3 4 6 4 2 2" xfId="30244"/>
    <cellStyle name="Обычный 6 2 2 2 3 4 6 4 3" xfId="22020"/>
    <cellStyle name="Обычный 6 2 2 2 3 4 6 5" xfId="9681"/>
    <cellStyle name="Обычный 6 2 2 2 3 4 6 5 2" xfId="26132"/>
    <cellStyle name="Обычный 6 2 2 2 3 4 6 6" xfId="17908"/>
    <cellStyle name="Обычный 6 2 2 2 3 4 7" xfId="1549"/>
    <cellStyle name="Обычный 6 2 2 2 3 4 7 2" xfId="2655"/>
    <cellStyle name="Обычный 6 2 2 2 3 4 7 2 2" xfId="4712"/>
    <cellStyle name="Обычный 6 2 2 2 3 4 7 2 2 2" xfId="8824"/>
    <cellStyle name="Обычный 6 2 2 2 3 4 7 2 2 2 2" xfId="17050"/>
    <cellStyle name="Обычный 6 2 2 2 3 4 7 2 2 2 2 2" xfId="33499"/>
    <cellStyle name="Обычный 6 2 2 2 3 4 7 2 2 2 3" xfId="25275"/>
    <cellStyle name="Обычный 6 2 2 2 3 4 7 2 2 3" xfId="12937"/>
    <cellStyle name="Обычный 6 2 2 2 3 4 7 2 2 3 2" xfId="29387"/>
    <cellStyle name="Обычный 6 2 2 2 3 4 7 2 2 4" xfId="21163"/>
    <cellStyle name="Обычный 6 2 2 2 3 4 7 2 3" xfId="6768"/>
    <cellStyle name="Обычный 6 2 2 2 3 4 7 2 3 2" xfId="14994"/>
    <cellStyle name="Обычный 6 2 2 2 3 4 7 2 3 2 2" xfId="31443"/>
    <cellStyle name="Обычный 6 2 2 2 3 4 7 2 3 3" xfId="23219"/>
    <cellStyle name="Обычный 6 2 2 2 3 4 7 2 4" xfId="10881"/>
    <cellStyle name="Обычный 6 2 2 2 3 4 7 2 4 2" xfId="27331"/>
    <cellStyle name="Обычный 6 2 2 2 3 4 7 2 5" xfId="19107"/>
    <cellStyle name="Обычный 6 2 2 2 3 4 7 3" xfId="3684"/>
    <cellStyle name="Обычный 6 2 2 2 3 4 7 3 2" xfId="7796"/>
    <cellStyle name="Обычный 6 2 2 2 3 4 7 3 2 2" xfId="16022"/>
    <cellStyle name="Обычный 6 2 2 2 3 4 7 3 2 2 2" xfId="32471"/>
    <cellStyle name="Обычный 6 2 2 2 3 4 7 3 2 3" xfId="24247"/>
    <cellStyle name="Обычный 6 2 2 2 3 4 7 3 3" xfId="11909"/>
    <cellStyle name="Обычный 6 2 2 2 3 4 7 3 3 2" xfId="28359"/>
    <cellStyle name="Обычный 6 2 2 2 3 4 7 3 4" xfId="20135"/>
    <cellStyle name="Обычный 6 2 2 2 3 4 7 4" xfId="5740"/>
    <cellStyle name="Обычный 6 2 2 2 3 4 7 4 2" xfId="13966"/>
    <cellStyle name="Обычный 6 2 2 2 3 4 7 4 2 2" xfId="30415"/>
    <cellStyle name="Обычный 6 2 2 2 3 4 7 4 3" xfId="22191"/>
    <cellStyle name="Обычный 6 2 2 2 3 4 7 5" xfId="9852"/>
    <cellStyle name="Обычный 6 2 2 2 3 4 7 5 2" xfId="26303"/>
    <cellStyle name="Обычный 6 2 2 2 3 4 7 6" xfId="18079"/>
    <cellStyle name="Обычный 6 2 2 2 3 4 8" xfId="33811"/>
    <cellStyle name="Обычный 6 2 2 2 4" xfId="190"/>
    <cellStyle name="Обычный 6 2 2 2 4 2" xfId="191"/>
    <cellStyle name="Обычный 6 2 2 2 4 2 2" xfId="666"/>
    <cellStyle name="Обычный 6 2 2 2 4 2 2 2" xfId="1794"/>
    <cellStyle name="Обычный 6 2 2 2 4 2 2 2 2" xfId="3856"/>
    <cellStyle name="Обычный 6 2 2 2 4 2 2 2 2 2" xfId="7968"/>
    <cellStyle name="Обычный 6 2 2 2 4 2 2 2 2 2 2" xfId="16194"/>
    <cellStyle name="Обычный 6 2 2 2 4 2 2 2 2 2 2 2" xfId="32643"/>
    <cellStyle name="Обычный 6 2 2 2 4 2 2 2 2 2 3" xfId="24419"/>
    <cellStyle name="Обычный 6 2 2 2 4 2 2 2 2 3" xfId="12081"/>
    <cellStyle name="Обычный 6 2 2 2 4 2 2 2 2 3 2" xfId="28531"/>
    <cellStyle name="Обычный 6 2 2 2 4 2 2 2 2 4" xfId="20307"/>
    <cellStyle name="Обычный 6 2 2 2 4 2 2 2 3" xfId="5912"/>
    <cellStyle name="Обычный 6 2 2 2 4 2 2 2 3 2" xfId="14138"/>
    <cellStyle name="Обычный 6 2 2 2 4 2 2 2 3 2 2" xfId="30587"/>
    <cellStyle name="Обычный 6 2 2 2 4 2 2 2 3 3" xfId="22363"/>
    <cellStyle name="Обычный 6 2 2 2 4 2 2 2 4" xfId="10025"/>
    <cellStyle name="Обычный 6 2 2 2 4 2 2 2 4 2" xfId="26475"/>
    <cellStyle name="Обычный 6 2 2 2 4 2 2 2 5" xfId="18251"/>
    <cellStyle name="Обычный 6 2 2 2 4 2 2 3" xfId="2828"/>
    <cellStyle name="Обычный 6 2 2 2 4 2 2 3 2" xfId="6940"/>
    <cellStyle name="Обычный 6 2 2 2 4 2 2 3 2 2" xfId="15166"/>
    <cellStyle name="Обычный 6 2 2 2 4 2 2 3 2 2 2" xfId="31615"/>
    <cellStyle name="Обычный 6 2 2 2 4 2 2 3 2 3" xfId="23391"/>
    <cellStyle name="Обычный 6 2 2 2 4 2 2 3 3" xfId="11053"/>
    <cellStyle name="Обычный 6 2 2 2 4 2 2 3 3 2" xfId="27503"/>
    <cellStyle name="Обычный 6 2 2 2 4 2 2 3 4" xfId="19279"/>
    <cellStyle name="Обычный 6 2 2 2 4 2 2 4" xfId="4884"/>
    <cellStyle name="Обычный 6 2 2 2 4 2 2 4 2" xfId="13110"/>
    <cellStyle name="Обычный 6 2 2 2 4 2 2 4 2 2" xfId="29559"/>
    <cellStyle name="Обычный 6 2 2 2 4 2 2 4 3" xfId="21335"/>
    <cellStyle name="Обычный 6 2 2 2 4 2 2 5" xfId="8996"/>
    <cellStyle name="Обычный 6 2 2 2 4 2 2 5 2" xfId="25447"/>
    <cellStyle name="Обычный 6 2 2 2 4 2 2 6" xfId="17223"/>
    <cellStyle name="Обычный 6 2 2 2 4 2 3" xfId="853"/>
    <cellStyle name="Обычный 6 2 2 2 4 2 3 2" xfId="1972"/>
    <cellStyle name="Обычный 6 2 2 2 4 2 3 2 2" xfId="4029"/>
    <cellStyle name="Обычный 6 2 2 2 4 2 3 2 2 2" xfId="8141"/>
    <cellStyle name="Обычный 6 2 2 2 4 2 3 2 2 2 2" xfId="16367"/>
    <cellStyle name="Обычный 6 2 2 2 4 2 3 2 2 2 2 2" xfId="32816"/>
    <cellStyle name="Обычный 6 2 2 2 4 2 3 2 2 2 3" xfId="24592"/>
    <cellStyle name="Обычный 6 2 2 2 4 2 3 2 2 3" xfId="12254"/>
    <cellStyle name="Обычный 6 2 2 2 4 2 3 2 2 3 2" xfId="28704"/>
    <cellStyle name="Обычный 6 2 2 2 4 2 3 2 2 4" xfId="20480"/>
    <cellStyle name="Обычный 6 2 2 2 4 2 3 2 3" xfId="6085"/>
    <cellStyle name="Обычный 6 2 2 2 4 2 3 2 3 2" xfId="14311"/>
    <cellStyle name="Обычный 6 2 2 2 4 2 3 2 3 2 2" xfId="30760"/>
    <cellStyle name="Обычный 6 2 2 2 4 2 3 2 3 3" xfId="22536"/>
    <cellStyle name="Обычный 6 2 2 2 4 2 3 2 4" xfId="10198"/>
    <cellStyle name="Обычный 6 2 2 2 4 2 3 2 4 2" xfId="26648"/>
    <cellStyle name="Обычный 6 2 2 2 4 2 3 2 5" xfId="18424"/>
    <cellStyle name="Обычный 6 2 2 2 4 2 3 3" xfId="3001"/>
    <cellStyle name="Обычный 6 2 2 2 4 2 3 3 2" xfId="7113"/>
    <cellStyle name="Обычный 6 2 2 2 4 2 3 3 2 2" xfId="15339"/>
    <cellStyle name="Обычный 6 2 2 2 4 2 3 3 2 2 2" xfId="31788"/>
    <cellStyle name="Обычный 6 2 2 2 4 2 3 3 2 3" xfId="23564"/>
    <cellStyle name="Обычный 6 2 2 2 4 2 3 3 3" xfId="11226"/>
    <cellStyle name="Обычный 6 2 2 2 4 2 3 3 3 2" xfId="27676"/>
    <cellStyle name="Обычный 6 2 2 2 4 2 3 3 4" xfId="19452"/>
    <cellStyle name="Обычный 6 2 2 2 4 2 3 4" xfId="5057"/>
    <cellStyle name="Обычный 6 2 2 2 4 2 3 4 2" xfId="13283"/>
    <cellStyle name="Обычный 6 2 2 2 4 2 3 4 2 2" xfId="29732"/>
    <cellStyle name="Обычный 6 2 2 2 4 2 3 4 3" xfId="21508"/>
    <cellStyle name="Обычный 6 2 2 2 4 2 3 5" xfId="9169"/>
    <cellStyle name="Обычный 6 2 2 2 4 2 3 5 2" xfId="25620"/>
    <cellStyle name="Обычный 6 2 2 2 4 2 3 6" xfId="17396"/>
    <cellStyle name="Обычный 6 2 2 2 4 2 4" xfId="1024"/>
    <cellStyle name="Обычный 6 2 2 2 4 2 4 2" xfId="2143"/>
    <cellStyle name="Обычный 6 2 2 2 4 2 4 2 2" xfId="4200"/>
    <cellStyle name="Обычный 6 2 2 2 4 2 4 2 2 2" xfId="8312"/>
    <cellStyle name="Обычный 6 2 2 2 4 2 4 2 2 2 2" xfId="16538"/>
    <cellStyle name="Обычный 6 2 2 2 4 2 4 2 2 2 2 2" xfId="32987"/>
    <cellStyle name="Обычный 6 2 2 2 4 2 4 2 2 2 3" xfId="24763"/>
    <cellStyle name="Обычный 6 2 2 2 4 2 4 2 2 3" xfId="12425"/>
    <cellStyle name="Обычный 6 2 2 2 4 2 4 2 2 3 2" xfId="28875"/>
    <cellStyle name="Обычный 6 2 2 2 4 2 4 2 2 4" xfId="20651"/>
    <cellStyle name="Обычный 6 2 2 2 4 2 4 2 3" xfId="6256"/>
    <cellStyle name="Обычный 6 2 2 2 4 2 4 2 3 2" xfId="14482"/>
    <cellStyle name="Обычный 6 2 2 2 4 2 4 2 3 2 2" xfId="30931"/>
    <cellStyle name="Обычный 6 2 2 2 4 2 4 2 3 3" xfId="22707"/>
    <cellStyle name="Обычный 6 2 2 2 4 2 4 2 4" xfId="10369"/>
    <cellStyle name="Обычный 6 2 2 2 4 2 4 2 4 2" xfId="26819"/>
    <cellStyle name="Обычный 6 2 2 2 4 2 4 2 5" xfId="18595"/>
    <cellStyle name="Обычный 6 2 2 2 4 2 4 3" xfId="3172"/>
    <cellStyle name="Обычный 6 2 2 2 4 2 4 3 2" xfId="7284"/>
    <cellStyle name="Обычный 6 2 2 2 4 2 4 3 2 2" xfId="15510"/>
    <cellStyle name="Обычный 6 2 2 2 4 2 4 3 2 2 2" xfId="31959"/>
    <cellStyle name="Обычный 6 2 2 2 4 2 4 3 2 3" xfId="23735"/>
    <cellStyle name="Обычный 6 2 2 2 4 2 4 3 3" xfId="11397"/>
    <cellStyle name="Обычный 6 2 2 2 4 2 4 3 3 2" xfId="27847"/>
    <cellStyle name="Обычный 6 2 2 2 4 2 4 3 4" xfId="19623"/>
    <cellStyle name="Обычный 6 2 2 2 4 2 4 4" xfId="5228"/>
    <cellStyle name="Обычный 6 2 2 2 4 2 4 4 2" xfId="13454"/>
    <cellStyle name="Обычный 6 2 2 2 4 2 4 4 2 2" xfId="29903"/>
    <cellStyle name="Обычный 6 2 2 2 4 2 4 4 3" xfId="21679"/>
    <cellStyle name="Обычный 6 2 2 2 4 2 4 5" xfId="9340"/>
    <cellStyle name="Обычный 6 2 2 2 4 2 4 5 2" xfId="25791"/>
    <cellStyle name="Обычный 6 2 2 2 4 2 4 6" xfId="17567"/>
    <cellStyle name="Обычный 6 2 2 2 4 2 5" xfId="1205"/>
    <cellStyle name="Обычный 6 2 2 2 4 2 5 2" xfId="2314"/>
    <cellStyle name="Обычный 6 2 2 2 4 2 5 2 2" xfId="4371"/>
    <cellStyle name="Обычный 6 2 2 2 4 2 5 2 2 2" xfId="8483"/>
    <cellStyle name="Обычный 6 2 2 2 4 2 5 2 2 2 2" xfId="16709"/>
    <cellStyle name="Обычный 6 2 2 2 4 2 5 2 2 2 2 2" xfId="33158"/>
    <cellStyle name="Обычный 6 2 2 2 4 2 5 2 2 2 3" xfId="24934"/>
    <cellStyle name="Обычный 6 2 2 2 4 2 5 2 2 3" xfId="12596"/>
    <cellStyle name="Обычный 6 2 2 2 4 2 5 2 2 3 2" xfId="29046"/>
    <cellStyle name="Обычный 6 2 2 2 4 2 5 2 2 4" xfId="20822"/>
    <cellStyle name="Обычный 6 2 2 2 4 2 5 2 3" xfId="6427"/>
    <cellStyle name="Обычный 6 2 2 2 4 2 5 2 3 2" xfId="14653"/>
    <cellStyle name="Обычный 6 2 2 2 4 2 5 2 3 2 2" xfId="31102"/>
    <cellStyle name="Обычный 6 2 2 2 4 2 5 2 3 3" xfId="22878"/>
    <cellStyle name="Обычный 6 2 2 2 4 2 5 2 4" xfId="10540"/>
    <cellStyle name="Обычный 6 2 2 2 4 2 5 2 4 2" xfId="26990"/>
    <cellStyle name="Обычный 6 2 2 2 4 2 5 2 5" xfId="18766"/>
    <cellStyle name="Обычный 6 2 2 2 4 2 5 3" xfId="3343"/>
    <cellStyle name="Обычный 6 2 2 2 4 2 5 3 2" xfId="7455"/>
    <cellStyle name="Обычный 6 2 2 2 4 2 5 3 2 2" xfId="15681"/>
    <cellStyle name="Обычный 6 2 2 2 4 2 5 3 2 2 2" xfId="32130"/>
    <cellStyle name="Обычный 6 2 2 2 4 2 5 3 2 3" xfId="23906"/>
    <cellStyle name="Обычный 6 2 2 2 4 2 5 3 3" xfId="11568"/>
    <cellStyle name="Обычный 6 2 2 2 4 2 5 3 3 2" xfId="28018"/>
    <cellStyle name="Обычный 6 2 2 2 4 2 5 3 4" xfId="19794"/>
    <cellStyle name="Обычный 6 2 2 2 4 2 5 4" xfId="5399"/>
    <cellStyle name="Обычный 6 2 2 2 4 2 5 4 2" xfId="13625"/>
    <cellStyle name="Обычный 6 2 2 2 4 2 5 4 2 2" xfId="30074"/>
    <cellStyle name="Обычный 6 2 2 2 4 2 5 4 3" xfId="21850"/>
    <cellStyle name="Обычный 6 2 2 2 4 2 5 5" xfId="9511"/>
    <cellStyle name="Обычный 6 2 2 2 4 2 5 5 2" xfId="25962"/>
    <cellStyle name="Обычный 6 2 2 2 4 2 5 6" xfId="17738"/>
    <cellStyle name="Обычный 6 2 2 2 4 2 6" xfId="1379"/>
    <cellStyle name="Обычный 6 2 2 2 4 2 6 2" xfId="2485"/>
    <cellStyle name="Обычный 6 2 2 2 4 2 6 2 2" xfId="4542"/>
    <cellStyle name="Обычный 6 2 2 2 4 2 6 2 2 2" xfId="8654"/>
    <cellStyle name="Обычный 6 2 2 2 4 2 6 2 2 2 2" xfId="16880"/>
    <cellStyle name="Обычный 6 2 2 2 4 2 6 2 2 2 2 2" xfId="33329"/>
    <cellStyle name="Обычный 6 2 2 2 4 2 6 2 2 2 3" xfId="25105"/>
    <cellStyle name="Обычный 6 2 2 2 4 2 6 2 2 3" xfId="12767"/>
    <cellStyle name="Обычный 6 2 2 2 4 2 6 2 2 3 2" xfId="29217"/>
    <cellStyle name="Обычный 6 2 2 2 4 2 6 2 2 4" xfId="20993"/>
    <cellStyle name="Обычный 6 2 2 2 4 2 6 2 3" xfId="6598"/>
    <cellStyle name="Обычный 6 2 2 2 4 2 6 2 3 2" xfId="14824"/>
    <cellStyle name="Обычный 6 2 2 2 4 2 6 2 3 2 2" xfId="31273"/>
    <cellStyle name="Обычный 6 2 2 2 4 2 6 2 3 3" xfId="23049"/>
    <cellStyle name="Обычный 6 2 2 2 4 2 6 2 4" xfId="10711"/>
    <cellStyle name="Обычный 6 2 2 2 4 2 6 2 4 2" xfId="27161"/>
    <cellStyle name="Обычный 6 2 2 2 4 2 6 2 5" xfId="18937"/>
    <cellStyle name="Обычный 6 2 2 2 4 2 6 3" xfId="3514"/>
    <cellStyle name="Обычный 6 2 2 2 4 2 6 3 2" xfId="7626"/>
    <cellStyle name="Обычный 6 2 2 2 4 2 6 3 2 2" xfId="15852"/>
    <cellStyle name="Обычный 6 2 2 2 4 2 6 3 2 2 2" xfId="32301"/>
    <cellStyle name="Обычный 6 2 2 2 4 2 6 3 2 3" xfId="24077"/>
    <cellStyle name="Обычный 6 2 2 2 4 2 6 3 3" xfId="11739"/>
    <cellStyle name="Обычный 6 2 2 2 4 2 6 3 3 2" xfId="28189"/>
    <cellStyle name="Обычный 6 2 2 2 4 2 6 3 4" xfId="19965"/>
    <cellStyle name="Обычный 6 2 2 2 4 2 6 4" xfId="5570"/>
    <cellStyle name="Обычный 6 2 2 2 4 2 6 4 2" xfId="13796"/>
    <cellStyle name="Обычный 6 2 2 2 4 2 6 4 2 2" xfId="30245"/>
    <cellStyle name="Обычный 6 2 2 2 4 2 6 4 3" xfId="22021"/>
    <cellStyle name="Обычный 6 2 2 2 4 2 6 5" xfId="9682"/>
    <cellStyle name="Обычный 6 2 2 2 4 2 6 5 2" xfId="26133"/>
    <cellStyle name="Обычный 6 2 2 2 4 2 6 6" xfId="17909"/>
    <cellStyle name="Обычный 6 2 2 2 4 2 7" xfId="1550"/>
    <cellStyle name="Обычный 6 2 2 2 4 2 7 2" xfId="2656"/>
    <cellStyle name="Обычный 6 2 2 2 4 2 7 2 2" xfId="4713"/>
    <cellStyle name="Обычный 6 2 2 2 4 2 7 2 2 2" xfId="8825"/>
    <cellStyle name="Обычный 6 2 2 2 4 2 7 2 2 2 2" xfId="17051"/>
    <cellStyle name="Обычный 6 2 2 2 4 2 7 2 2 2 2 2" xfId="33500"/>
    <cellStyle name="Обычный 6 2 2 2 4 2 7 2 2 2 3" xfId="25276"/>
    <cellStyle name="Обычный 6 2 2 2 4 2 7 2 2 3" xfId="12938"/>
    <cellStyle name="Обычный 6 2 2 2 4 2 7 2 2 3 2" xfId="29388"/>
    <cellStyle name="Обычный 6 2 2 2 4 2 7 2 2 4" xfId="21164"/>
    <cellStyle name="Обычный 6 2 2 2 4 2 7 2 3" xfId="6769"/>
    <cellStyle name="Обычный 6 2 2 2 4 2 7 2 3 2" xfId="14995"/>
    <cellStyle name="Обычный 6 2 2 2 4 2 7 2 3 2 2" xfId="31444"/>
    <cellStyle name="Обычный 6 2 2 2 4 2 7 2 3 3" xfId="23220"/>
    <cellStyle name="Обычный 6 2 2 2 4 2 7 2 4" xfId="10882"/>
    <cellStyle name="Обычный 6 2 2 2 4 2 7 2 4 2" xfId="27332"/>
    <cellStyle name="Обычный 6 2 2 2 4 2 7 2 5" xfId="19108"/>
    <cellStyle name="Обычный 6 2 2 2 4 2 7 3" xfId="3685"/>
    <cellStyle name="Обычный 6 2 2 2 4 2 7 3 2" xfId="7797"/>
    <cellStyle name="Обычный 6 2 2 2 4 2 7 3 2 2" xfId="16023"/>
    <cellStyle name="Обычный 6 2 2 2 4 2 7 3 2 2 2" xfId="32472"/>
    <cellStyle name="Обычный 6 2 2 2 4 2 7 3 2 3" xfId="24248"/>
    <cellStyle name="Обычный 6 2 2 2 4 2 7 3 3" xfId="11910"/>
    <cellStyle name="Обычный 6 2 2 2 4 2 7 3 3 2" xfId="28360"/>
    <cellStyle name="Обычный 6 2 2 2 4 2 7 3 4" xfId="20136"/>
    <cellStyle name="Обычный 6 2 2 2 4 2 7 4" xfId="5741"/>
    <cellStyle name="Обычный 6 2 2 2 4 2 7 4 2" xfId="13967"/>
    <cellStyle name="Обычный 6 2 2 2 4 2 7 4 2 2" xfId="30416"/>
    <cellStyle name="Обычный 6 2 2 2 4 2 7 4 3" xfId="22192"/>
    <cellStyle name="Обычный 6 2 2 2 4 2 7 5" xfId="9853"/>
    <cellStyle name="Обычный 6 2 2 2 4 2 7 5 2" xfId="26304"/>
    <cellStyle name="Обычный 6 2 2 2 4 2 7 6" xfId="18080"/>
    <cellStyle name="Обычный 6 2 2 2 4 2 8" xfId="33812"/>
    <cellStyle name="Обычный 6 2 2 2 5" xfId="192"/>
    <cellStyle name="Обычный 6 2 2 2 5 2" xfId="193"/>
    <cellStyle name="Обычный 6 2 2 2 5 2 2" xfId="667"/>
    <cellStyle name="Обычный 6 2 2 2 5 2 2 2" xfId="1795"/>
    <cellStyle name="Обычный 6 2 2 2 5 2 2 2 2" xfId="3857"/>
    <cellStyle name="Обычный 6 2 2 2 5 2 2 2 2 2" xfId="7969"/>
    <cellStyle name="Обычный 6 2 2 2 5 2 2 2 2 2 2" xfId="16195"/>
    <cellStyle name="Обычный 6 2 2 2 5 2 2 2 2 2 2 2" xfId="32644"/>
    <cellStyle name="Обычный 6 2 2 2 5 2 2 2 2 2 3" xfId="24420"/>
    <cellStyle name="Обычный 6 2 2 2 5 2 2 2 2 3" xfId="12082"/>
    <cellStyle name="Обычный 6 2 2 2 5 2 2 2 2 3 2" xfId="28532"/>
    <cellStyle name="Обычный 6 2 2 2 5 2 2 2 2 4" xfId="20308"/>
    <cellStyle name="Обычный 6 2 2 2 5 2 2 2 3" xfId="5913"/>
    <cellStyle name="Обычный 6 2 2 2 5 2 2 2 3 2" xfId="14139"/>
    <cellStyle name="Обычный 6 2 2 2 5 2 2 2 3 2 2" xfId="30588"/>
    <cellStyle name="Обычный 6 2 2 2 5 2 2 2 3 3" xfId="22364"/>
    <cellStyle name="Обычный 6 2 2 2 5 2 2 2 4" xfId="10026"/>
    <cellStyle name="Обычный 6 2 2 2 5 2 2 2 4 2" xfId="26476"/>
    <cellStyle name="Обычный 6 2 2 2 5 2 2 2 5" xfId="18252"/>
    <cellStyle name="Обычный 6 2 2 2 5 2 2 3" xfId="2829"/>
    <cellStyle name="Обычный 6 2 2 2 5 2 2 3 2" xfId="6941"/>
    <cellStyle name="Обычный 6 2 2 2 5 2 2 3 2 2" xfId="15167"/>
    <cellStyle name="Обычный 6 2 2 2 5 2 2 3 2 2 2" xfId="31616"/>
    <cellStyle name="Обычный 6 2 2 2 5 2 2 3 2 3" xfId="23392"/>
    <cellStyle name="Обычный 6 2 2 2 5 2 2 3 3" xfId="11054"/>
    <cellStyle name="Обычный 6 2 2 2 5 2 2 3 3 2" xfId="27504"/>
    <cellStyle name="Обычный 6 2 2 2 5 2 2 3 4" xfId="19280"/>
    <cellStyle name="Обычный 6 2 2 2 5 2 2 4" xfId="4885"/>
    <cellStyle name="Обычный 6 2 2 2 5 2 2 4 2" xfId="13111"/>
    <cellStyle name="Обычный 6 2 2 2 5 2 2 4 2 2" xfId="29560"/>
    <cellStyle name="Обычный 6 2 2 2 5 2 2 4 3" xfId="21336"/>
    <cellStyle name="Обычный 6 2 2 2 5 2 2 5" xfId="8997"/>
    <cellStyle name="Обычный 6 2 2 2 5 2 2 5 2" xfId="25448"/>
    <cellStyle name="Обычный 6 2 2 2 5 2 2 6" xfId="17224"/>
    <cellStyle name="Обычный 6 2 2 2 5 2 3" xfId="854"/>
    <cellStyle name="Обычный 6 2 2 2 5 2 3 2" xfId="1973"/>
    <cellStyle name="Обычный 6 2 2 2 5 2 3 2 2" xfId="4030"/>
    <cellStyle name="Обычный 6 2 2 2 5 2 3 2 2 2" xfId="8142"/>
    <cellStyle name="Обычный 6 2 2 2 5 2 3 2 2 2 2" xfId="16368"/>
    <cellStyle name="Обычный 6 2 2 2 5 2 3 2 2 2 2 2" xfId="32817"/>
    <cellStyle name="Обычный 6 2 2 2 5 2 3 2 2 2 3" xfId="24593"/>
    <cellStyle name="Обычный 6 2 2 2 5 2 3 2 2 3" xfId="12255"/>
    <cellStyle name="Обычный 6 2 2 2 5 2 3 2 2 3 2" xfId="28705"/>
    <cellStyle name="Обычный 6 2 2 2 5 2 3 2 2 4" xfId="20481"/>
    <cellStyle name="Обычный 6 2 2 2 5 2 3 2 3" xfId="6086"/>
    <cellStyle name="Обычный 6 2 2 2 5 2 3 2 3 2" xfId="14312"/>
    <cellStyle name="Обычный 6 2 2 2 5 2 3 2 3 2 2" xfId="30761"/>
    <cellStyle name="Обычный 6 2 2 2 5 2 3 2 3 3" xfId="22537"/>
    <cellStyle name="Обычный 6 2 2 2 5 2 3 2 4" xfId="10199"/>
    <cellStyle name="Обычный 6 2 2 2 5 2 3 2 4 2" xfId="26649"/>
    <cellStyle name="Обычный 6 2 2 2 5 2 3 2 5" xfId="18425"/>
    <cellStyle name="Обычный 6 2 2 2 5 2 3 3" xfId="3002"/>
    <cellStyle name="Обычный 6 2 2 2 5 2 3 3 2" xfId="7114"/>
    <cellStyle name="Обычный 6 2 2 2 5 2 3 3 2 2" xfId="15340"/>
    <cellStyle name="Обычный 6 2 2 2 5 2 3 3 2 2 2" xfId="31789"/>
    <cellStyle name="Обычный 6 2 2 2 5 2 3 3 2 3" xfId="23565"/>
    <cellStyle name="Обычный 6 2 2 2 5 2 3 3 3" xfId="11227"/>
    <cellStyle name="Обычный 6 2 2 2 5 2 3 3 3 2" xfId="27677"/>
    <cellStyle name="Обычный 6 2 2 2 5 2 3 3 4" xfId="19453"/>
    <cellStyle name="Обычный 6 2 2 2 5 2 3 4" xfId="5058"/>
    <cellStyle name="Обычный 6 2 2 2 5 2 3 4 2" xfId="13284"/>
    <cellStyle name="Обычный 6 2 2 2 5 2 3 4 2 2" xfId="29733"/>
    <cellStyle name="Обычный 6 2 2 2 5 2 3 4 3" xfId="21509"/>
    <cellStyle name="Обычный 6 2 2 2 5 2 3 5" xfId="9170"/>
    <cellStyle name="Обычный 6 2 2 2 5 2 3 5 2" xfId="25621"/>
    <cellStyle name="Обычный 6 2 2 2 5 2 3 6" xfId="17397"/>
    <cellStyle name="Обычный 6 2 2 2 5 2 4" xfId="1025"/>
    <cellStyle name="Обычный 6 2 2 2 5 2 4 2" xfId="2144"/>
    <cellStyle name="Обычный 6 2 2 2 5 2 4 2 2" xfId="4201"/>
    <cellStyle name="Обычный 6 2 2 2 5 2 4 2 2 2" xfId="8313"/>
    <cellStyle name="Обычный 6 2 2 2 5 2 4 2 2 2 2" xfId="16539"/>
    <cellStyle name="Обычный 6 2 2 2 5 2 4 2 2 2 2 2" xfId="32988"/>
    <cellStyle name="Обычный 6 2 2 2 5 2 4 2 2 2 3" xfId="24764"/>
    <cellStyle name="Обычный 6 2 2 2 5 2 4 2 2 3" xfId="12426"/>
    <cellStyle name="Обычный 6 2 2 2 5 2 4 2 2 3 2" xfId="28876"/>
    <cellStyle name="Обычный 6 2 2 2 5 2 4 2 2 4" xfId="20652"/>
    <cellStyle name="Обычный 6 2 2 2 5 2 4 2 3" xfId="6257"/>
    <cellStyle name="Обычный 6 2 2 2 5 2 4 2 3 2" xfId="14483"/>
    <cellStyle name="Обычный 6 2 2 2 5 2 4 2 3 2 2" xfId="30932"/>
    <cellStyle name="Обычный 6 2 2 2 5 2 4 2 3 3" xfId="22708"/>
    <cellStyle name="Обычный 6 2 2 2 5 2 4 2 4" xfId="10370"/>
    <cellStyle name="Обычный 6 2 2 2 5 2 4 2 4 2" xfId="26820"/>
    <cellStyle name="Обычный 6 2 2 2 5 2 4 2 5" xfId="18596"/>
    <cellStyle name="Обычный 6 2 2 2 5 2 4 3" xfId="3173"/>
    <cellStyle name="Обычный 6 2 2 2 5 2 4 3 2" xfId="7285"/>
    <cellStyle name="Обычный 6 2 2 2 5 2 4 3 2 2" xfId="15511"/>
    <cellStyle name="Обычный 6 2 2 2 5 2 4 3 2 2 2" xfId="31960"/>
    <cellStyle name="Обычный 6 2 2 2 5 2 4 3 2 3" xfId="23736"/>
    <cellStyle name="Обычный 6 2 2 2 5 2 4 3 3" xfId="11398"/>
    <cellStyle name="Обычный 6 2 2 2 5 2 4 3 3 2" xfId="27848"/>
    <cellStyle name="Обычный 6 2 2 2 5 2 4 3 4" xfId="19624"/>
    <cellStyle name="Обычный 6 2 2 2 5 2 4 4" xfId="5229"/>
    <cellStyle name="Обычный 6 2 2 2 5 2 4 4 2" xfId="13455"/>
    <cellStyle name="Обычный 6 2 2 2 5 2 4 4 2 2" xfId="29904"/>
    <cellStyle name="Обычный 6 2 2 2 5 2 4 4 3" xfId="21680"/>
    <cellStyle name="Обычный 6 2 2 2 5 2 4 5" xfId="9341"/>
    <cellStyle name="Обычный 6 2 2 2 5 2 4 5 2" xfId="25792"/>
    <cellStyle name="Обычный 6 2 2 2 5 2 4 6" xfId="17568"/>
    <cellStyle name="Обычный 6 2 2 2 5 2 5" xfId="1206"/>
    <cellStyle name="Обычный 6 2 2 2 5 2 5 2" xfId="2315"/>
    <cellStyle name="Обычный 6 2 2 2 5 2 5 2 2" xfId="4372"/>
    <cellStyle name="Обычный 6 2 2 2 5 2 5 2 2 2" xfId="8484"/>
    <cellStyle name="Обычный 6 2 2 2 5 2 5 2 2 2 2" xfId="16710"/>
    <cellStyle name="Обычный 6 2 2 2 5 2 5 2 2 2 2 2" xfId="33159"/>
    <cellStyle name="Обычный 6 2 2 2 5 2 5 2 2 2 3" xfId="24935"/>
    <cellStyle name="Обычный 6 2 2 2 5 2 5 2 2 3" xfId="12597"/>
    <cellStyle name="Обычный 6 2 2 2 5 2 5 2 2 3 2" xfId="29047"/>
    <cellStyle name="Обычный 6 2 2 2 5 2 5 2 2 4" xfId="20823"/>
    <cellStyle name="Обычный 6 2 2 2 5 2 5 2 3" xfId="6428"/>
    <cellStyle name="Обычный 6 2 2 2 5 2 5 2 3 2" xfId="14654"/>
    <cellStyle name="Обычный 6 2 2 2 5 2 5 2 3 2 2" xfId="31103"/>
    <cellStyle name="Обычный 6 2 2 2 5 2 5 2 3 3" xfId="22879"/>
    <cellStyle name="Обычный 6 2 2 2 5 2 5 2 4" xfId="10541"/>
    <cellStyle name="Обычный 6 2 2 2 5 2 5 2 4 2" xfId="26991"/>
    <cellStyle name="Обычный 6 2 2 2 5 2 5 2 5" xfId="18767"/>
    <cellStyle name="Обычный 6 2 2 2 5 2 5 3" xfId="3344"/>
    <cellStyle name="Обычный 6 2 2 2 5 2 5 3 2" xfId="7456"/>
    <cellStyle name="Обычный 6 2 2 2 5 2 5 3 2 2" xfId="15682"/>
    <cellStyle name="Обычный 6 2 2 2 5 2 5 3 2 2 2" xfId="32131"/>
    <cellStyle name="Обычный 6 2 2 2 5 2 5 3 2 3" xfId="23907"/>
    <cellStyle name="Обычный 6 2 2 2 5 2 5 3 3" xfId="11569"/>
    <cellStyle name="Обычный 6 2 2 2 5 2 5 3 3 2" xfId="28019"/>
    <cellStyle name="Обычный 6 2 2 2 5 2 5 3 4" xfId="19795"/>
    <cellStyle name="Обычный 6 2 2 2 5 2 5 4" xfId="5400"/>
    <cellStyle name="Обычный 6 2 2 2 5 2 5 4 2" xfId="13626"/>
    <cellStyle name="Обычный 6 2 2 2 5 2 5 4 2 2" xfId="30075"/>
    <cellStyle name="Обычный 6 2 2 2 5 2 5 4 3" xfId="21851"/>
    <cellStyle name="Обычный 6 2 2 2 5 2 5 5" xfId="9512"/>
    <cellStyle name="Обычный 6 2 2 2 5 2 5 5 2" xfId="25963"/>
    <cellStyle name="Обычный 6 2 2 2 5 2 5 6" xfId="17739"/>
    <cellStyle name="Обычный 6 2 2 2 5 2 6" xfId="1380"/>
    <cellStyle name="Обычный 6 2 2 2 5 2 6 2" xfId="2486"/>
    <cellStyle name="Обычный 6 2 2 2 5 2 6 2 2" xfId="4543"/>
    <cellStyle name="Обычный 6 2 2 2 5 2 6 2 2 2" xfId="8655"/>
    <cellStyle name="Обычный 6 2 2 2 5 2 6 2 2 2 2" xfId="16881"/>
    <cellStyle name="Обычный 6 2 2 2 5 2 6 2 2 2 2 2" xfId="33330"/>
    <cellStyle name="Обычный 6 2 2 2 5 2 6 2 2 2 3" xfId="25106"/>
    <cellStyle name="Обычный 6 2 2 2 5 2 6 2 2 3" xfId="12768"/>
    <cellStyle name="Обычный 6 2 2 2 5 2 6 2 2 3 2" xfId="29218"/>
    <cellStyle name="Обычный 6 2 2 2 5 2 6 2 2 4" xfId="20994"/>
    <cellStyle name="Обычный 6 2 2 2 5 2 6 2 3" xfId="6599"/>
    <cellStyle name="Обычный 6 2 2 2 5 2 6 2 3 2" xfId="14825"/>
    <cellStyle name="Обычный 6 2 2 2 5 2 6 2 3 2 2" xfId="31274"/>
    <cellStyle name="Обычный 6 2 2 2 5 2 6 2 3 3" xfId="23050"/>
    <cellStyle name="Обычный 6 2 2 2 5 2 6 2 4" xfId="10712"/>
    <cellStyle name="Обычный 6 2 2 2 5 2 6 2 4 2" xfId="27162"/>
    <cellStyle name="Обычный 6 2 2 2 5 2 6 2 5" xfId="18938"/>
    <cellStyle name="Обычный 6 2 2 2 5 2 6 3" xfId="3515"/>
    <cellStyle name="Обычный 6 2 2 2 5 2 6 3 2" xfId="7627"/>
    <cellStyle name="Обычный 6 2 2 2 5 2 6 3 2 2" xfId="15853"/>
    <cellStyle name="Обычный 6 2 2 2 5 2 6 3 2 2 2" xfId="32302"/>
    <cellStyle name="Обычный 6 2 2 2 5 2 6 3 2 3" xfId="24078"/>
    <cellStyle name="Обычный 6 2 2 2 5 2 6 3 3" xfId="11740"/>
    <cellStyle name="Обычный 6 2 2 2 5 2 6 3 3 2" xfId="28190"/>
    <cellStyle name="Обычный 6 2 2 2 5 2 6 3 4" xfId="19966"/>
    <cellStyle name="Обычный 6 2 2 2 5 2 6 4" xfId="5571"/>
    <cellStyle name="Обычный 6 2 2 2 5 2 6 4 2" xfId="13797"/>
    <cellStyle name="Обычный 6 2 2 2 5 2 6 4 2 2" xfId="30246"/>
    <cellStyle name="Обычный 6 2 2 2 5 2 6 4 3" xfId="22022"/>
    <cellStyle name="Обычный 6 2 2 2 5 2 6 5" xfId="9683"/>
    <cellStyle name="Обычный 6 2 2 2 5 2 6 5 2" xfId="26134"/>
    <cellStyle name="Обычный 6 2 2 2 5 2 6 6" xfId="17910"/>
    <cellStyle name="Обычный 6 2 2 2 5 2 7" xfId="1551"/>
    <cellStyle name="Обычный 6 2 2 2 5 2 7 2" xfId="2657"/>
    <cellStyle name="Обычный 6 2 2 2 5 2 7 2 2" xfId="4714"/>
    <cellStyle name="Обычный 6 2 2 2 5 2 7 2 2 2" xfId="8826"/>
    <cellStyle name="Обычный 6 2 2 2 5 2 7 2 2 2 2" xfId="17052"/>
    <cellStyle name="Обычный 6 2 2 2 5 2 7 2 2 2 2 2" xfId="33501"/>
    <cellStyle name="Обычный 6 2 2 2 5 2 7 2 2 2 3" xfId="25277"/>
    <cellStyle name="Обычный 6 2 2 2 5 2 7 2 2 3" xfId="12939"/>
    <cellStyle name="Обычный 6 2 2 2 5 2 7 2 2 3 2" xfId="29389"/>
    <cellStyle name="Обычный 6 2 2 2 5 2 7 2 2 4" xfId="21165"/>
    <cellStyle name="Обычный 6 2 2 2 5 2 7 2 3" xfId="6770"/>
    <cellStyle name="Обычный 6 2 2 2 5 2 7 2 3 2" xfId="14996"/>
    <cellStyle name="Обычный 6 2 2 2 5 2 7 2 3 2 2" xfId="31445"/>
    <cellStyle name="Обычный 6 2 2 2 5 2 7 2 3 3" xfId="23221"/>
    <cellStyle name="Обычный 6 2 2 2 5 2 7 2 4" xfId="10883"/>
    <cellStyle name="Обычный 6 2 2 2 5 2 7 2 4 2" xfId="27333"/>
    <cellStyle name="Обычный 6 2 2 2 5 2 7 2 5" xfId="19109"/>
    <cellStyle name="Обычный 6 2 2 2 5 2 7 3" xfId="3686"/>
    <cellStyle name="Обычный 6 2 2 2 5 2 7 3 2" xfId="7798"/>
    <cellStyle name="Обычный 6 2 2 2 5 2 7 3 2 2" xfId="16024"/>
    <cellStyle name="Обычный 6 2 2 2 5 2 7 3 2 2 2" xfId="32473"/>
    <cellStyle name="Обычный 6 2 2 2 5 2 7 3 2 3" xfId="24249"/>
    <cellStyle name="Обычный 6 2 2 2 5 2 7 3 3" xfId="11911"/>
    <cellStyle name="Обычный 6 2 2 2 5 2 7 3 3 2" xfId="28361"/>
    <cellStyle name="Обычный 6 2 2 2 5 2 7 3 4" xfId="20137"/>
    <cellStyle name="Обычный 6 2 2 2 5 2 7 4" xfId="5742"/>
    <cellStyle name="Обычный 6 2 2 2 5 2 7 4 2" xfId="13968"/>
    <cellStyle name="Обычный 6 2 2 2 5 2 7 4 2 2" xfId="30417"/>
    <cellStyle name="Обычный 6 2 2 2 5 2 7 4 3" xfId="22193"/>
    <cellStyle name="Обычный 6 2 2 2 5 2 7 5" xfId="9854"/>
    <cellStyle name="Обычный 6 2 2 2 5 2 7 5 2" xfId="26305"/>
    <cellStyle name="Обычный 6 2 2 2 5 2 7 6" xfId="18081"/>
    <cellStyle name="Обычный 6 2 2 2 5 2 8" xfId="33813"/>
    <cellStyle name="Обычный 6 2 2 2 6" xfId="194"/>
    <cellStyle name="Обычный 6 2 2 2 6 2" xfId="668"/>
    <cellStyle name="Обычный 6 2 2 2 6 2 2" xfId="1796"/>
    <cellStyle name="Обычный 6 2 2 2 6 2 2 2" xfId="3858"/>
    <cellStyle name="Обычный 6 2 2 2 6 2 2 2 2" xfId="7970"/>
    <cellStyle name="Обычный 6 2 2 2 6 2 2 2 2 2" xfId="16196"/>
    <cellStyle name="Обычный 6 2 2 2 6 2 2 2 2 2 2" xfId="32645"/>
    <cellStyle name="Обычный 6 2 2 2 6 2 2 2 2 3" xfId="24421"/>
    <cellStyle name="Обычный 6 2 2 2 6 2 2 2 3" xfId="12083"/>
    <cellStyle name="Обычный 6 2 2 2 6 2 2 2 3 2" xfId="28533"/>
    <cellStyle name="Обычный 6 2 2 2 6 2 2 2 4" xfId="20309"/>
    <cellStyle name="Обычный 6 2 2 2 6 2 2 3" xfId="5914"/>
    <cellStyle name="Обычный 6 2 2 2 6 2 2 3 2" xfId="14140"/>
    <cellStyle name="Обычный 6 2 2 2 6 2 2 3 2 2" xfId="30589"/>
    <cellStyle name="Обычный 6 2 2 2 6 2 2 3 3" xfId="22365"/>
    <cellStyle name="Обычный 6 2 2 2 6 2 2 4" xfId="10027"/>
    <cellStyle name="Обычный 6 2 2 2 6 2 2 4 2" xfId="26477"/>
    <cellStyle name="Обычный 6 2 2 2 6 2 2 5" xfId="18253"/>
    <cellStyle name="Обычный 6 2 2 2 6 2 3" xfId="2830"/>
    <cellStyle name="Обычный 6 2 2 2 6 2 3 2" xfId="6942"/>
    <cellStyle name="Обычный 6 2 2 2 6 2 3 2 2" xfId="15168"/>
    <cellStyle name="Обычный 6 2 2 2 6 2 3 2 2 2" xfId="31617"/>
    <cellStyle name="Обычный 6 2 2 2 6 2 3 2 3" xfId="23393"/>
    <cellStyle name="Обычный 6 2 2 2 6 2 3 3" xfId="11055"/>
    <cellStyle name="Обычный 6 2 2 2 6 2 3 3 2" xfId="27505"/>
    <cellStyle name="Обычный 6 2 2 2 6 2 3 4" xfId="19281"/>
    <cellStyle name="Обычный 6 2 2 2 6 2 4" xfId="4886"/>
    <cellStyle name="Обычный 6 2 2 2 6 2 4 2" xfId="13112"/>
    <cellStyle name="Обычный 6 2 2 2 6 2 4 2 2" xfId="29561"/>
    <cellStyle name="Обычный 6 2 2 2 6 2 4 3" xfId="21337"/>
    <cellStyle name="Обычный 6 2 2 2 6 2 5" xfId="8998"/>
    <cellStyle name="Обычный 6 2 2 2 6 2 5 2" xfId="25449"/>
    <cellStyle name="Обычный 6 2 2 2 6 2 6" xfId="17225"/>
    <cellStyle name="Обычный 6 2 2 2 6 3" xfId="855"/>
    <cellStyle name="Обычный 6 2 2 2 6 3 2" xfId="1974"/>
    <cellStyle name="Обычный 6 2 2 2 6 3 2 2" xfId="4031"/>
    <cellStyle name="Обычный 6 2 2 2 6 3 2 2 2" xfId="8143"/>
    <cellStyle name="Обычный 6 2 2 2 6 3 2 2 2 2" xfId="16369"/>
    <cellStyle name="Обычный 6 2 2 2 6 3 2 2 2 2 2" xfId="32818"/>
    <cellStyle name="Обычный 6 2 2 2 6 3 2 2 2 3" xfId="24594"/>
    <cellStyle name="Обычный 6 2 2 2 6 3 2 2 3" xfId="12256"/>
    <cellStyle name="Обычный 6 2 2 2 6 3 2 2 3 2" xfId="28706"/>
    <cellStyle name="Обычный 6 2 2 2 6 3 2 2 4" xfId="20482"/>
    <cellStyle name="Обычный 6 2 2 2 6 3 2 3" xfId="6087"/>
    <cellStyle name="Обычный 6 2 2 2 6 3 2 3 2" xfId="14313"/>
    <cellStyle name="Обычный 6 2 2 2 6 3 2 3 2 2" xfId="30762"/>
    <cellStyle name="Обычный 6 2 2 2 6 3 2 3 3" xfId="22538"/>
    <cellStyle name="Обычный 6 2 2 2 6 3 2 4" xfId="10200"/>
    <cellStyle name="Обычный 6 2 2 2 6 3 2 4 2" xfId="26650"/>
    <cellStyle name="Обычный 6 2 2 2 6 3 2 5" xfId="18426"/>
    <cellStyle name="Обычный 6 2 2 2 6 3 3" xfId="3003"/>
    <cellStyle name="Обычный 6 2 2 2 6 3 3 2" xfId="7115"/>
    <cellStyle name="Обычный 6 2 2 2 6 3 3 2 2" xfId="15341"/>
    <cellStyle name="Обычный 6 2 2 2 6 3 3 2 2 2" xfId="31790"/>
    <cellStyle name="Обычный 6 2 2 2 6 3 3 2 3" xfId="23566"/>
    <cellStyle name="Обычный 6 2 2 2 6 3 3 3" xfId="11228"/>
    <cellStyle name="Обычный 6 2 2 2 6 3 3 3 2" xfId="27678"/>
    <cellStyle name="Обычный 6 2 2 2 6 3 3 4" xfId="19454"/>
    <cellStyle name="Обычный 6 2 2 2 6 3 4" xfId="5059"/>
    <cellStyle name="Обычный 6 2 2 2 6 3 4 2" xfId="13285"/>
    <cellStyle name="Обычный 6 2 2 2 6 3 4 2 2" xfId="29734"/>
    <cellStyle name="Обычный 6 2 2 2 6 3 4 3" xfId="21510"/>
    <cellStyle name="Обычный 6 2 2 2 6 3 5" xfId="9171"/>
    <cellStyle name="Обычный 6 2 2 2 6 3 5 2" xfId="25622"/>
    <cellStyle name="Обычный 6 2 2 2 6 3 6" xfId="17398"/>
    <cellStyle name="Обычный 6 2 2 2 6 4" xfId="1026"/>
    <cellStyle name="Обычный 6 2 2 2 6 4 2" xfId="2145"/>
    <cellStyle name="Обычный 6 2 2 2 6 4 2 2" xfId="4202"/>
    <cellStyle name="Обычный 6 2 2 2 6 4 2 2 2" xfId="8314"/>
    <cellStyle name="Обычный 6 2 2 2 6 4 2 2 2 2" xfId="16540"/>
    <cellStyle name="Обычный 6 2 2 2 6 4 2 2 2 2 2" xfId="32989"/>
    <cellStyle name="Обычный 6 2 2 2 6 4 2 2 2 3" xfId="24765"/>
    <cellStyle name="Обычный 6 2 2 2 6 4 2 2 3" xfId="12427"/>
    <cellStyle name="Обычный 6 2 2 2 6 4 2 2 3 2" xfId="28877"/>
    <cellStyle name="Обычный 6 2 2 2 6 4 2 2 4" xfId="20653"/>
    <cellStyle name="Обычный 6 2 2 2 6 4 2 3" xfId="6258"/>
    <cellStyle name="Обычный 6 2 2 2 6 4 2 3 2" xfId="14484"/>
    <cellStyle name="Обычный 6 2 2 2 6 4 2 3 2 2" xfId="30933"/>
    <cellStyle name="Обычный 6 2 2 2 6 4 2 3 3" xfId="22709"/>
    <cellStyle name="Обычный 6 2 2 2 6 4 2 4" xfId="10371"/>
    <cellStyle name="Обычный 6 2 2 2 6 4 2 4 2" xfId="26821"/>
    <cellStyle name="Обычный 6 2 2 2 6 4 2 5" xfId="18597"/>
    <cellStyle name="Обычный 6 2 2 2 6 4 3" xfId="3174"/>
    <cellStyle name="Обычный 6 2 2 2 6 4 3 2" xfId="7286"/>
    <cellStyle name="Обычный 6 2 2 2 6 4 3 2 2" xfId="15512"/>
    <cellStyle name="Обычный 6 2 2 2 6 4 3 2 2 2" xfId="31961"/>
    <cellStyle name="Обычный 6 2 2 2 6 4 3 2 3" xfId="23737"/>
    <cellStyle name="Обычный 6 2 2 2 6 4 3 3" xfId="11399"/>
    <cellStyle name="Обычный 6 2 2 2 6 4 3 3 2" xfId="27849"/>
    <cellStyle name="Обычный 6 2 2 2 6 4 3 4" xfId="19625"/>
    <cellStyle name="Обычный 6 2 2 2 6 4 4" xfId="5230"/>
    <cellStyle name="Обычный 6 2 2 2 6 4 4 2" xfId="13456"/>
    <cellStyle name="Обычный 6 2 2 2 6 4 4 2 2" xfId="29905"/>
    <cellStyle name="Обычный 6 2 2 2 6 4 4 3" xfId="21681"/>
    <cellStyle name="Обычный 6 2 2 2 6 4 5" xfId="9342"/>
    <cellStyle name="Обычный 6 2 2 2 6 4 5 2" xfId="25793"/>
    <cellStyle name="Обычный 6 2 2 2 6 4 6" xfId="17569"/>
    <cellStyle name="Обычный 6 2 2 2 6 5" xfId="1207"/>
    <cellStyle name="Обычный 6 2 2 2 6 5 2" xfId="2316"/>
    <cellStyle name="Обычный 6 2 2 2 6 5 2 2" xfId="4373"/>
    <cellStyle name="Обычный 6 2 2 2 6 5 2 2 2" xfId="8485"/>
    <cellStyle name="Обычный 6 2 2 2 6 5 2 2 2 2" xfId="16711"/>
    <cellStyle name="Обычный 6 2 2 2 6 5 2 2 2 2 2" xfId="33160"/>
    <cellStyle name="Обычный 6 2 2 2 6 5 2 2 2 3" xfId="24936"/>
    <cellStyle name="Обычный 6 2 2 2 6 5 2 2 3" xfId="12598"/>
    <cellStyle name="Обычный 6 2 2 2 6 5 2 2 3 2" xfId="29048"/>
    <cellStyle name="Обычный 6 2 2 2 6 5 2 2 4" xfId="20824"/>
    <cellStyle name="Обычный 6 2 2 2 6 5 2 3" xfId="6429"/>
    <cellStyle name="Обычный 6 2 2 2 6 5 2 3 2" xfId="14655"/>
    <cellStyle name="Обычный 6 2 2 2 6 5 2 3 2 2" xfId="31104"/>
    <cellStyle name="Обычный 6 2 2 2 6 5 2 3 3" xfId="22880"/>
    <cellStyle name="Обычный 6 2 2 2 6 5 2 4" xfId="10542"/>
    <cellStyle name="Обычный 6 2 2 2 6 5 2 4 2" xfId="26992"/>
    <cellStyle name="Обычный 6 2 2 2 6 5 2 5" xfId="18768"/>
    <cellStyle name="Обычный 6 2 2 2 6 5 3" xfId="3345"/>
    <cellStyle name="Обычный 6 2 2 2 6 5 3 2" xfId="7457"/>
    <cellStyle name="Обычный 6 2 2 2 6 5 3 2 2" xfId="15683"/>
    <cellStyle name="Обычный 6 2 2 2 6 5 3 2 2 2" xfId="32132"/>
    <cellStyle name="Обычный 6 2 2 2 6 5 3 2 3" xfId="23908"/>
    <cellStyle name="Обычный 6 2 2 2 6 5 3 3" xfId="11570"/>
    <cellStyle name="Обычный 6 2 2 2 6 5 3 3 2" xfId="28020"/>
    <cellStyle name="Обычный 6 2 2 2 6 5 3 4" xfId="19796"/>
    <cellStyle name="Обычный 6 2 2 2 6 5 4" xfId="5401"/>
    <cellStyle name="Обычный 6 2 2 2 6 5 4 2" xfId="13627"/>
    <cellStyle name="Обычный 6 2 2 2 6 5 4 2 2" xfId="30076"/>
    <cellStyle name="Обычный 6 2 2 2 6 5 4 3" xfId="21852"/>
    <cellStyle name="Обычный 6 2 2 2 6 5 5" xfId="9513"/>
    <cellStyle name="Обычный 6 2 2 2 6 5 5 2" xfId="25964"/>
    <cellStyle name="Обычный 6 2 2 2 6 5 6" xfId="17740"/>
    <cellStyle name="Обычный 6 2 2 2 6 6" xfId="1381"/>
    <cellStyle name="Обычный 6 2 2 2 6 6 2" xfId="2487"/>
    <cellStyle name="Обычный 6 2 2 2 6 6 2 2" xfId="4544"/>
    <cellStyle name="Обычный 6 2 2 2 6 6 2 2 2" xfId="8656"/>
    <cellStyle name="Обычный 6 2 2 2 6 6 2 2 2 2" xfId="16882"/>
    <cellStyle name="Обычный 6 2 2 2 6 6 2 2 2 2 2" xfId="33331"/>
    <cellStyle name="Обычный 6 2 2 2 6 6 2 2 2 3" xfId="25107"/>
    <cellStyle name="Обычный 6 2 2 2 6 6 2 2 3" xfId="12769"/>
    <cellStyle name="Обычный 6 2 2 2 6 6 2 2 3 2" xfId="29219"/>
    <cellStyle name="Обычный 6 2 2 2 6 6 2 2 4" xfId="20995"/>
    <cellStyle name="Обычный 6 2 2 2 6 6 2 3" xfId="6600"/>
    <cellStyle name="Обычный 6 2 2 2 6 6 2 3 2" xfId="14826"/>
    <cellStyle name="Обычный 6 2 2 2 6 6 2 3 2 2" xfId="31275"/>
    <cellStyle name="Обычный 6 2 2 2 6 6 2 3 3" xfId="23051"/>
    <cellStyle name="Обычный 6 2 2 2 6 6 2 4" xfId="10713"/>
    <cellStyle name="Обычный 6 2 2 2 6 6 2 4 2" xfId="27163"/>
    <cellStyle name="Обычный 6 2 2 2 6 6 2 5" xfId="18939"/>
    <cellStyle name="Обычный 6 2 2 2 6 6 3" xfId="3516"/>
    <cellStyle name="Обычный 6 2 2 2 6 6 3 2" xfId="7628"/>
    <cellStyle name="Обычный 6 2 2 2 6 6 3 2 2" xfId="15854"/>
    <cellStyle name="Обычный 6 2 2 2 6 6 3 2 2 2" xfId="32303"/>
    <cellStyle name="Обычный 6 2 2 2 6 6 3 2 3" xfId="24079"/>
    <cellStyle name="Обычный 6 2 2 2 6 6 3 3" xfId="11741"/>
    <cellStyle name="Обычный 6 2 2 2 6 6 3 3 2" xfId="28191"/>
    <cellStyle name="Обычный 6 2 2 2 6 6 3 4" xfId="19967"/>
    <cellStyle name="Обычный 6 2 2 2 6 6 4" xfId="5572"/>
    <cellStyle name="Обычный 6 2 2 2 6 6 4 2" xfId="13798"/>
    <cellStyle name="Обычный 6 2 2 2 6 6 4 2 2" xfId="30247"/>
    <cellStyle name="Обычный 6 2 2 2 6 6 4 3" xfId="22023"/>
    <cellStyle name="Обычный 6 2 2 2 6 6 5" xfId="9684"/>
    <cellStyle name="Обычный 6 2 2 2 6 6 5 2" xfId="26135"/>
    <cellStyle name="Обычный 6 2 2 2 6 6 6" xfId="17911"/>
    <cellStyle name="Обычный 6 2 2 2 6 7" xfId="1552"/>
    <cellStyle name="Обычный 6 2 2 2 6 7 2" xfId="2658"/>
    <cellStyle name="Обычный 6 2 2 2 6 7 2 2" xfId="4715"/>
    <cellStyle name="Обычный 6 2 2 2 6 7 2 2 2" xfId="8827"/>
    <cellStyle name="Обычный 6 2 2 2 6 7 2 2 2 2" xfId="17053"/>
    <cellStyle name="Обычный 6 2 2 2 6 7 2 2 2 2 2" xfId="33502"/>
    <cellStyle name="Обычный 6 2 2 2 6 7 2 2 2 3" xfId="25278"/>
    <cellStyle name="Обычный 6 2 2 2 6 7 2 2 3" xfId="12940"/>
    <cellStyle name="Обычный 6 2 2 2 6 7 2 2 3 2" xfId="29390"/>
    <cellStyle name="Обычный 6 2 2 2 6 7 2 2 4" xfId="21166"/>
    <cellStyle name="Обычный 6 2 2 2 6 7 2 3" xfId="6771"/>
    <cellStyle name="Обычный 6 2 2 2 6 7 2 3 2" xfId="14997"/>
    <cellStyle name="Обычный 6 2 2 2 6 7 2 3 2 2" xfId="31446"/>
    <cellStyle name="Обычный 6 2 2 2 6 7 2 3 3" xfId="23222"/>
    <cellStyle name="Обычный 6 2 2 2 6 7 2 4" xfId="10884"/>
    <cellStyle name="Обычный 6 2 2 2 6 7 2 4 2" xfId="27334"/>
    <cellStyle name="Обычный 6 2 2 2 6 7 2 5" xfId="19110"/>
    <cellStyle name="Обычный 6 2 2 2 6 7 3" xfId="3687"/>
    <cellStyle name="Обычный 6 2 2 2 6 7 3 2" xfId="7799"/>
    <cellStyle name="Обычный 6 2 2 2 6 7 3 2 2" xfId="16025"/>
    <cellStyle name="Обычный 6 2 2 2 6 7 3 2 2 2" xfId="32474"/>
    <cellStyle name="Обычный 6 2 2 2 6 7 3 2 3" xfId="24250"/>
    <cellStyle name="Обычный 6 2 2 2 6 7 3 3" xfId="11912"/>
    <cellStyle name="Обычный 6 2 2 2 6 7 3 3 2" xfId="28362"/>
    <cellStyle name="Обычный 6 2 2 2 6 7 3 4" xfId="20138"/>
    <cellStyle name="Обычный 6 2 2 2 6 7 4" xfId="5743"/>
    <cellStyle name="Обычный 6 2 2 2 6 7 4 2" xfId="13969"/>
    <cellStyle name="Обычный 6 2 2 2 6 7 4 2 2" xfId="30418"/>
    <cellStyle name="Обычный 6 2 2 2 6 7 4 3" xfId="22194"/>
    <cellStyle name="Обычный 6 2 2 2 6 7 5" xfId="9855"/>
    <cellStyle name="Обычный 6 2 2 2 6 7 5 2" xfId="26306"/>
    <cellStyle name="Обычный 6 2 2 2 6 7 6" xfId="18082"/>
    <cellStyle name="Обычный 6 2 2 2 6 8" xfId="33814"/>
    <cellStyle name="Обычный 6 2 2 3" xfId="195"/>
    <cellStyle name="Обычный 6 2 2 3 2" xfId="196"/>
    <cellStyle name="Обычный 6 2 2 3 2 2" xfId="197"/>
    <cellStyle name="Обычный 6 2 2 3 2 2 2" xfId="198"/>
    <cellStyle name="Обычный 6 2 2 3 2 2 2 2" xfId="669"/>
    <cellStyle name="Обычный 6 2 2 3 2 2 2 2 2" xfId="1797"/>
    <cellStyle name="Обычный 6 2 2 3 2 2 2 2 2 2" xfId="3859"/>
    <cellStyle name="Обычный 6 2 2 3 2 2 2 2 2 2 2" xfId="7971"/>
    <cellStyle name="Обычный 6 2 2 3 2 2 2 2 2 2 2 2" xfId="16197"/>
    <cellStyle name="Обычный 6 2 2 3 2 2 2 2 2 2 2 2 2" xfId="32646"/>
    <cellStyle name="Обычный 6 2 2 3 2 2 2 2 2 2 2 3" xfId="24422"/>
    <cellStyle name="Обычный 6 2 2 3 2 2 2 2 2 2 3" xfId="12084"/>
    <cellStyle name="Обычный 6 2 2 3 2 2 2 2 2 2 3 2" xfId="28534"/>
    <cellStyle name="Обычный 6 2 2 3 2 2 2 2 2 2 4" xfId="20310"/>
    <cellStyle name="Обычный 6 2 2 3 2 2 2 2 2 3" xfId="5915"/>
    <cellStyle name="Обычный 6 2 2 3 2 2 2 2 2 3 2" xfId="14141"/>
    <cellStyle name="Обычный 6 2 2 3 2 2 2 2 2 3 2 2" xfId="30590"/>
    <cellStyle name="Обычный 6 2 2 3 2 2 2 2 2 3 3" xfId="22366"/>
    <cellStyle name="Обычный 6 2 2 3 2 2 2 2 2 4" xfId="10028"/>
    <cellStyle name="Обычный 6 2 2 3 2 2 2 2 2 4 2" xfId="26478"/>
    <cellStyle name="Обычный 6 2 2 3 2 2 2 2 2 5" xfId="18254"/>
    <cellStyle name="Обычный 6 2 2 3 2 2 2 2 3" xfId="2831"/>
    <cellStyle name="Обычный 6 2 2 3 2 2 2 2 3 2" xfId="6943"/>
    <cellStyle name="Обычный 6 2 2 3 2 2 2 2 3 2 2" xfId="15169"/>
    <cellStyle name="Обычный 6 2 2 3 2 2 2 2 3 2 2 2" xfId="31618"/>
    <cellStyle name="Обычный 6 2 2 3 2 2 2 2 3 2 3" xfId="23394"/>
    <cellStyle name="Обычный 6 2 2 3 2 2 2 2 3 3" xfId="11056"/>
    <cellStyle name="Обычный 6 2 2 3 2 2 2 2 3 3 2" xfId="27506"/>
    <cellStyle name="Обычный 6 2 2 3 2 2 2 2 3 4" xfId="19282"/>
    <cellStyle name="Обычный 6 2 2 3 2 2 2 2 4" xfId="4887"/>
    <cellStyle name="Обычный 6 2 2 3 2 2 2 2 4 2" xfId="13113"/>
    <cellStyle name="Обычный 6 2 2 3 2 2 2 2 4 2 2" xfId="29562"/>
    <cellStyle name="Обычный 6 2 2 3 2 2 2 2 4 3" xfId="21338"/>
    <cellStyle name="Обычный 6 2 2 3 2 2 2 2 5" xfId="8999"/>
    <cellStyle name="Обычный 6 2 2 3 2 2 2 2 5 2" xfId="25450"/>
    <cellStyle name="Обычный 6 2 2 3 2 2 2 2 6" xfId="17226"/>
    <cellStyle name="Обычный 6 2 2 3 2 2 2 3" xfId="856"/>
    <cellStyle name="Обычный 6 2 2 3 2 2 2 3 2" xfId="1975"/>
    <cellStyle name="Обычный 6 2 2 3 2 2 2 3 2 2" xfId="4032"/>
    <cellStyle name="Обычный 6 2 2 3 2 2 2 3 2 2 2" xfId="8144"/>
    <cellStyle name="Обычный 6 2 2 3 2 2 2 3 2 2 2 2" xfId="16370"/>
    <cellStyle name="Обычный 6 2 2 3 2 2 2 3 2 2 2 2 2" xfId="32819"/>
    <cellStyle name="Обычный 6 2 2 3 2 2 2 3 2 2 2 3" xfId="24595"/>
    <cellStyle name="Обычный 6 2 2 3 2 2 2 3 2 2 3" xfId="12257"/>
    <cellStyle name="Обычный 6 2 2 3 2 2 2 3 2 2 3 2" xfId="28707"/>
    <cellStyle name="Обычный 6 2 2 3 2 2 2 3 2 2 4" xfId="20483"/>
    <cellStyle name="Обычный 6 2 2 3 2 2 2 3 2 3" xfId="6088"/>
    <cellStyle name="Обычный 6 2 2 3 2 2 2 3 2 3 2" xfId="14314"/>
    <cellStyle name="Обычный 6 2 2 3 2 2 2 3 2 3 2 2" xfId="30763"/>
    <cellStyle name="Обычный 6 2 2 3 2 2 2 3 2 3 3" xfId="22539"/>
    <cellStyle name="Обычный 6 2 2 3 2 2 2 3 2 4" xfId="10201"/>
    <cellStyle name="Обычный 6 2 2 3 2 2 2 3 2 4 2" xfId="26651"/>
    <cellStyle name="Обычный 6 2 2 3 2 2 2 3 2 5" xfId="18427"/>
    <cellStyle name="Обычный 6 2 2 3 2 2 2 3 3" xfId="3004"/>
    <cellStyle name="Обычный 6 2 2 3 2 2 2 3 3 2" xfId="7116"/>
    <cellStyle name="Обычный 6 2 2 3 2 2 2 3 3 2 2" xfId="15342"/>
    <cellStyle name="Обычный 6 2 2 3 2 2 2 3 3 2 2 2" xfId="31791"/>
    <cellStyle name="Обычный 6 2 2 3 2 2 2 3 3 2 3" xfId="23567"/>
    <cellStyle name="Обычный 6 2 2 3 2 2 2 3 3 3" xfId="11229"/>
    <cellStyle name="Обычный 6 2 2 3 2 2 2 3 3 3 2" xfId="27679"/>
    <cellStyle name="Обычный 6 2 2 3 2 2 2 3 3 4" xfId="19455"/>
    <cellStyle name="Обычный 6 2 2 3 2 2 2 3 4" xfId="5060"/>
    <cellStyle name="Обычный 6 2 2 3 2 2 2 3 4 2" xfId="13286"/>
    <cellStyle name="Обычный 6 2 2 3 2 2 2 3 4 2 2" xfId="29735"/>
    <cellStyle name="Обычный 6 2 2 3 2 2 2 3 4 3" xfId="21511"/>
    <cellStyle name="Обычный 6 2 2 3 2 2 2 3 5" xfId="9172"/>
    <cellStyle name="Обычный 6 2 2 3 2 2 2 3 5 2" xfId="25623"/>
    <cellStyle name="Обычный 6 2 2 3 2 2 2 3 6" xfId="17399"/>
    <cellStyle name="Обычный 6 2 2 3 2 2 2 4" xfId="1027"/>
    <cellStyle name="Обычный 6 2 2 3 2 2 2 4 2" xfId="2146"/>
    <cellStyle name="Обычный 6 2 2 3 2 2 2 4 2 2" xfId="4203"/>
    <cellStyle name="Обычный 6 2 2 3 2 2 2 4 2 2 2" xfId="8315"/>
    <cellStyle name="Обычный 6 2 2 3 2 2 2 4 2 2 2 2" xfId="16541"/>
    <cellStyle name="Обычный 6 2 2 3 2 2 2 4 2 2 2 2 2" xfId="32990"/>
    <cellStyle name="Обычный 6 2 2 3 2 2 2 4 2 2 2 3" xfId="24766"/>
    <cellStyle name="Обычный 6 2 2 3 2 2 2 4 2 2 3" xfId="12428"/>
    <cellStyle name="Обычный 6 2 2 3 2 2 2 4 2 2 3 2" xfId="28878"/>
    <cellStyle name="Обычный 6 2 2 3 2 2 2 4 2 2 4" xfId="20654"/>
    <cellStyle name="Обычный 6 2 2 3 2 2 2 4 2 3" xfId="6259"/>
    <cellStyle name="Обычный 6 2 2 3 2 2 2 4 2 3 2" xfId="14485"/>
    <cellStyle name="Обычный 6 2 2 3 2 2 2 4 2 3 2 2" xfId="30934"/>
    <cellStyle name="Обычный 6 2 2 3 2 2 2 4 2 3 3" xfId="22710"/>
    <cellStyle name="Обычный 6 2 2 3 2 2 2 4 2 4" xfId="10372"/>
    <cellStyle name="Обычный 6 2 2 3 2 2 2 4 2 4 2" xfId="26822"/>
    <cellStyle name="Обычный 6 2 2 3 2 2 2 4 2 5" xfId="18598"/>
    <cellStyle name="Обычный 6 2 2 3 2 2 2 4 3" xfId="3175"/>
    <cellStyle name="Обычный 6 2 2 3 2 2 2 4 3 2" xfId="7287"/>
    <cellStyle name="Обычный 6 2 2 3 2 2 2 4 3 2 2" xfId="15513"/>
    <cellStyle name="Обычный 6 2 2 3 2 2 2 4 3 2 2 2" xfId="31962"/>
    <cellStyle name="Обычный 6 2 2 3 2 2 2 4 3 2 3" xfId="23738"/>
    <cellStyle name="Обычный 6 2 2 3 2 2 2 4 3 3" xfId="11400"/>
    <cellStyle name="Обычный 6 2 2 3 2 2 2 4 3 3 2" xfId="27850"/>
    <cellStyle name="Обычный 6 2 2 3 2 2 2 4 3 4" xfId="19626"/>
    <cellStyle name="Обычный 6 2 2 3 2 2 2 4 4" xfId="5231"/>
    <cellStyle name="Обычный 6 2 2 3 2 2 2 4 4 2" xfId="13457"/>
    <cellStyle name="Обычный 6 2 2 3 2 2 2 4 4 2 2" xfId="29906"/>
    <cellStyle name="Обычный 6 2 2 3 2 2 2 4 4 3" xfId="21682"/>
    <cellStyle name="Обычный 6 2 2 3 2 2 2 4 5" xfId="9343"/>
    <cellStyle name="Обычный 6 2 2 3 2 2 2 4 5 2" xfId="25794"/>
    <cellStyle name="Обычный 6 2 2 3 2 2 2 4 6" xfId="17570"/>
    <cellStyle name="Обычный 6 2 2 3 2 2 2 5" xfId="1208"/>
    <cellStyle name="Обычный 6 2 2 3 2 2 2 5 2" xfId="2317"/>
    <cellStyle name="Обычный 6 2 2 3 2 2 2 5 2 2" xfId="4374"/>
    <cellStyle name="Обычный 6 2 2 3 2 2 2 5 2 2 2" xfId="8486"/>
    <cellStyle name="Обычный 6 2 2 3 2 2 2 5 2 2 2 2" xfId="16712"/>
    <cellStyle name="Обычный 6 2 2 3 2 2 2 5 2 2 2 2 2" xfId="33161"/>
    <cellStyle name="Обычный 6 2 2 3 2 2 2 5 2 2 2 3" xfId="24937"/>
    <cellStyle name="Обычный 6 2 2 3 2 2 2 5 2 2 3" xfId="12599"/>
    <cellStyle name="Обычный 6 2 2 3 2 2 2 5 2 2 3 2" xfId="29049"/>
    <cellStyle name="Обычный 6 2 2 3 2 2 2 5 2 2 4" xfId="20825"/>
    <cellStyle name="Обычный 6 2 2 3 2 2 2 5 2 3" xfId="6430"/>
    <cellStyle name="Обычный 6 2 2 3 2 2 2 5 2 3 2" xfId="14656"/>
    <cellStyle name="Обычный 6 2 2 3 2 2 2 5 2 3 2 2" xfId="31105"/>
    <cellStyle name="Обычный 6 2 2 3 2 2 2 5 2 3 3" xfId="22881"/>
    <cellStyle name="Обычный 6 2 2 3 2 2 2 5 2 4" xfId="10543"/>
    <cellStyle name="Обычный 6 2 2 3 2 2 2 5 2 4 2" xfId="26993"/>
    <cellStyle name="Обычный 6 2 2 3 2 2 2 5 2 5" xfId="18769"/>
    <cellStyle name="Обычный 6 2 2 3 2 2 2 5 3" xfId="3346"/>
    <cellStyle name="Обычный 6 2 2 3 2 2 2 5 3 2" xfId="7458"/>
    <cellStyle name="Обычный 6 2 2 3 2 2 2 5 3 2 2" xfId="15684"/>
    <cellStyle name="Обычный 6 2 2 3 2 2 2 5 3 2 2 2" xfId="32133"/>
    <cellStyle name="Обычный 6 2 2 3 2 2 2 5 3 2 3" xfId="23909"/>
    <cellStyle name="Обычный 6 2 2 3 2 2 2 5 3 3" xfId="11571"/>
    <cellStyle name="Обычный 6 2 2 3 2 2 2 5 3 3 2" xfId="28021"/>
    <cellStyle name="Обычный 6 2 2 3 2 2 2 5 3 4" xfId="19797"/>
    <cellStyle name="Обычный 6 2 2 3 2 2 2 5 4" xfId="5402"/>
    <cellStyle name="Обычный 6 2 2 3 2 2 2 5 4 2" xfId="13628"/>
    <cellStyle name="Обычный 6 2 2 3 2 2 2 5 4 2 2" xfId="30077"/>
    <cellStyle name="Обычный 6 2 2 3 2 2 2 5 4 3" xfId="21853"/>
    <cellStyle name="Обычный 6 2 2 3 2 2 2 5 5" xfId="9514"/>
    <cellStyle name="Обычный 6 2 2 3 2 2 2 5 5 2" xfId="25965"/>
    <cellStyle name="Обычный 6 2 2 3 2 2 2 5 6" xfId="17741"/>
    <cellStyle name="Обычный 6 2 2 3 2 2 2 6" xfId="1382"/>
    <cellStyle name="Обычный 6 2 2 3 2 2 2 6 2" xfId="2488"/>
    <cellStyle name="Обычный 6 2 2 3 2 2 2 6 2 2" xfId="4545"/>
    <cellStyle name="Обычный 6 2 2 3 2 2 2 6 2 2 2" xfId="8657"/>
    <cellStyle name="Обычный 6 2 2 3 2 2 2 6 2 2 2 2" xfId="16883"/>
    <cellStyle name="Обычный 6 2 2 3 2 2 2 6 2 2 2 2 2" xfId="33332"/>
    <cellStyle name="Обычный 6 2 2 3 2 2 2 6 2 2 2 3" xfId="25108"/>
    <cellStyle name="Обычный 6 2 2 3 2 2 2 6 2 2 3" xfId="12770"/>
    <cellStyle name="Обычный 6 2 2 3 2 2 2 6 2 2 3 2" xfId="29220"/>
    <cellStyle name="Обычный 6 2 2 3 2 2 2 6 2 2 4" xfId="20996"/>
    <cellStyle name="Обычный 6 2 2 3 2 2 2 6 2 3" xfId="6601"/>
    <cellStyle name="Обычный 6 2 2 3 2 2 2 6 2 3 2" xfId="14827"/>
    <cellStyle name="Обычный 6 2 2 3 2 2 2 6 2 3 2 2" xfId="31276"/>
    <cellStyle name="Обычный 6 2 2 3 2 2 2 6 2 3 3" xfId="23052"/>
    <cellStyle name="Обычный 6 2 2 3 2 2 2 6 2 4" xfId="10714"/>
    <cellStyle name="Обычный 6 2 2 3 2 2 2 6 2 4 2" xfId="27164"/>
    <cellStyle name="Обычный 6 2 2 3 2 2 2 6 2 5" xfId="18940"/>
    <cellStyle name="Обычный 6 2 2 3 2 2 2 6 3" xfId="3517"/>
    <cellStyle name="Обычный 6 2 2 3 2 2 2 6 3 2" xfId="7629"/>
    <cellStyle name="Обычный 6 2 2 3 2 2 2 6 3 2 2" xfId="15855"/>
    <cellStyle name="Обычный 6 2 2 3 2 2 2 6 3 2 2 2" xfId="32304"/>
    <cellStyle name="Обычный 6 2 2 3 2 2 2 6 3 2 3" xfId="24080"/>
    <cellStyle name="Обычный 6 2 2 3 2 2 2 6 3 3" xfId="11742"/>
    <cellStyle name="Обычный 6 2 2 3 2 2 2 6 3 3 2" xfId="28192"/>
    <cellStyle name="Обычный 6 2 2 3 2 2 2 6 3 4" xfId="19968"/>
    <cellStyle name="Обычный 6 2 2 3 2 2 2 6 4" xfId="5573"/>
    <cellStyle name="Обычный 6 2 2 3 2 2 2 6 4 2" xfId="13799"/>
    <cellStyle name="Обычный 6 2 2 3 2 2 2 6 4 2 2" xfId="30248"/>
    <cellStyle name="Обычный 6 2 2 3 2 2 2 6 4 3" xfId="22024"/>
    <cellStyle name="Обычный 6 2 2 3 2 2 2 6 5" xfId="9685"/>
    <cellStyle name="Обычный 6 2 2 3 2 2 2 6 5 2" xfId="26136"/>
    <cellStyle name="Обычный 6 2 2 3 2 2 2 6 6" xfId="17912"/>
    <cellStyle name="Обычный 6 2 2 3 2 2 2 7" xfId="1553"/>
    <cellStyle name="Обычный 6 2 2 3 2 2 2 7 2" xfId="2659"/>
    <cellStyle name="Обычный 6 2 2 3 2 2 2 7 2 2" xfId="4716"/>
    <cellStyle name="Обычный 6 2 2 3 2 2 2 7 2 2 2" xfId="8828"/>
    <cellStyle name="Обычный 6 2 2 3 2 2 2 7 2 2 2 2" xfId="17054"/>
    <cellStyle name="Обычный 6 2 2 3 2 2 2 7 2 2 2 2 2" xfId="33503"/>
    <cellStyle name="Обычный 6 2 2 3 2 2 2 7 2 2 2 3" xfId="25279"/>
    <cellStyle name="Обычный 6 2 2 3 2 2 2 7 2 2 3" xfId="12941"/>
    <cellStyle name="Обычный 6 2 2 3 2 2 2 7 2 2 3 2" xfId="29391"/>
    <cellStyle name="Обычный 6 2 2 3 2 2 2 7 2 2 4" xfId="21167"/>
    <cellStyle name="Обычный 6 2 2 3 2 2 2 7 2 3" xfId="6772"/>
    <cellStyle name="Обычный 6 2 2 3 2 2 2 7 2 3 2" xfId="14998"/>
    <cellStyle name="Обычный 6 2 2 3 2 2 2 7 2 3 2 2" xfId="31447"/>
    <cellStyle name="Обычный 6 2 2 3 2 2 2 7 2 3 3" xfId="23223"/>
    <cellStyle name="Обычный 6 2 2 3 2 2 2 7 2 4" xfId="10885"/>
    <cellStyle name="Обычный 6 2 2 3 2 2 2 7 2 4 2" xfId="27335"/>
    <cellStyle name="Обычный 6 2 2 3 2 2 2 7 2 5" xfId="19111"/>
    <cellStyle name="Обычный 6 2 2 3 2 2 2 7 3" xfId="3688"/>
    <cellStyle name="Обычный 6 2 2 3 2 2 2 7 3 2" xfId="7800"/>
    <cellStyle name="Обычный 6 2 2 3 2 2 2 7 3 2 2" xfId="16026"/>
    <cellStyle name="Обычный 6 2 2 3 2 2 2 7 3 2 2 2" xfId="32475"/>
    <cellStyle name="Обычный 6 2 2 3 2 2 2 7 3 2 3" xfId="24251"/>
    <cellStyle name="Обычный 6 2 2 3 2 2 2 7 3 3" xfId="11913"/>
    <cellStyle name="Обычный 6 2 2 3 2 2 2 7 3 3 2" xfId="28363"/>
    <cellStyle name="Обычный 6 2 2 3 2 2 2 7 3 4" xfId="20139"/>
    <cellStyle name="Обычный 6 2 2 3 2 2 2 7 4" xfId="5744"/>
    <cellStyle name="Обычный 6 2 2 3 2 2 2 7 4 2" xfId="13970"/>
    <cellStyle name="Обычный 6 2 2 3 2 2 2 7 4 2 2" xfId="30419"/>
    <cellStyle name="Обычный 6 2 2 3 2 2 2 7 4 3" xfId="22195"/>
    <cellStyle name="Обычный 6 2 2 3 2 2 2 7 5" xfId="9856"/>
    <cellStyle name="Обычный 6 2 2 3 2 2 2 7 5 2" xfId="26307"/>
    <cellStyle name="Обычный 6 2 2 3 2 2 2 7 6" xfId="18083"/>
    <cellStyle name="Обычный 6 2 2 3 2 2 2 8" xfId="33815"/>
    <cellStyle name="Обычный 6 2 2 3 2 3" xfId="199"/>
    <cellStyle name="Обычный 6 2 2 3 2 3 2" xfId="200"/>
    <cellStyle name="Обычный 6 2 2 3 2 3 2 2" xfId="670"/>
    <cellStyle name="Обычный 6 2 2 3 2 3 2 2 2" xfId="1798"/>
    <cellStyle name="Обычный 6 2 2 3 2 3 2 2 2 2" xfId="3860"/>
    <cellStyle name="Обычный 6 2 2 3 2 3 2 2 2 2 2" xfId="7972"/>
    <cellStyle name="Обычный 6 2 2 3 2 3 2 2 2 2 2 2" xfId="16198"/>
    <cellStyle name="Обычный 6 2 2 3 2 3 2 2 2 2 2 2 2" xfId="32647"/>
    <cellStyle name="Обычный 6 2 2 3 2 3 2 2 2 2 2 3" xfId="24423"/>
    <cellStyle name="Обычный 6 2 2 3 2 3 2 2 2 2 3" xfId="12085"/>
    <cellStyle name="Обычный 6 2 2 3 2 3 2 2 2 2 3 2" xfId="28535"/>
    <cellStyle name="Обычный 6 2 2 3 2 3 2 2 2 2 4" xfId="20311"/>
    <cellStyle name="Обычный 6 2 2 3 2 3 2 2 2 3" xfId="5916"/>
    <cellStyle name="Обычный 6 2 2 3 2 3 2 2 2 3 2" xfId="14142"/>
    <cellStyle name="Обычный 6 2 2 3 2 3 2 2 2 3 2 2" xfId="30591"/>
    <cellStyle name="Обычный 6 2 2 3 2 3 2 2 2 3 3" xfId="22367"/>
    <cellStyle name="Обычный 6 2 2 3 2 3 2 2 2 4" xfId="10029"/>
    <cellStyle name="Обычный 6 2 2 3 2 3 2 2 2 4 2" xfId="26479"/>
    <cellStyle name="Обычный 6 2 2 3 2 3 2 2 2 5" xfId="18255"/>
    <cellStyle name="Обычный 6 2 2 3 2 3 2 2 3" xfId="2832"/>
    <cellStyle name="Обычный 6 2 2 3 2 3 2 2 3 2" xfId="6944"/>
    <cellStyle name="Обычный 6 2 2 3 2 3 2 2 3 2 2" xfId="15170"/>
    <cellStyle name="Обычный 6 2 2 3 2 3 2 2 3 2 2 2" xfId="31619"/>
    <cellStyle name="Обычный 6 2 2 3 2 3 2 2 3 2 3" xfId="23395"/>
    <cellStyle name="Обычный 6 2 2 3 2 3 2 2 3 3" xfId="11057"/>
    <cellStyle name="Обычный 6 2 2 3 2 3 2 2 3 3 2" xfId="27507"/>
    <cellStyle name="Обычный 6 2 2 3 2 3 2 2 3 4" xfId="19283"/>
    <cellStyle name="Обычный 6 2 2 3 2 3 2 2 4" xfId="4888"/>
    <cellStyle name="Обычный 6 2 2 3 2 3 2 2 4 2" xfId="13114"/>
    <cellStyle name="Обычный 6 2 2 3 2 3 2 2 4 2 2" xfId="29563"/>
    <cellStyle name="Обычный 6 2 2 3 2 3 2 2 4 3" xfId="21339"/>
    <cellStyle name="Обычный 6 2 2 3 2 3 2 2 5" xfId="9000"/>
    <cellStyle name="Обычный 6 2 2 3 2 3 2 2 5 2" xfId="25451"/>
    <cellStyle name="Обычный 6 2 2 3 2 3 2 2 6" xfId="17227"/>
    <cellStyle name="Обычный 6 2 2 3 2 3 2 3" xfId="857"/>
    <cellStyle name="Обычный 6 2 2 3 2 3 2 3 2" xfId="1976"/>
    <cellStyle name="Обычный 6 2 2 3 2 3 2 3 2 2" xfId="4033"/>
    <cellStyle name="Обычный 6 2 2 3 2 3 2 3 2 2 2" xfId="8145"/>
    <cellStyle name="Обычный 6 2 2 3 2 3 2 3 2 2 2 2" xfId="16371"/>
    <cellStyle name="Обычный 6 2 2 3 2 3 2 3 2 2 2 2 2" xfId="32820"/>
    <cellStyle name="Обычный 6 2 2 3 2 3 2 3 2 2 2 3" xfId="24596"/>
    <cellStyle name="Обычный 6 2 2 3 2 3 2 3 2 2 3" xfId="12258"/>
    <cellStyle name="Обычный 6 2 2 3 2 3 2 3 2 2 3 2" xfId="28708"/>
    <cellStyle name="Обычный 6 2 2 3 2 3 2 3 2 2 4" xfId="20484"/>
    <cellStyle name="Обычный 6 2 2 3 2 3 2 3 2 3" xfId="6089"/>
    <cellStyle name="Обычный 6 2 2 3 2 3 2 3 2 3 2" xfId="14315"/>
    <cellStyle name="Обычный 6 2 2 3 2 3 2 3 2 3 2 2" xfId="30764"/>
    <cellStyle name="Обычный 6 2 2 3 2 3 2 3 2 3 3" xfId="22540"/>
    <cellStyle name="Обычный 6 2 2 3 2 3 2 3 2 4" xfId="10202"/>
    <cellStyle name="Обычный 6 2 2 3 2 3 2 3 2 4 2" xfId="26652"/>
    <cellStyle name="Обычный 6 2 2 3 2 3 2 3 2 5" xfId="18428"/>
    <cellStyle name="Обычный 6 2 2 3 2 3 2 3 3" xfId="3005"/>
    <cellStyle name="Обычный 6 2 2 3 2 3 2 3 3 2" xfId="7117"/>
    <cellStyle name="Обычный 6 2 2 3 2 3 2 3 3 2 2" xfId="15343"/>
    <cellStyle name="Обычный 6 2 2 3 2 3 2 3 3 2 2 2" xfId="31792"/>
    <cellStyle name="Обычный 6 2 2 3 2 3 2 3 3 2 3" xfId="23568"/>
    <cellStyle name="Обычный 6 2 2 3 2 3 2 3 3 3" xfId="11230"/>
    <cellStyle name="Обычный 6 2 2 3 2 3 2 3 3 3 2" xfId="27680"/>
    <cellStyle name="Обычный 6 2 2 3 2 3 2 3 3 4" xfId="19456"/>
    <cellStyle name="Обычный 6 2 2 3 2 3 2 3 4" xfId="5061"/>
    <cellStyle name="Обычный 6 2 2 3 2 3 2 3 4 2" xfId="13287"/>
    <cellStyle name="Обычный 6 2 2 3 2 3 2 3 4 2 2" xfId="29736"/>
    <cellStyle name="Обычный 6 2 2 3 2 3 2 3 4 3" xfId="21512"/>
    <cellStyle name="Обычный 6 2 2 3 2 3 2 3 5" xfId="9173"/>
    <cellStyle name="Обычный 6 2 2 3 2 3 2 3 5 2" xfId="25624"/>
    <cellStyle name="Обычный 6 2 2 3 2 3 2 3 6" xfId="17400"/>
    <cellStyle name="Обычный 6 2 2 3 2 3 2 4" xfId="1028"/>
    <cellStyle name="Обычный 6 2 2 3 2 3 2 4 2" xfId="2147"/>
    <cellStyle name="Обычный 6 2 2 3 2 3 2 4 2 2" xfId="4204"/>
    <cellStyle name="Обычный 6 2 2 3 2 3 2 4 2 2 2" xfId="8316"/>
    <cellStyle name="Обычный 6 2 2 3 2 3 2 4 2 2 2 2" xfId="16542"/>
    <cellStyle name="Обычный 6 2 2 3 2 3 2 4 2 2 2 2 2" xfId="32991"/>
    <cellStyle name="Обычный 6 2 2 3 2 3 2 4 2 2 2 3" xfId="24767"/>
    <cellStyle name="Обычный 6 2 2 3 2 3 2 4 2 2 3" xfId="12429"/>
    <cellStyle name="Обычный 6 2 2 3 2 3 2 4 2 2 3 2" xfId="28879"/>
    <cellStyle name="Обычный 6 2 2 3 2 3 2 4 2 2 4" xfId="20655"/>
    <cellStyle name="Обычный 6 2 2 3 2 3 2 4 2 3" xfId="6260"/>
    <cellStyle name="Обычный 6 2 2 3 2 3 2 4 2 3 2" xfId="14486"/>
    <cellStyle name="Обычный 6 2 2 3 2 3 2 4 2 3 2 2" xfId="30935"/>
    <cellStyle name="Обычный 6 2 2 3 2 3 2 4 2 3 3" xfId="22711"/>
    <cellStyle name="Обычный 6 2 2 3 2 3 2 4 2 4" xfId="10373"/>
    <cellStyle name="Обычный 6 2 2 3 2 3 2 4 2 4 2" xfId="26823"/>
    <cellStyle name="Обычный 6 2 2 3 2 3 2 4 2 5" xfId="18599"/>
    <cellStyle name="Обычный 6 2 2 3 2 3 2 4 3" xfId="3176"/>
    <cellStyle name="Обычный 6 2 2 3 2 3 2 4 3 2" xfId="7288"/>
    <cellStyle name="Обычный 6 2 2 3 2 3 2 4 3 2 2" xfId="15514"/>
    <cellStyle name="Обычный 6 2 2 3 2 3 2 4 3 2 2 2" xfId="31963"/>
    <cellStyle name="Обычный 6 2 2 3 2 3 2 4 3 2 3" xfId="23739"/>
    <cellStyle name="Обычный 6 2 2 3 2 3 2 4 3 3" xfId="11401"/>
    <cellStyle name="Обычный 6 2 2 3 2 3 2 4 3 3 2" xfId="27851"/>
    <cellStyle name="Обычный 6 2 2 3 2 3 2 4 3 4" xfId="19627"/>
    <cellStyle name="Обычный 6 2 2 3 2 3 2 4 4" xfId="5232"/>
    <cellStyle name="Обычный 6 2 2 3 2 3 2 4 4 2" xfId="13458"/>
    <cellStyle name="Обычный 6 2 2 3 2 3 2 4 4 2 2" xfId="29907"/>
    <cellStyle name="Обычный 6 2 2 3 2 3 2 4 4 3" xfId="21683"/>
    <cellStyle name="Обычный 6 2 2 3 2 3 2 4 5" xfId="9344"/>
    <cellStyle name="Обычный 6 2 2 3 2 3 2 4 5 2" xfId="25795"/>
    <cellStyle name="Обычный 6 2 2 3 2 3 2 4 6" xfId="17571"/>
    <cellStyle name="Обычный 6 2 2 3 2 3 2 5" xfId="1209"/>
    <cellStyle name="Обычный 6 2 2 3 2 3 2 5 2" xfId="2318"/>
    <cellStyle name="Обычный 6 2 2 3 2 3 2 5 2 2" xfId="4375"/>
    <cellStyle name="Обычный 6 2 2 3 2 3 2 5 2 2 2" xfId="8487"/>
    <cellStyle name="Обычный 6 2 2 3 2 3 2 5 2 2 2 2" xfId="16713"/>
    <cellStyle name="Обычный 6 2 2 3 2 3 2 5 2 2 2 2 2" xfId="33162"/>
    <cellStyle name="Обычный 6 2 2 3 2 3 2 5 2 2 2 3" xfId="24938"/>
    <cellStyle name="Обычный 6 2 2 3 2 3 2 5 2 2 3" xfId="12600"/>
    <cellStyle name="Обычный 6 2 2 3 2 3 2 5 2 2 3 2" xfId="29050"/>
    <cellStyle name="Обычный 6 2 2 3 2 3 2 5 2 2 4" xfId="20826"/>
    <cellStyle name="Обычный 6 2 2 3 2 3 2 5 2 3" xfId="6431"/>
    <cellStyle name="Обычный 6 2 2 3 2 3 2 5 2 3 2" xfId="14657"/>
    <cellStyle name="Обычный 6 2 2 3 2 3 2 5 2 3 2 2" xfId="31106"/>
    <cellStyle name="Обычный 6 2 2 3 2 3 2 5 2 3 3" xfId="22882"/>
    <cellStyle name="Обычный 6 2 2 3 2 3 2 5 2 4" xfId="10544"/>
    <cellStyle name="Обычный 6 2 2 3 2 3 2 5 2 4 2" xfId="26994"/>
    <cellStyle name="Обычный 6 2 2 3 2 3 2 5 2 5" xfId="18770"/>
    <cellStyle name="Обычный 6 2 2 3 2 3 2 5 3" xfId="3347"/>
    <cellStyle name="Обычный 6 2 2 3 2 3 2 5 3 2" xfId="7459"/>
    <cellStyle name="Обычный 6 2 2 3 2 3 2 5 3 2 2" xfId="15685"/>
    <cellStyle name="Обычный 6 2 2 3 2 3 2 5 3 2 2 2" xfId="32134"/>
    <cellStyle name="Обычный 6 2 2 3 2 3 2 5 3 2 3" xfId="23910"/>
    <cellStyle name="Обычный 6 2 2 3 2 3 2 5 3 3" xfId="11572"/>
    <cellStyle name="Обычный 6 2 2 3 2 3 2 5 3 3 2" xfId="28022"/>
    <cellStyle name="Обычный 6 2 2 3 2 3 2 5 3 4" xfId="19798"/>
    <cellStyle name="Обычный 6 2 2 3 2 3 2 5 4" xfId="5403"/>
    <cellStyle name="Обычный 6 2 2 3 2 3 2 5 4 2" xfId="13629"/>
    <cellStyle name="Обычный 6 2 2 3 2 3 2 5 4 2 2" xfId="30078"/>
    <cellStyle name="Обычный 6 2 2 3 2 3 2 5 4 3" xfId="21854"/>
    <cellStyle name="Обычный 6 2 2 3 2 3 2 5 5" xfId="9515"/>
    <cellStyle name="Обычный 6 2 2 3 2 3 2 5 5 2" xfId="25966"/>
    <cellStyle name="Обычный 6 2 2 3 2 3 2 5 6" xfId="17742"/>
    <cellStyle name="Обычный 6 2 2 3 2 3 2 6" xfId="1383"/>
    <cellStyle name="Обычный 6 2 2 3 2 3 2 6 2" xfId="2489"/>
    <cellStyle name="Обычный 6 2 2 3 2 3 2 6 2 2" xfId="4546"/>
    <cellStyle name="Обычный 6 2 2 3 2 3 2 6 2 2 2" xfId="8658"/>
    <cellStyle name="Обычный 6 2 2 3 2 3 2 6 2 2 2 2" xfId="16884"/>
    <cellStyle name="Обычный 6 2 2 3 2 3 2 6 2 2 2 2 2" xfId="33333"/>
    <cellStyle name="Обычный 6 2 2 3 2 3 2 6 2 2 2 3" xfId="25109"/>
    <cellStyle name="Обычный 6 2 2 3 2 3 2 6 2 2 3" xfId="12771"/>
    <cellStyle name="Обычный 6 2 2 3 2 3 2 6 2 2 3 2" xfId="29221"/>
    <cellStyle name="Обычный 6 2 2 3 2 3 2 6 2 2 4" xfId="20997"/>
    <cellStyle name="Обычный 6 2 2 3 2 3 2 6 2 3" xfId="6602"/>
    <cellStyle name="Обычный 6 2 2 3 2 3 2 6 2 3 2" xfId="14828"/>
    <cellStyle name="Обычный 6 2 2 3 2 3 2 6 2 3 2 2" xfId="31277"/>
    <cellStyle name="Обычный 6 2 2 3 2 3 2 6 2 3 3" xfId="23053"/>
    <cellStyle name="Обычный 6 2 2 3 2 3 2 6 2 4" xfId="10715"/>
    <cellStyle name="Обычный 6 2 2 3 2 3 2 6 2 4 2" xfId="27165"/>
    <cellStyle name="Обычный 6 2 2 3 2 3 2 6 2 5" xfId="18941"/>
    <cellStyle name="Обычный 6 2 2 3 2 3 2 6 3" xfId="3518"/>
    <cellStyle name="Обычный 6 2 2 3 2 3 2 6 3 2" xfId="7630"/>
    <cellStyle name="Обычный 6 2 2 3 2 3 2 6 3 2 2" xfId="15856"/>
    <cellStyle name="Обычный 6 2 2 3 2 3 2 6 3 2 2 2" xfId="32305"/>
    <cellStyle name="Обычный 6 2 2 3 2 3 2 6 3 2 3" xfId="24081"/>
    <cellStyle name="Обычный 6 2 2 3 2 3 2 6 3 3" xfId="11743"/>
    <cellStyle name="Обычный 6 2 2 3 2 3 2 6 3 3 2" xfId="28193"/>
    <cellStyle name="Обычный 6 2 2 3 2 3 2 6 3 4" xfId="19969"/>
    <cellStyle name="Обычный 6 2 2 3 2 3 2 6 4" xfId="5574"/>
    <cellStyle name="Обычный 6 2 2 3 2 3 2 6 4 2" xfId="13800"/>
    <cellStyle name="Обычный 6 2 2 3 2 3 2 6 4 2 2" xfId="30249"/>
    <cellStyle name="Обычный 6 2 2 3 2 3 2 6 4 3" xfId="22025"/>
    <cellStyle name="Обычный 6 2 2 3 2 3 2 6 5" xfId="9686"/>
    <cellStyle name="Обычный 6 2 2 3 2 3 2 6 5 2" xfId="26137"/>
    <cellStyle name="Обычный 6 2 2 3 2 3 2 6 6" xfId="17913"/>
    <cellStyle name="Обычный 6 2 2 3 2 3 2 7" xfId="1554"/>
    <cellStyle name="Обычный 6 2 2 3 2 3 2 7 2" xfId="2660"/>
    <cellStyle name="Обычный 6 2 2 3 2 3 2 7 2 2" xfId="4717"/>
    <cellStyle name="Обычный 6 2 2 3 2 3 2 7 2 2 2" xfId="8829"/>
    <cellStyle name="Обычный 6 2 2 3 2 3 2 7 2 2 2 2" xfId="17055"/>
    <cellStyle name="Обычный 6 2 2 3 2 3 2 7 2 2 2 2 2" xfId="33504"/>
    <cellStyle name="Обычный 6 2 2 3 2 3 2 7 2 2 2 3" xfId="25280"/>
    <cellStyle name="Обычный 6 2 2 3 2 3 2 7 2 2 3" xfId="12942"/>
    <cellStyle name="Обычный 6 2 2 3 2 3 2 7 2 2 3 2" xfId="29392"/>
    <cellStyle name="Обычный 6 2 2 3 2 3 2 7 2 2 4" xfId="21168"/>
    <cellStyle name="Обычный 6 2 2 3 2 3 2 7 2 3" xfId="6773"/>
    <cellStyle name="Обычный 6 2 2 3 2 3 2 7 2 3 2" xfId="14999"/>
    <cellStyle name="Обычный 6 2 2 3 2 3 2 7 2 3 2 2" xfId="31448"/>
    <cellStyle name="Обычный 6 2 2 3 2 3 2 7 2 3 3" xfId="23224"/>
    <cellStyle name="Обычный 6 2 2 3 2 3 2 7 2 4" xfId="10886"/>
    <cellStyle name="Обычный 6 2 2 3 2 3 2 7 2 4 2" xfId="27336"/>
    <cellStyle name="Обычный 6 2 2 3 2 3 2 7 2 5" xfId="19112"/>
    <cellStyle name="Обычный 6 2 2 3 2 3 2 7 3" xfId="3689"/>
    <cellStyle name="Обычный 6 2 2 3 2 3 2 7 3 2" xfId="7801"/>
    <cellStyle name="Обычный 6 2 2 3 2 3 2 7 3 2 2" xfId="16027"/>
    <cellStyle name="Обычный 6 2 2 3 2 3 2 7 3 2 2 2" xfId="32476"/>
    <cellStyle name="Обычный 6 2 2 3 2 3 2 7 3 2 3" xfId="24252"/>
    <cellStyle name="Обычный 6 2 2 3 2 3 2 7 3 3" xfId="11914"/>
    <cellStyle name="Обычный 6 2 2 3 2 3 2 7 3 3 2" xfId="28364"/>
    <cellStyle name="Обычный 6 2 2 3 2 3 2 7 3 4" xfId="20140"/>
    <cellStyle name="Обычный 6 2 2 3 2 3 2 7 4" xfId="5745"/>
    <cellStyle name="Обычный 6 2 2 3 2 3 2 7 4 2" xfId="13971"/>
    <cellStyle name="Обычный 6 2 2 3 2 3 2 7 4 2 2" xfId="30420"/>
    <cellStyle name="Обычный 6 2 2 3 2 3 2 7 4 3" xfId="22196"/>
    <cellStyle name="Обычный 6 2 2 3 2 3 2 7 5" xfId="9857"/>
    <cellStyle name="Обычный 6 2 2 3 2 3 2 7 5 2" xfId="26308"/>
    <cellStyle name="Обычный 6 2 2 3 2 3 2 7 6" xfId="18084"/>
    <cellStyle name="Обычный 6 2 2 3 2 3 2 8" xfId="33816"/>
    <cellStyle name="Обычный 6 2 2 3 2 4" xfId="201"/>
    <cellStyle name="Обычный 6 2 2 3 2 4 2" xfId="671"/>
    <cellStyle name="Обычный 6 2 2 3 2 4 2 2" xfId="1799"/>
    <cellStyle name="Обычный 6 2 2 3 2 4 2 2 2" xfId="3861"/>
    <cellStyle name="Обычный 6 2 2 3 2 4 2 2 2 2" xfId="7973"/>
    <cellStyle name="Обычный 6 2 2 3 2 4 2 2 2 2 2" xfId="16199"/>
    <cellStyle name="Обычный 6 2 2 3 2 4 2 2 2 2 2 2" xfId="32648"/>
    <cellStyle name="Обычный 6 2 2 3 2 4 2 2 2 2 3" xfId="24424"/>
    <cellStyle name="Обычный 6 2 2 3 2 4 2 2 2 3" xfId="12086"/>
    <cellStyle name="Обычный 6 2 2 3 2 4 2 2 2 3 2" xfId="28536"/>
    <cellStyle name="Обычный 6 2 2 3 2 4 2 2 2 4" xfId="20312"/>
    <cellStyle name="Обычный 6 2 2 3 2 4 2 2 3" xfId="5917"/>
    <cellStyle name="Обычный 6 2 2 3 2 4 2 2 3 2" xfId="14143"/>
    <cellStyle name="Обычный 6 2 2 3 2 4 2 2 3 2 2" xfId="30592"/>
    <cellStyle name="Обычный 6 2 2 3 2 4 2 2 3 3" xfId="22368"/>
    <cellStyle name="Обычный 6 2 2 3 2 4 2 2 4" xfId="10030"/>
    <cellStyle name="Обычный 6 2 2 3 2 4 2 2 4 2" xfId="26480"/>
    <cellStyle name="Обычный 6 2 2 3 2 4 2 2 5" xfId="18256"/>
    <cellStyle name="Обычный 6 2 2 3 2 4 2 3" xfId="2833"/>
    <cellStyle name="Обычный 6 2 2 3 2 4 2 3 2" xfId="6945"/>
    <cellStyle name="Обычный 6 2 2 3 2 4 2 3 2 2" xfId="15171"/>
    <cellStyle name="Обычный 6 2 2 3 2 4 2 3 2 2 2" xfId="31620"/>
    <cellStyle name="Обычный 6 2 2 3 2 4 2 3 2 3" xfId="23396"/>
    <cellStyle name="Обычный 6 2 2 3 2 4 2 3 3" xfId="11058"/>
    <cellStyle name="Обычный 6 2 2 3 2 4 2 3 3 2" xfId="27508"/>
    <cellStyle name="Обычный 6 2 2 3 2 4 2 3 4" xfId="19284"/>
    <cellStyle name="Обычный 6 2 2 3 2 4 2 4" xfId="4889"/>
    <cellStyle name="Обычный 6 2 2 3 2 4 2 4 2" xfId="13115"/>
    <cellStyle name="Обычный 6 2 2 3 2 4 2 4 2 2" xfId="29564"/>
    <cellStyle name="Обычный 6 2 2 3 2 4 2 4 3" xfId="21340"/>
    <cellStyle name="Обычный 6 2 2 3 2 4 2 5" xfId="9001"/>
    <cellStyle name="Обычный 6 2 2 3 2 4 2 5 2" xfId="25452"/>
    <cellStyle name="Обычный 6 2 2 3 2 4 2 6" xfId="17228"/>
    <cellStyle name="Обычный 6 2 2 3 2 4 3" xfId="858"/>
    <cellStyle name="Обычный 6 2 2 3 2 4 3 2" xfId="1977"/>
    <cellStyle name="Обычный 6 2 2 3 2 4 3 2 2" xfId="4034"/>
    <cellStyle name="Обычный 6 2 2 3 2 4 3 2 2 2" xfId="8146"/>
    <cellStyle name="Обычный 6 2 2 3 2 4 3 2 2 2 2" xfId="16372"/>
    <cellStyle name="Обычный 6 2 2 3 2 4 3 2 2 2 2 2" xfId="32821"/>
    <cellStyle name="Обычный 6 2 2 3 2 4 3 2 2 2 3" xfId="24597"/>
    <cellStyle name="Обычный 6 2 2 3 2 4 3 2 2 3" xfId="12259"/>
    <cellStyle name="Обычный 6 2 2 3 2 4 3 2 2 3 2" xfId="28709"/>
    <cellStyle name="Обычный 6 2 2 3 2 4 3 2 2 4" xfId="20485"/>
    <cellStyle name="Обычный 6 2 2 3 2 4 3 2 3" xfId="6090"/>
    <cellStyle name="Обычный 6 2 2 3 2 4 3 2 3 2" xfId="14316"/>
    <cellStyle name="Обычный 6 2 2 3 2 4 3 2 3 2 2" xfId="30765"/>
    <cellStyle name="Обычный 6 2 2 3 2 4 3 2 3 3" xfId="22541"/>
    <cellStyle name="Обычный 6 2 2 3 2 4 3 2 4" xfId="10203"/>
    <cellStyle name="Обычный 6 2 2 3 2 4 3 2 4 2" xfId="26653"/>
    <cellStyle name="Обычный 6 2 2 3 2 4 3 2 5" xfId="18429"/>
    <cellStyle name="Обычный 6 2 2 3 2 4 3 3" xfId="3006"/>
    <cellStyle name="Обычный 6 2 2 3 2 4 3 3 2" xfId="7118"/>
    <cellStyle name="Обычный 6 2 2 3 2 4 3 3 2 2" xfId="15344"/>
    <cellStyle name="Обычный 6 2 2 3 2 4 3 3 2 2 2" xfId="31793"/>
    <cellStyle name="Обычный 6 2 2 3 2 4 3 3 2 3" xfId="23569"/>
    <cellStyle name="Обычный 6 2 2 3 2 4 3 3 3" xfId="11231"/>
    <cellStyle name="Обычный 6 2 2 3 2 4 3 3 3 2" xfId="27681"/>
    <cellStyle name="Обычный 6 2 2 3 2 4 3 3 4" xfId="19457"/>
    <cellStyle name="Обычный 6 2 2 3 2 4 3 4" xfId="5062"/>
    <cellStyle name="Обычный 6 2 2 3 2 4 3 4 2" xfId="13288"/>
    <cellStyle name="Обычный 6 2 2 3 2 4 3 4 2 2" xfId="29737"/>
    <cellStyle name="Обычный 6 2 2 3 2 4 3 4 3" xfId="21513"/>
    <cellStyle name="Обычный 6 2 2 3 2 4 3 5" xfId="9174"/>
    <cellStyle name="Обычный 6 2 2 3 2 4 3 5 2" xfId="25625"/>
    <cellStyle name="Обычный 6 2 2 3 2 4 3 6" xfId="17401"/>
    <cellStyle name="Обычный 6 2 2 3 2 4 4" xfId="1029"/>
    <cellStyle name="Обычный 6 2 2 3 2 4 4 2" xfId="2148"/>
    <cellStyle name="Обычный 6 2 2 3 2 4 4 2 2" xfId="4205"/>
    <cellStyle name="Обычный 6 2 2 3 2 4 4 2 2 2" xfId="8317"/>
    <cellStyle name="Обычный 6 2 2 3 2 4 4 2 2 2 2" xfId="16543"/>
    <cellStyle name="Обычный 6 2 2 3 2 4 4 2 2 2 2 2" xfId="32992"/>
    <cellStyle name="Обычный 6 2 2 3 2 4 4 2 2 2 3" xfId="24768"/>
    <cellStyle name="Обычный 6 2 2 3 2 4 4 2 2 3" xfId="12430"/>
    <cellStyle name="Обычный 6 2 2 3 2 4 4 2 2 3 2" xfId="28880"/>
    <cellStyle name="Обычный 6 2 2 3 2 4 4 2 2 4" xfId="20656"/>
    <cellStyle name="Обычный 6 2 2 3 2 4 4 2 3" xfId="6261"/>
    <cellStyle name="Обычный 6 2 2 3 2 4 4 2 3 2" xfId="14487"/>
    <cellStyle name="Обычный 6 2 2 3 2 4 4 2 3 2 2" xfId="30936"/>
    <cellStyle name="Обычный 6 2 2 3 2 4 4 2 3 3" xfId="22712"/>
    <cellStyle name="Обычный 6 2 2 3 2 4 4 2 4" xfId="10374"/>
    <cellStyle name="Обычный 6 2 2 3 2 4 4 2 4 2" xfId="26824"/>
    <cellStyle name="Обычный 6 2 2 3 2 4 4 2 5" xfId="18600"/>
    <cellStyle name="Обычный 6 2 2 3 2 4 4 3" xfId="3177"/>
    <cellStyle name="Обычный 6 2 2 3 2 4 4 3 2" xfId="7289"/>
    <cellStyle name="Обычный 6 2 2 3 2 4 4 3 2 2" xfId="15515"/>
    <cellStyle name="Обычный 6 2 2 3 2 4 4 3 2 2 2" xfId="31964"/>
    <cellStyle name="Обычный 6 2 2 3 2 4 4 3 2 3" xfId="23740"/>
    <cellStyle name="Обычный 6 2 2 3 2 4 4 3 3" xfId="11402"/>
    <cellStyle name="Обычный 6 2 2 3 2 4 4 3 3 2" xfId="27852"/>
    <cellStyle name="Обычный 6 2 2 3 2 4 4 3 4" xfId="19628"/>
    <cellStyle name="Обычный 6 2 2 3 2 4 4 4" xfId="5233"/>
    <cellStyle name="Обычный 6 2 2 3 2 4 4 4 2" xfId="13459"/>
    <cellStyle name="Обычный 6 2 2 3 2 4 4 4 2 2" xfId="29908"/>
    <cellStyle name="Обычный 6 2 2 3 2 4 4 4 3" xfId="21684"/>
    <cellStyle name="Обычный 6 2 2 3 2 4 4 5" xfId="9345"/>
    <cellStyle name="Обычный 6 2 2 3 2 4 4 5 2" xfId="25796"/>
    <cellStyle name="Обычный 6 2 2 3 2 4 4 6" xfId="17572"/>
    <cellStyle name="Обычный 6 2 2 3 2 4 5" xfId="1210"/>
    <cellStyle name="Обычный 6 2 2 3 2 4 5 2" xfId="2319"/>
    <cellStyle name="Обычный 6 2 2 3 2 4 5 2 2" xfId="4376"/>
    <cellStyle name="Обычный 6 2 2 3 2 4 5 2 2 2" xfId="8488"/>
    <cellStyle name="Обычный 6 2 2 3 2 4 5 2 2 2 2" xfId="16714"/>
    <cellStyle name="Обычный 6 2 2 3 2 4 5 2 2 2 2 2" xfId="33163"/>
    <cellStyle name="Обычный 6 2 2 3 2 4 5 2 2 2 3" xfId="24939"/>
    <cellStyle name="Обычный 6 2 2 3 2 4 5 2 2 3" xfId="12601"/>
    <cellStyle name="Обычный 6 2 2 3 2 4 5 2 2 3 2" xfId="29051"/>
    <cellStyle name="Обычный 6 2 2 3 2 4 5 2 2 4" xfId="20827"/>
    <cellStyle name="Обычный 6 2 2 3 2 4 5 2 3" xfId="6432"/>
    <cellStyle name="Обычный 6 2 2 3 2 4 5 2 3 2" xfId="14658"/>
    <cellStyle name="Обычный 6 2 2 3 2 4 5 2 3 2 2" xfId="31107"/>
    <cellStyle name="Обычный 6 2 2 3 2 4 5 2 3 3" xfId="22883"/>
    <cellStyle name="Обычный 6 2 2 3 2 4 5 2 4" xfId="10545"/>
    <cellStyle name="Обычный 6 2 2 3 2 4 5 2 4 2" xfId="26995"/>
    <cellStyle name="Обычный 6 2 2 3 2 4 5 2 5" xfId="18771"/>
    <cellStyle name="Обычный 6 2 2 3 2 4 5 3" xfId="3348"/>
    <cellStyle name="Обычный 6 2 2 3 2 4 5 3 2" xfId="7460"/>
    <cellStyle name="Обычный 6 2 2 3 2 4 5 3 2 2" xfId="15686"/>
    <cellStyle name="Обычный 6 2 2 3 2 4 5 3 2 2 2" xfId="32135"/>
    <cellStyle name="Обычный 6 2 2 3 2 4 5 3 2 3" xfId="23911"/>
    <cellStyle name="Обычный 6 2 2 3 2 4 5 3 3" xfId="11573"/>
    <cellStyle name="Обычный 6 2 2 3 2 4 5 3 3 2" xfId="28023"/>
    <cellStyle name="Обычный 6 2 2 3 2 4 5 3 4" xfId="19799"/>
    <cellStyle name="Обычный 6 2 2 3 2 4 5 4" xfId="5404"/>
    <cellStyle name="Обычный 6 2 2 3 2 4 5 4 2" xfId="13630"/>
    <cellStyle name="Обычный 6 2 2 3 2 4 5 4 2 2" xfId="30079"/>
    <cellStyle name="Обычный 6 2 2 3 2 4 5 4 3" xfId="21855"/>
    <cellStyle name="Обычный 6 2 2 3 2 4 5 5" xfId="9516"/>
    <cellStyle name="Обычный 6 2 2 3 2 4 5 5 2" xfId="25967"/>
    <cellStyle name="Обычный 6 2 2 3 2 4 5 6" xfId="17743"/>
    <cellStyle name="Обычный 6 2 2 3 2 4 6" xfId="1384"/>
    <cellStyle name="Обычный 6 2 2 3 2 4 6 2" xfId="2490"/>
    <cellStyle name="Обычный 6 2 2 3 2 4 6 2 2" xfId="4547"/>
    <cellStyle name="Обычный 6 2 2 3 2 4 6 2 2 2" xfId="8659"/>
    <cellStyle name="Обычный 6 2 2 3 2 4 6 2 2 2 2" xfId="16885"/>
    <cellStyle name="Обычный 6 2 2 3 2 4 6 2 2 2 2 2" xfId="33334"/>
    <cellStyle name="Обычный 6 2 2 3 2 4 6 2 2 2 3" xfId="25110"/>
    <cellStyle name="Обычный 6 2 2 3 2 4 6 2 2 3" xfId="12772"/>
    <cellStyle name="Обычный 6 2 2 3 2 4 6 2 2 3 2" xfId="29222"/>
    <cellStyle name="Обычный 6 2 2 3 2 4 6 2 2 4" xfId="20998"/>
    <cellStyle name="Обычный 6 2 2 3 2 4 6 2 3" xfId="6603"/>
    <cellStyle name="Обычный 6 2 2 3 2 4 6 2 3 2" xfId="14829"/>
    <cellStyle name="Обычный 6 2 2 3 2 4 6 2 3 2 2" xfId="31278"/>
    <cellStyle name="Обычный 6 2 2 3 2 4 6 2 3 3" xfId="23054"/>
    <cellStyle name="Обычный 6 2 2 3 2 4 6 2 4" xfId="10716"/>
    <cellStyle name="Обычный 6 2 2 3 2 4 6 2 4 2" xfId="27166"/>
    <cellStyle name="Обычный 6 2 2 3 2 4 6 2 5" xfId="18942"/>
    <cellStyle name="Обычный 6 2 2 3 2 4 6 3" xfId="3519"/>
    <cellStyle name="Обычный 6 2 2 3 2 4 6 3 2" xfId="7631"/>
    <cellStyle name="Обычный 6 2 2 3 2 4 6 3 2 2" xfId="15857"/>
    <cellStyle name="Обычный 6 2 2 3 2 4 6 3 2 2 2" xfId="32306"/>
    <cellStyle name="Обычный 6 2 2 3 2 4 6 3 2 3" xfId="24082"/>
    <cellStyle name="Обычный 6 2 2 3 2 4 6 3 3" xfId="11744"/>
    <cellStyle name="Обычный 6 2 2 3 2 4 6 3 3 2" xfId="28194"/>
    <cellStyle name="Обычный 6 2 2 3 2 4 6 3 4" xfId="19970"/>
    <cellStyle name="Обычный 6 2 2 3 2 4 6 4" xfId="5575"/>
    <cellStyle name="Обычный 6 2 2 3 2 4 6 4 2" xfId="13801"/>
    <cellStyle name="Обычный 6 2 2 3 2 4 6 4 2 2" xfId="30250"/>
    <cellStyle name="Обычный 6 2 2 3 2 4 6 4 3" xfId="22026"/>
    <cellStyle name="Обычный 6 2 2 3 2 4 6 5" xfId="9687"/>
    <cellStyle name="Обычный 6 2 2 3 2 4 6 5 2" xfId="26138"/>
    <cellStyle name="Обычный 6 2 2 3 2 4 6 6" xfId="17914"/>
    <cellStyle name="Обычный 6 2 2 3 2 4 7" xfId="1555"/>
    <cellStyle name="Обычный 6 2 2 3 2 4 7 2" xfId="2661"/>
    <cellStyle name="Обычный 6 2 2 3 2 4 7 2 2" xfId="4718"/>
    <cellStyle name="Обычный 6 2 2 3 2 4 7 2 2 2" xfId="8830"/>
    <cellStyle name="Обычный 6 2 2 3 2 4 7 2 2 2 2" xfId="17056"/>
    <cellStyle name="Обычный 6 2 2 3 2 4 7 2 2 2 2 2" xfId="33505"/>
    <cellStyle name="Обычный 6 2 2 3 2 4 7 2 2 2 3" xfId="25281"/>
    <cellStyle name="Обычный 6 2 2 3 2 4 7 2 2 3" xfId="12943"/>
    <cellStyle name="Обычный 6 2 2 3 2 4 7 2 2 3 2" xfId="29393"/>
    <cellStyle name="Обычный 6 2 2 3 2 4 7 2 2 4" xfId="21169"/>
    <cellStyle name="Обычный 6 2 2 3 2 4 7 2 3" xfId="6774"/>
    <cellStyle name="Обычный 6 2 2 3 2 4 7 2 3 2" xfId="15000"/>
    <cellStyle name="Обычный 6 2 2 3 2 4 7 2 3 2 2" xfId="31449"/>
    <cellStyle name="Обычный 6 2 2 3 2 4 7 2 3 3" xfId="23225"/>
    <cellStyle name="Обычный 6 2 2 3 2 4 7 2 4" xfId="10887"/>
    <cellStyle name="Обычный 6 2 2 3 2 4 7 2 4 2" xfId="27337"/>
    <cellStyle name="Обычный 6 2 2 3 2 4 7 2 5" xfId="19113"/>
    <cellStyle name="Обычный 6 2 2 3 2 4 7 3" xfId="3690"/>
    <cellStyle name="Обычный 6 2 2 3 2 4 7 3 2" xfId="7802"/>
    <cellStyle name="Обычный 6 2 2 3 2 4 7 3 2 2" xfId="16028"/>
    <cellStyle name="Обычный 6 2 2 3 2 4 7 3 2 2 2" xfId="32477"/>
    <cellStyle name="Обычный 6 2 2 3 2 4 7 3 2 3" xfId="24253"/>
    <cellStyle name="Обычный 6 2 2 3 2 4 7 3 3" xfId="11915"/>
    <cellStyle name="Обычный 6 2 2 3 2 4 7 3 3 2" xfId="28365"/>
    <cellStyle name="Обычный 6 2 2 3 2 4 7 3 4" xfId="20141"/>
    <cellStyle name="Обычный 6 2 2 3 2 4 7 4" xfId="5746"/>
    <cellStyle name="Обычный 6 2 2 3 2 4 7 4 2" xfId="13972"/>
    <cellStyle name="Обычный 6 2 2 3 2 4 7 4 2 2" xfId="30421"/>
    <cellStyle name="Обычный 6 2 2 3 2 4 7 4 3" xfId="22197"/>
    <cellStyle name="Обычный 6 2 2 3 2 4 7 5" xfId="9858"/>
    <cellStyle name="Обычный 6 2 2 3 2 4 7 5 2" xfId="26309"/>
    <cellStyle name="Обычный 6 2 2 3 2 4 7 6" xfId="18085"/>
    <cellStyle name="Обычный 6 2 2 3 2 4 8" xfId="33817"/>
    <cellStyle name="Обычный 6 2 2 3 3" xfId="202"/>
    <cellStyle name="Обычный 6 2 2 3 3 2" xfId="203"/>
    <cellStyle name="Обычный 6 2 2 3 3 2 2" xfId="672"/>
    <cellStyle name="Обычный 6 2 2 3 3 2 2 2" xfId="1800"/>
    <cellStyle name="Обычный 6 2 2 3 3 2 2 2 2" xfId="3862"/>
    <cellStyle name="Обычный 6 2 2 3 3 2 2 2 2 2" xfId="7974"/>
    <cellStyle name="Обычный 6 2 2 3 3 2 2 2 2 2 2" xfId="16200"/>
    <cellStyle name="Обычный 6 2 2 3 3 2 2 2 2 2 2 2" xfId="32649"/>
    <cellStyle name="Обычный 6 2 2 3 3 2 2 2 2 2 3" xfId="24425"/>
    <cellStyle name="Обычный 6 2 2 3 3 2 2 2 2 3" xfId="12087"/>
    <cellStyle name="Обычный 6 2 2 3 3 2 2 2 2 3 2" xfId="28537"/>
    <cellStyle name="Обычный 6 2 2 3 3 2 2 2 2 4" xfId="20313"/>
    <cellStyle name="Обычный 6 2 2 3 3 2 2 2 3" xfId="5918"/>
    <cellStyle name="Обычный 6 2 2 3 3 2 2 2 3 2" xfId="14144"/>
    <cellStyle name="Обычный 6 2 2 3 3 2 2 2 3 2 2" xfId="30593"/>
    <cellStyle name="Обычный 6 2 2 3 3 2 2 2 3 3" xfId="22369"/>
    <cellStyle name="Обычный 6 2 2 3 3 2 2 2 4" xfId="10031"/>
    <cellStyle name="Обычный 6 2 2 3 3 2 2 2 4 2" xfId="26481"/>
    <cellStyle name="Обычный 6 2 2 3 3 2 2 2 5" xfId="18257"/>
    <cellStyle name="Обычный 6 2 2 3 3 2 2 3" xfId="2834"/>
    <cellStyle name="Обычный 6 2 2 3 3 2 2 3 2" xfId="6946"/>
    <cellStyle name="Обычный 6 2 2 3 3 2 2 3 2 2" xfId="15172"/>
    <cellStyle name="Обычный 6 2 2 3 3 2 2 3 2 2 2" xfId="31621"/>
    <cellStyle name="Обычный 6 2 2 3 3 2 2 3 2 3" xfId="23397"/>
    <cellStyle name="Обычный 6 2 2 3 3 2 2 3 3" xfId="11059"/>
    <cellStyle name="Обычный 6 2 2 3 3 2 2 3 3 2" xfId="27509"/>
    <cellStyle name="Обычный 6 2 2 3 3 2 2 3 4" xfId="19285"/>
    <cellStyle name="Обычный 6 2 2 3 3 2 2 4" xfId="4890"/>
    <cellStyle name="Обычный 6 2 2 3 3 2 2 4 2" xfId="13116"/>
    <cellStyle name="Обычный 6 2 2 3 3 2 2 4 2 2" xfId="29565"/>
    <cellStyle name="Обычный 6 2 2 3 3 2 2 4 3" xfId="21341"/>
    <cellStyle name="Обычный 6 2 2 3 3 2 2 5" xfId="9002"/>
    <cellStyle name="Обычный 6 2 2 3 3 2 2 5 2" xfId="25453"/>
    <cellStyle name="Обычный 6 2 2 3 3 2 2 6" xfId="17229"/>
    <cellStyle name="Обычный 6 2 2 3 3 2 3" xfId="859"/>
    <cellStyle name="Обычный 6 2 2 3 3 2 3 2" xfId="1978"/>
    <cellStyle name="Обычный 6 2 2 3 3 2 3 2 2" xfId="4035"/>
    <cellStyle name="Обычный 6 2 2 3 3 2 3 2 2 2" xfId="8147"/>
    <cellStyle name="Обычный 6 2 2 3 3 2 3 2 2 2 2" xfId="16373"/>
    <cellStyle name="Обычный 6 2 2 3 3 2 3 2 2 2 2 2" xfId="32822"/>
    <cellStyle name="Обычный 6 2 2 3 3 2 3 2 2 2 3" xfId="24598"/>
    <cellStyle name="Обычный 6 2 2 3 3 2 3 2 2 3" xfId="12260"/>
    <cellStyle name="Обычный 6 2 2 3 3 2 3 2 2 3 2" xfId="28710"/>
    <cellStyle name="Обычный 6 2 2 3 3 2 3 2 2 4" xfId="20486"/>
    <cellStyle name="Обычный 6 2 2 3 3 2 3 2 3" xfId="6091"/>
    <cellStyle name="Обычный 6 2 2 3 3 2 3 2 3 2" xfId="14317"/>
    <cellStyle name="Обычный 6 2 2 3 3 2 3 2 3 2 2" xfId="30766"/>
    <cellStyle name="Обычный 6 2 2 3 3 2 3 2 3 3" xfId="22542"/>
    <cellStyle name="Обычный 6 2 2 3 3 2 3 2 4" xfId="10204"/>
    <cellStyle name="Обычный 6 2 2 3 3 2 3 2 4 2" xfId="26654"/>
    <cellStyle name="Обычный 6 2 2 3 3 2 3 2 5" xfId="18430"/>
    <cellStyle name="Обычный 6 2 2 3 3 2 3 3" xfId="3007"/>
    <cellStyle name="Обычный 6 2 2 3 3 2 3 3 2" xfId="7119"/>
    <cellStyle name="Обычный 6 2 2 3 3 2 3 3 2 2" xfId="15345"/>
    <cellStyle name="Обычный 6 2 2 3 3 2 3 3 2 2 2" xfId="31794"/>
    <cellStyle name="Обычный 6 2 2 3 3 2 3 3 2 3" xfId="23570"/>
    <cellStyle name="Обычный 6 2 2 3 3 2 3 3 3" xfId="11232"/>
    <cellStyle name="Обычный 6 2 2 3 3 2 3 3 3 2" xfId="27682"/>
    <cellStyle name="Обычный 6 2 2 3 3 2 3 3 4" xfId="19458"/>
    <cellStyle name="Обычный 6 2 2 3 3 2 3 4" xfId="5063"/>
    <cellStyle name="Обычный 6 2 2 3 3 2 3 4 2" xfId="13289"/>
    <cellStyle name="Обычный 6 2 2 3 3 2 3 4 2 2" xfId="29738"/>
    <cellStyle name="Обычный 6 2 2 3 3 2 3 4 3" xfId="21514"/>
    <cellStyle name="Обычный 6 2 2 3 3 2 3 5" xfId="9175"/>
    <cellStyle name="Обычный 6 2 2 3 3 2 3 5 2" xfId="25626"/>
    <cellStyle name="Обычный 6 2 2 3 3 2 3 6" xfId="17402"/>
    <cellStyle name="Обычный 6 2 2 3 3 2 4" xfId="1030"/>
    <cellStyle name="Обычный 6 2 2 3 3 2 4 2" xfId="2149"/>
    <cellStyle name="Обычный 6 2 2 3 3 2 4 2 2" xfId="4206"/>
    <cellStyle name="Обычный 6 2 2 3 3 2 4 2 2 2" xfId="8318"/>
    <cellStyle name="Обычный 6 2 2 3 3 2 4 2 2 2 2" xfId="16544"/>
    <cellStyle name="Обычный 6 2 2 3 3 2 4 2 2 2 2 2" xfId="32993"/>
    <cellStyle name="Обычный 6 2 2 3 3 2 4 2 2 2 3" xfId="24769"/>
    <cellStyle name="Обычный 6 2 2 3 3 2 4 2 2 3" xfId="12431"/>
    <cellStyle name="Обычный 6 2 2 3 3 2 4 2 2 3 2" xfId="28881"/>
    <cellStyle name="Обычный 6 2 2 3 3 2 4 2 2 4" xfId="20657"/>
    <cellStyle name="Обычный 6 2 2 3 3 2 4 2 3" xfId="6262"/>
    <cellStyle name="Обычный 6 2 2 3 3 2 4 2 3 2" xfId="14488"/>
    <cellStyle name="Обычный 6 2 2 3 3 2 4 2 3 2 2" xfId="30937"/>
    <cellStyle name="Обычный 6 2 2 3 3 2 4 2 3 3" xfId="22713"/>
    <cellStyle name="Обычный 6 2 2 3 3 2 4 2 4" xfId="10375"/>
    <cellStyle name="Обычный 6 2 2 3 3 2 4 2 4 2" xfId="26825"/>
    <cellStyle name="Обычный 6 2 2 3 3 2 4 2 5" xfId="18601"/>
    <cellStyle name="Обычный 6 2 2 3 3 2 4 3" xfId="3178"/>
    <cellStyle name="Обычный 6 2 2 3 3 2 4 3 2" xfId="7290"/>
    <cellStyle name="Обычный 6 2 2 3 3 2 4 3 2 2" xfId="15516"/>
    <cellStyle name="Обычный 6 2 2 3 3 2 4 3 2 2 2" xfId="31965"/>
    <cellStyle name="Обычный 6 2 2 3 3 2 4 3 2 3" xfId="23741"/>
    <cellStyle name="Обычный 6 2 2 3 3 2 4 3 3" xfId="11403"/>
    <cellStyle name="Обычный 6 2 2 3 3 2 4 3 3 2" xfId="27853"/>
    <cellStyle name="Обычный 6 2 2 3 3 2 4 3 4" xfId="19629"/>
    <cellStyle name="Обычный 6 2 2 3 3 2 4 4" xfId="5234"/>
    <cellStyle name="Обычный 6 2 2 3 3 2 4 4 2" xfId="13460"/>
    <cellStyle name="Обычный 6 2 2 3 3 2 4 4 2 2" xfId="29909"/>
    <cellStyle name="Обычный 6 2 2 3 3 2 4 4 3" xfId="21685"/>
    <cellStyle name="Обычный 6 2 2 3 3 2 4 5" xfId="9346"/>
    <cellStyle name="Обычный 6 2 2 3 3 2 4 5 2" xfId="25797"/>
    <cellStyle name="Обычный 6 2 2 3 3 2 4 6" xfId="17573"/>
    <cellStyle name="Обычный 6 2 2 3 3 2 5" xfId="1211"/>
    <cellStyle name="Обычный 6 2 2 3 3 2 5 2" xfId="2320"/>
    <cellStyle name="Обычный 6 2 2 3 3 2 5 2 2" xfId="4377"/>
    <cellStyle name="Обычный 6 2 2 3 3 2 5 2 2 2" xfId="8489"/>
    <cellStyle name="Обычный 6 2 2 3 3 2 5 2 2 2 2" xfId="16715"/>
    <cellStyle name="Обычный 6 2 2 3 3 2 5 2 2 2 2 2" xfId="33164"/>
    <cellStyle name="Обычный 6 2 2 3 3 2 5 2 2 2 3" xfId="24940"/>
    <cellStyle name="Обычный 6 2 2 3 3 2 5 2 2 3" xfId="12602"/>
    <cellStyle name="Обычный 6 2 2 3 3 2 5 2 2 3 2" xfId="29052"/>
    <cellStyle name="Обычный 6 2 2 3 3 2 5 2 2 4" xfId="20828"/>
    <cellStyle name="Обычный 6 2 2 3 3 2 5 2 3" xfId="6433"/>
    <cellStyle name="Обычный 6 2 2 3 3 2 5 2 3 2" xfId="14659"/>
    <cellStyle name="Обычный 6 2 2 3 3 2 5 2 3 2 2" xfId="31108"/>
    <cellStyle name="Обычный 6 2 2 3 3 2 5 2 3 3" xfId="22884"/>
    <cellStyle name="Обычный 6 2 2 3 3 2 5 2 4" xfId="10546"/>
    <cellStyle name="Обычный 6 2 2 3 3 2 5 2 4 2" xfId="26996"/>
    <cellStyle name="Обычный 6 2 2 3 3 2 5 2 5" xfId="18772"/>
    <cellStyle name="Обычный 6 2 2 3 3 2 5 3" xfId="3349"/>
    <cellStyle name="Обычный 6 2 2 3 3 2 5 3 2" xfId="7461"/>
    <cellStyle name="Обычный 6 2 2 3 3 2 5 3 2 2" xfId="15687"/>
    <cellStyle name="Обычный 6 2 2 3 3 2 5 3 2 2 2" xfId="32136"/>
    <cellStyle name="Обычный 6 2 2 3 3 2 5 3 2 3" xfId="23912"/>
    <cellStyle name="Обычный 6 2 2 3 3 2 5 3 3" xfId="11574"/>
    <cellStyle name="Обычный 6 2 2 3 3 2 5 3 3 2" xfId="28024"/>
    <cellStyle name="Обычный 6 2 2 3 3 2 5 3 4" xfId="19800"/>
    <cellStyle name="Обычный 6 2 2 3 3 2 5 4" xfId="5405"/>
    <cellStyle name="Обычный 6 2 2 3 3 2 5 4 2" xfId="13631"/>
    <cellStyle name="Обычный 6 2 2 3 3 2 5 4 2 2" xfId="30080"/>
    <cellStyle name="Обычный 6 2 2 3 3 2 5 4 3" xfId="21856"/>
    <cellStyle name="Обычный 6 2 2 3 3 2 5 5" xfId="9517"/>
    <cellStyle name="Обычный 6 2 2 3 3 2 5 5 2" xfId="25968"/>
    <cellStyle name="Обычный 6 2 2 3 3 2 5 6" xfId="17744"/>
    <cellStyle name="Обычный 6 2 2 3 3 2 6" xfId="1385"/>
    <cellStyle name="Обычный 6 2 2 3 3 2 6 2" xfId="2491"/>
    <cellStyle name="Обычный 6 2 2 3 3 2 6 2 2" xfId="4548"/>
    <cellStyle name="Обычный 6 2 2 3 3 2 6 2 2 2" xfId="8660"/>
    <cellStyle name="Обычный 6 2 2 3 3 2 6 2 2 2 2" xfId="16886"/>
    <cellStyle name="Обычный 6 2 2 3 3 2 6 2 2 2 2 2" xfId="33335"/>
    <cellStyle name="Обычный 6 2 2 3 3 2 6 2 2 2 3" xfId="25111"/>
    <cellStyle name="Обычный 6 2 2 3 3 2 6 2 2 3" xfId="12773"/>
    <cellStyle name="Обычный 6 2 2 3 3 2 6 2 2 3 2" xfId="29223"/>
    <cellStyle name="Обычный 6 2 2 3 3 2 6 2 2 4" xfId="20999"/>
    <cellStyle name="Обычный 6 2 2 3 3 2 6 2 3" xfId="6604"/>
    <cellStyle name="Обычный 6 2 2 3 3 2 6 2 3 2" xfId="14830"/>
    <cellStyle name="Обычный 6 2 2 3 3 2 6 2 3 2 2" xfId="31279"/>
    <cellStyle name="Обычный 6 2 2 3 3 2 6 2 3 3" xfId="23055"/>
    <cellStyle name="Обычный 6 2 2 3 3 2 6 2 4" xfId="10717"/>
    <cellStyle name="Обычный 6 2 2 3 3 2 6 2 4 2" xfId="27167"/>
    <cellStyle name="Обычный 6 2 2 3 3 2 6 2 5" xfId="18943"/>
    <cellStyle name="Обычный 6 2 2 3 3 2 6 3" xfId="3520"/>
    <cellStyle name="Обычный 6 2 2 3 3 2 6 3 2" xfId="7632"/>
    <cellStyle name="Обычный 6 2 2 3 3 2 6 3 2 2" xfId="15858"/>
    <cellStyle name="Обычный 6 2 2 3 3 2 6 3 2 2 2" xfId="32307"/>
    <cellStyle name="Обычный 6 2 2 3 3 2 6 3 2 3" xfId="24083"/>
    <cellStyle name="Обычный 6 2 2 3 3 2 6 3 3" xfId="11745"/>
    <cellStyle name="Обычный 6 2 2 3 3 2 6 3 3 2" xfId="28195"/>
    <cellStyle name="Обычный 6 2 2 3 3 2 6 3 4" xfId="19971"/>
    <cellStyle name="Обычный 6 2 2 3 3 2 6 4" xfId="5576"/>
    <cellStyle name="Обычный 6 2 2 3 3 2 6 4 2" xfId="13802"/>
    <cellStyle name="Обычный 6 2 2 3 3 2 6 4 2 2" xfId="30251"/>
    <cellStyle name="Обычный 6 2 2 3 3 2 6 4 3" xfId="22027"/>
    <cellStyle name="Обычный 6 2 2 3 3 2 6 5" xfId="9688"/>
    <cellStyle name="Обычный 6 2 2 3 3 2 6 5 2" xfId="26139"/>
    <cellStyle name="Обычный 6 2 2 3 3 2 6 6" xfId="17915"/>
    <cellStyle name="Обычный 6 2 2 3 3 2 7" xfId="1556"/>
    <cellStyle name="Обычный 6 2 2 3 3 2 7 2" xfId="2662"/>
    <cellStyle name="Обычный 6 2 2 3 3 2 7 2 2" xfId="4719"/>
    <cellStyle name="Обычный 6 2 2 3 3 2 7 2 2 2" xfId="8831"/>
    <cellStyle name="Обычный 6 2 2 3 3 2 7 2 2 2 2" xfId="17057"/>
    <cellStyle name="Обычный 6 2 2 3 3 2 7 2 2 2 2 2" xfId="33506"/>
    <cellStyle name="Обычный 6 2 2 3 3 2 7 2 2 2 3" xfId="25282"/>
    <cellStyle name="Обычный 6 2 2 3 3 2 7 2 2 3" xfId="12944"/>
    <cellStyle name="Обычный 6 2 2 3 3 2 7 2 2 3 2" xfId="29394"/>
    <cellStyle name="Обычный 6 2 2 3 3 2 7 2 2 4" xfId="21170"/>
    <cellStyle name="Обычный 6 2 2 3 3 2 7 2 3" xfId="6775"/>
    <cellStyle name="Обычный 6 2 2 3 3 2 7 2 3 2" xfId="15001"/>
    <cellStyle name="Обычный 6 2 2 3 3 2 7 2 3 2 2" xfId="31450"/>
    <cellStyle name="Обычный 6 2 2 3 3 2 7 2 3 3" xfId="23226"/>
    <cellStyle name="Обычный 6 2 2 3 3 2 7 2 4" xfId="10888"/>
    <cellStyle name="Обычный 6 2 2 3 3 2 7 2 4 2" xfId="27338"/>
    <cellStyle name="Обычный 6 2 2 3 3 2 7 2 5" xfId="19114"/>
    <cellStyle name="Обычный 6 2 2 3 3 2 7 3" xfId="3691"/>
    <cellStyle name="Обычный 6 2 2 3 3 2 7 3 2" xfId="7803"/>
    <cellStyle name="Обычный 6 2 2 3 3 2 7 3 2 2" xfId="16029"/>
    <cellStyle name="Обычный 6 2 2 3 3 2 7 3 2 2 2" xfId="32478"/>
    <cellStyle name="Обычный 6 2 2 3 3 2 7 3 2 3" xfId="24254"/>
    <cellStyle name="Обычный 6 2 2 3 3 2 7 3 3" xfId="11916"/>
    <cellStyle name="Обычный 6 2 2 3 3 2 7 3 3 2" xfId="28366"/>
    <cellStyle name="Обычный 6 2 2 3 3 2 7 3 4" xfId="20142"/>
    <cellStyle name="Обычный 6 2 2 3 3 2 7 4" xfId="5747"/>
    <cellStyle name="Обычный 6 2 2 3 3 2 7 4 2" xfId="13973"/>
    <cellStyle name="Обычный 6 2 2 3 3 2 7 4 2 2" xfId="30422"/>
    <cellStyle name="Обычный 6 2 2 3 3 2 7 4 3" xfId="22198"/>
    <cellStyle name="Обычный 6 2 2 3 3 2 7 5" xfId="9859"/>
    <cellStyle name="Обычный 6 2 2 3 3 2 7 5 2" xfId="26310"/>
    <cellStyle name="Обычный 6 2 2 3 3 2 7 6" xfId="18086"/>
    <cellStyle name="Обычный 6 2 2 3 3 2 8" xfId="33818"/>
    <cellStyle name="Обычный 6 2 2 3 4" xfId="204"/>
    <cellStyle name="Обычный 6 2 2 3 4 2" xfId="205"/>
    <cellStyle name="Обычный 6 2 2 3 4 2 2" xfId="673"/>
    <cellStyle name="Обычный 6 2 2 3 4 2 2 2" xfId="1801"/>
    <cellStyle name="Обычный 6 2 2 3 4 2 2 2 2" xfId="3863"/>
    <cellStyle name="Обычный 6 2 2 3 4 2 2 2 2 2" xfId="7975"/>
    <cellStyle name="Обычный 6 2 2 3 4 2 2 2 2 2 2" xfId="16201"/>
    <cellStyle name="Обычный 6 2 2 3 4 2 2 2 2 2 2 2" xfId="32650"/>
    <cellStyle name="Обычный 6 2 2 3 4 2 2 2 2 2 3" xfId="24426"/>
    <cellStyle name="Обычный 6 2 2 3 4 2 2 2 2 3" xfId="12088"/>
    <cellStyle name="Обычный 6 2 2 3 4 2 2 2 2 3 2" xfId="28538"/>
    <cellStyle name="Обычный 6 2 2 3 4 2 2 2 2 4" xfId="20314"/>
    <cellStyle name="Обычный 6 2 2 3 4 2 2 2 3" xfId="5919"/>
    <cellStyle name="Обычный 6 2 2 3 4 2 2 2 3 2" xfId="14145"/>
    <cellStyle name="Обычный 6 2 2 3 4 2 2 2 3 2 2" xfId="30594"/>
    <cellStyle name="Обычный 6 2 2 3 4 2 2 2 3 3" xfId="22370"/>
    <cellStyle name="Обычный 6 2 2 3 4 2 2 2 4" xfId="10032"/>
    <cellStyle name="Обычный 6 2 2 3 4 2 2 2 4 2" xfId="26482"/>
    <cellStyle name="Обычный 6 2 2 3 4 2 2 2 5" xfId="18258"/>
    <cellStyle name="Обычный 6 2 2 3 4 2 2 3" xfId="2835"/>
    <cellStyle name="Обычный 6 2 2 3 4 2 2 3 2" xfId="6947"/>
    <cellStyle name="Обычный 6 2 2 3 4 2 2 3 2 2" xfId="15173"/>
    <cellStyle name="Обычный 6 2 2 3 4 2 2 3 2 2 2" xfId="31622"/>
    <cellStyle name="Обычный 6 2 2 3 4 2 2 3 2 3" xfId="23398"/>
    <cellStyle name="Обычный 6 2 2 3 4 2 2 3 3" xfId="11060"/>
    <cellStyle name="Обычный 6 2 2 3 4 2 2 3 3 2" xfId="27510"/>
    <cellStyle name="Обычный 6 2 2 3 4 2 2 3 4" xfId="19286"/>
    <cellStyle name="Обычный 6 2 2 3 4 2 2 4" xfId="4891"/>
    <cellStyle name="Обычный 6 2 2 3 4 2 2 4 2" xfId="13117"/>
    <cellStyle name="Обычный 6 2 2 3 4 2 2 4 2 2" xfId="29566"/>
    <cellStyle name="Обычный 6 2 2 3 4 2 2 4 3" xfId="21342"/>
    <cellStyle name="Обычный 6 2 2 3 4 2 2 5" xfId="9003"/>
    <cellStyle name="Обычный 6 2 2 3 4 2 2 5 2" xfId="25454"/>
    <cellStyle name="Обычный 6 2 2 3 4 2 2 6" xfId="17230"/>
    <cellStyle name="Обычный 6 2 2 3 4 2 3" xfId="860"/>
    <cellStyle name="Обычный 6 2 2 3 4 2 3 2" xfId="1979"/>
    <cellStyle name="Обычный 6 2 2 3 4 2 3 2 2" xfId="4036"/>
    <cellStyle name="Обычный 6 2 2 3 4 2 3 2 2 2" xfId="8148"/>
    <cellStyle name="Обычный 6 2 2 3 4 2 3 2 2 2 2" xfId="16374"/>
    <cellStyle name="Обычный 6 2 2 3 4 2 3 2 2 2 2 2" xfId="32823"/>
    <cellStyle name="Обычный 6 2 2 3 4 2 3 2 2 2 3" xfId="24599"/>
    <cellStyle name="Обычный 6 2 2 3 4 2 3 2 2 3" xfId="12261"/>
    <cellStyle name="Обычный 6 2 2 3 4 2 3 2 2 3 2" xfId="28711"/>
    <cellStyle name="Обычный 6 2 2 3 4 2 3 2 2 4" xfId="20487"/>
    <cellStyle name="Обычный 6 2 2 3 4 2 3 2 3" xfId="6092"/>
    <cellStyle name="Обычный 6 2 2 3 4 2 3 2 3 2" xfId="14318"/>
    <cellStyle name="Обычный 6 2 2 3 4 2 3 2 3 2 2" xfId="30767"/>
    <cellStyle name="Обычный 6 2 2 3 4 2 3 2 3 3" xfId="22543"/>
    <cellStyle name="Обычный 6 2 2 3 4 2 3 2 4" xfId="10205"/>
    <cellStyle name="Обычный 6 2 2 3 4 2 3 2 4 2" xfId="26655"/>
    <cellStyle name="Обычный 6 2 2 3 4 2 3 2 5" xfId="18431"/>
    <cellStyle name="Обычный 6 2 2 3 4 2 3 3" xfId="3008"/>
    <cellStyle name="Обычный 6 2 2 3 4 2 3 3 2" xfId="7120"/>
    <cellStyle name="Обычный 6 2 2 3 4 2 3 3 2 2" xfId="15346"/>
    <cellStyle name="Обычный 6 2 2 3 4 2 3 3 2 2 2" xfId="31795"/>
    <cellStyle name="Обычный 6 2 2 3 4 2 3 3 2 3" xfId="23571"/>
    <cellStyle name="Обычный 6 2 2 3 4 2 3 3 3" xfId="11233"/>
    <cellStyle name="Обычный 6 2 2 3 4 2 3 3 3 2" xfId="27683"/>
    <cellStyle name="Обычный 6 2 2 3 4 2 3 3 4" xfId="19459"/>
    <cellStyle name="Обычный 6 2 2 3 4 2 3 4" xfId="5064"/>
    <cellStyle name="Обычный 6 2 2 3 4 2 3 4 2" xfId="13290"/>
    <cellStyle name="Обычный 6 2 2 3 4 2 3 4 2 2" xfId="29739"/>
    <cellStyle name="Обычный 6 2 2 3 4 2 3 4 3" xfId="21515"/>
    <cellStyle name="Обычный 6 2 2 3 4 2 3 5" xfId="9176"/>
    <cellStyle name="Обычный 6 2 2 3 4 2 3 5 2" xfId="25627"/>
    <cellStyle name="Обычный 6 2 2 3 4 2 3 6" xfId="17403"/>
    <cellStyle name="Обычный 6 2 2 3 4 2 4" xfId="1031"/>
    <cellStyle name="Обычный 6 2 2 3 4 2 4 2" xfId="2150"/>
    <cellStyle name="Обычный 6 2 2 3 4 2 4 2 2" xfId="4207"/>
    <cellStyle name="Обычный 6 2 2 3 4 2 4 2 2 2" xfId="8319"/>
    <cellStyle name="Обычный 6 2 2 3 4 2 4 2 2 2 2" xfId="16545"/>
    <cellStyle name="Обычный 6 2 2 3 4 2 4 2 2 2 2 2" xfId="32994"/>
    <cellStyle name="Обычный 6 2 2 3 4 2 4 2 2 2 3" xfId="24770"/>
    <cellStyle name="Обычный 6 2 2 3 4 2 4 2 2 3" xfId="12432"/>
    <cellStyle name="Обычный 6 2 2 3 4 2 4 2 2 3 2" xfId="28882"/>
    <cellStyle name="Обычный 6 2 2 3 4 2 4 2 2 4" xfId="20658"/>
    <cellStyle name="Обычный 6 2 2 3 4 2 4 2 3" xfId="6263"/>
    <cellStyle name="Обычный 6 2 2 3 4 2 4 2 3 2" xfId="14489"/>
    <cellStyle name="Обычный 6 2 2 3 4 2 4 2 3 2 2" xfId="30938"/>
    <cellStyle name="Обычный 6 2 2 3 4 2 4 2 3 3" xfId="22714"/>
    <cellStyle name="Обычный 6 2 2 3 4 2 4 2 4" xfId="10376"/>
    <cellStyle name="Обычный 6 2 2 3 4 2 4 2 4 2" xfId="26826"/>
    <cellStyle name="Обычный 6 2 2 3 4 2 4 2 5" xfId="18602"/>
    <cellStyle name="Обычный 6 2 2 3 4 2 4 3" xfId="3179"/>
    <cellStyle name="Обычный 6 2 2 3 4 2 4 3 2" xfId="7291"/>
    <cellStyle name="Обычный 6 2 2 3 4 2 4 3 2 2" xfId="15517"/>
    <cellStyle name="Обычный 6 2 2 3 4 2 4 3 2 2 2" xfId="31966"/>
    <cellStyle name="Обычный 6 2 2 3 4 2 4 3 2 3" xfId="23742"/>
    <cellStyle name="Обычный 6 2 2 3 4 2 4 3 3" xfId="11404"/>
    <cellStyle name="Обычный 6 2 2 3 4 2 4 3 3 2" xfId="27854"/>
    <cellStyle name="Обычный 6 2 2 3 4 2 4 3 4" xfId="19630"/>
    <cellStyle name="Обычный 6 2 2 3 4 2 4 4" xfId="5235"/>
    <cellStyle name="Обычный 6 2 2 3 4 2 4 4 2" xfId="13461"/>
    <cellStyle name="Обычный 6 2 2 3 4 2 4 4 2 2" xfId="29910"/>
    <cellStyle name="Обычный 6 2 2 3 4 2 4 4 3" xfId="21686"/>
    <cellStyle name="Обычный 6 2 2 3 4 2 4 5" xfId="9347"/>
    <cellStyle name="Обычный 6 2 2 3 4 2 4 5 2" xfId="25798"/>
    <cellStyle name="Обычный 6 2 2 3 4 2 4 6" xfId="17574"/>
    <cellStyle name="Обычный 6 2 2 3 4 2 5" xfId="1212"/>
    <cellStyle name="Обычный 6 2 2 3 4 2 5 2" xfId="2321"/>
    <cellStyle name="Обычный 6 2 2 3 4 2 5 2 2" xfId="4378"/>
    <cellStyle name="Обычный 6 2 2 3 4 2 5 2 2 2" xfId="8490"/>
    <cellStyle name="Обычный 6 2 2 3 4 2 5 2 2 2 2" xfId="16716"/>
    <cellStyle name="Обычный 6 2 2 3 4 2 5 2 2 2 2 2" xfId="33165"/>
    <cellStyle name="Обычный 6 2 2 3 4 2 5 2 2 2 3" xfId="24941"/>
    <cellStyle name="Обычный 6 2 2 3 4 2 5 2 2 3" xfId="12603"/>
    <cellStyle name="Обычный 6 2 2 3 4 2 5 2 2 3 2" xfId="29053"/>
    <cellStyle name="Обычный 6 2 2 3 4 2 5 2 2 4" xfId="20829"/>
    <cellStyle name="Обычный 6 2 2 3 4 2 5 2 3" xfId="6434"/>
    <cellStyle name="Обычный 6 2 2 3 4 2 5 2 3 2" xfId="14660"/>
    <cellStyle name="Обычный 6 2 2 3 4 2 5 2 3 2 2" xfId="31109"/>
    <cellStyle name="Обычный 6 2 2 3 4 2 5 2 3 3" xfId="22885"/>
    <cellStyle name="Обычный 6 2 2 3 4 2 5 2 4" xfId="10547"/>
    <cellStyle name="Обычный 6 2 2 3 4 2 5 2 4 2" xfId="26997"/>
    <cellStyle name="Обычный 6 2 2 3 4 2 5 2 5" xfId="18773"/>
    <cellStyle name="Обычный 6 2 2 3 4 2 5 3" xfId="3350"/>
    <cellStyle name="Обычный 6 2 2 3 4 2 5 3 2" xfId="7462"/>
    <cellStyle name="Обычный 6 2 2 3 4 2 5 3 2 2" xfId="15688"/>
    <cellStyle name="Обычный 6 2 2 3 4 2 5 3 2 2 2" xfId="32137"/>
    <cellStyle name="Обычный 6 2 2 3 4 2 5 3 2 3" xfId="23913"/>
    <cellStyle name="Обычный 6 2 2 3 4 2 5 3 3" xfId="11575"/>
    <cellStyle name="Обычный 6 2 2 3 4 2 5 3 3 2" xfId="28025"/>
    <cellStyle name="Обычный 6 2 2 3 4 2 5 3 4" xfId="19801"/>
    <cellStyle name="Обычный 6 2 2 3 4 2 5 4" xfId="5406"/>
    <cellStyle name="Обычный 6 2 2 3 4 2 5 4 2" xfId="13632"/>
    <cellStyle name="Обычный 6 2 2 3 4 2 5 4 2 2" xfId="30081"/>
    <cellStyle name="Обычный 6 2 2 3 4 2 5 4 3" xfId="21857"/>
    <cellStyle name="Обычный 6 2 2 3 4 2 5 5" xfId="9518"/>
    <cellStyle name="Обычный 6 2 2 3 4 2 5 5 2" xfId="25969"/>
    <cellStyle name="Обычный 6 2 2 3 4 2 5 6" xfId="17745"/>
    <cellStyle name="Обычный 6 2 2 3 4 2 6" xfId="1386"/>
    <cellStyle name="Обычный 6 2 2 3 4 2 6 2" xfId="2492"/>
    <cellStyle name="Обычный 6 2 2 3 4 2 6 2 2" xfId="4549"/>
    <cellStyle name="Обычный 6 2 2 3 4 2 6 2 2 2" xfId="8661"/>
    <cellStyle name="Обычный 6 2 2 3 4 2 6 2 2 2 2" xfId="16887"/>
    <cellStyle name="Обычный 6 2 2 3 4 2 6 2 2 2 2 2" xfId="33336"/>
    <cellStyle name="Обычный 6 2 2 3 4 2 6 2 2 2 3" xfId="25112"/>
    <cellStyle name="Обычный 6 2 2 3 4 2 6 2 2 3" xfId="12774"/>
    <cellStyle name="Обычный 6 2 2 3 4 2 6 2 2 3 2" xfId="29224"/>
    <cellStyle name="Обычный 6 2 2 3 4 2 6 2 2 4" xfId="21000"/>
    <cellStyle name="Обычный 6 2 2 3 4 2 6 2 3" xfId="6605"/>
    <cellStyle name="Обычный 6 2 2 3 4 2 6 2 3 2" xfId="14831"/>
    <cellStyle name="Обычный 6 2 2 3 4 2 6 2 3 2 2" xfId="31280"/>
    <cellStyle name="Обычный 6 2 2 3 4 2 6 2 3 3" xfId="23056"/>
    <cellStyle name="Обычный 6 2 2 3 4 2 6 2 4" xfId="10718"/>
    <cellStyle name="Обычный 6 2 2 3 4 2 6 2 4 2" xfId="27168"/>
    <cellStyle name="Обычный 6 2 2 3 4 2 6 2 5" xfId="18944"/>
    <cellStyle name="Обычный 6 2 2 3 4 2 6 3" xfId="3521"/>
    <cellStyle name="Обычный 6 2 2 3 4 2 6 3 2" xfId="7633"/>
    <cellStyle name="Обычный 6 2 2 3 4 2 6 3 2 2" xfId="15859"/>
    <cellStyle name="Обычный 6 2 2 3 4 2 6 3 2 2 2" xfId="32308"/>
    <cellStyle name="Обычный 6 2 2 3 4 2 6 3 2 3" xfId="24084"/>
    <cellStyle name="Обычный 6 2 2 3 4 2 6 3 3" xfId="11746"/>
    <cellStyle name="Обычный 6 2 2 3 4 2 6 3 3 2" xfId="28196"/>
    <cellStyle name="Обычный 6 2 2 3 4 2 6 3 4" xfId="19972"/>
    <cellStyle name="Обычный 6 2 2 3 4 2 6 4" xfId="5577"/>
    <cellStyle name="Обычный 6 2 2 3 4 2 6 4 2" xfId="13803"/>
    <cellStyle name="Обычный 6 2 2 3 4 2 6 4 2 2" xfId="30252"/>
    <cellStyle name="Обычный 6 2 2 3 4 2 6 4 3" xfId="22028"/>
    <cellStyle name="Обычный 6 2 2 3 4 2 6 5" xfId="9689"/>
    <cellStyle name="Обычный 6 2 2 3 4 2 6 5 2" xfId="26140"/>
    <cellStyle name="Обычный 6 2 2 3 4 2 6 6" xfId="17916"/>
    <cellStyle name="Обычный 6 2 2 3 4 2 7" xfId="1557"/>
    <cellStyle name="Обычный 6 2 2 3 4 2 7 2" xfId="2663"/>
    <cellStyle name="Обычный 6 2 2 3 4 2 7 2 2" xfId="4720"/>
    <cellStyle name="Обычный 6 2 2 3 4 2 7 2 2 2" xfId="8832"/>
    <cellStyle name="Обычный 6 2 2 3 4 2 7 2 2 2 2" xfId="17058"/>
    <cellStyle name="Обычный 6 2 2 3 4 2 7 2 2 2 2 2" xfId="33507"/>
    <cellStyle name="Обычный 6 2 2 3 4 2 7 2 2 2 3" xfId="25283"/>
    <cellStyle name="Обычный 6 2 2 3 4 2 7 2 2 3" xfId="12945"/>
    <cellStyle name="Обычный 6 2 2 3 4 2 7 2 2 3 2" xfId="29395"/>
    <cellStyle name="Обычный 6 2 2 3 4 2 7 2 2 4" xfId="21171"/>
    <cellStyle name="Обычный 6 2 2 3 4 2 7 2 3" xfId="6776"/>
    <cellStyle name="Обычный 6 2 2 3 4 2 7 2 3 2" xfId="15002"/>
    <cellStyle name="Обычный 6 2 2 3 4 2 7 2 3 2 2" xfId="31451"/>
    <cellStyle name="Обычный 6 2 2 3 4 2 7 2 3 3" xfId="23227"/>
    <cellStyle name="Обычный 6 2 2 3 4 2 7 2 4" xfId="10889"/>
    <cellStyle name="Обычный 6 2 2 3 4 2 7 2 4 2" xfId="27339"/>
    <cellStyle name="Обычный 6 2 2 3 4 2 7 2 5" xfId="19115"/>
    <cellStyle name="Обычный 6 2 2 3 4 2 7 3" xfId="3692"/>
    <cellStyle name="Обычный 6 2 2 3 4 2 7 3 2" xfId="7804"/>
    <cellStyle name="Обычный 6 2 2 3 4 2 7 3 2 2" xfId="16030"/>
    <cellStyle name="Обычный 6 2 2 3 4 2 7 3 2 2 2" xfId="32479"/>
    <cellStyle name="Обычный 6 2 2 3 4 2 7 3 2 3" xfId="24255"/>
    <cellStyle name="Обычный 6 2 2 3 4 2 7 3 3" xfId="11917"/>
    <cellStyle name="Обычный 6 2 2 3 4 2 7 3 3 2" xfId="28367"/>
    <cellStyle name="Обычный 6 2 2 3 4 2 7 3 4" xfId="20143"/>
    <cellStyle name="Обычный 6 2 2 3 4 2 7 4" xfId="5748"/>
    <cellStyle name="Обычный 6 2 2 3 4 2 7 4 2" xfId="13974"/>
    <cellStyle name="Обычный 6 2 2 3 4 2 7 4 2 2" xfId="30423"/>
    <cellStyle name="Обычный 6 2 2 3 4 2 7 4 3" xfId="22199"/>
    <cellStyle name="Обычный 6 2 2 3 4 2 7 5" xfId="9860"/>
    <cellStyle name="Обычный 6 2 2 3 4 2 7 5 2" xfId="26311"/>
    <cellStyle name="Обычный 6 2 2 3 4 2 7 6" xfId="18087"/>
    <cellStyle name="Обычный 6 2 2 3 4 2 8" xfId="33819"/>
    <cellStyle name="Обычный 6 2 2 3 5" xfId="206"/>
    <cellStyle name="Обычный 6 2 2 3 5 2" xfId="674"/>
    <cellStyle name="Обычный 6 2 2 3 5 2 2" xfId="1802"/>
    <cellStyle name="Обычный 6 2 2 3 5 2 2 2" xfId="3864"/>
    <cellStyle name="Обычный 6 2 2 3 5 2 2 2 2" xfId="7976"/>
    <cellStyle name="Обычный 6 2 2 3 5 2 2 2 2 2" xfId="16202"/>
    <cellStyle name="Обычный 6 2 2 3 5 2 2 2 2 2 2" xfId="32651"/>
    <cellStyle name="Обычный 6 2 2 3 5 2 2 2 2 3" xfId="24427"/>
    <cellStyle name="Обычный 6 2 2 3 5 2 2 2 3" xfId="12089"/>
    <cellStyle name="Обычный 6 2 2 3 5 2 2 2 3 2" xfId="28539"/>
    <cellStyle name="Обычный 6 2 2 3 5 2 2 2 4" xfId="20315"/>
    <cellStyle name="Обычный 6 2 2 3 5 2 2 3" xfId="5920"/>
    <cellStyle name="Обычный 6 2 2 3 5 2 2 3 2" xfId="14146"/>
    <cellStyle name="Обычный 6 2 2 3 5 2 2 3 2 2" xfId="30595"/>
    <cellStyle name="Обычный 6 2 2 3 5 2 2 3 3" xfId="22371"/>
    <cellStyle name="Обычный 6 2 2 3 5 2 2 4" xfId="10033"/>
    <cellStyle name="Обычный 6 2 2 3 5 2 2 4 2" xfId="26483"/>
    <cellStyle name="Обычный 6 2 2 3 5 2 2 5" xfId="18259"/>
    <cellStyle name="Обычный 6 2 2 3 5 2 3" xfId="2836"/>
    <cellStyle name="Обычный 6 2 2 3 5 2 3 2" xfId="6948"/>
    <cellStyle name="Обычный 6 2 2 3 5 2 3 2 2" xfId="15174"/>
    <cellStyle name="Обычный 6 2 2 3 5 2 3 2 2 2" xfId="31623"/>
    <cellStyle name="Обычный 6 2 2 3 5 2 3 2 3" xfId="23399"/>
    <cellStyle name="Обычный 6 2 2 3 5 2 3 3" xfId="11061"/>
    <cellStyle name="Обычный 6 2 2 3 5 2 3 3 2" xfId="27511"/>
    <cellStyle name="Обычный 6 2 2 3 5 2 3 4" xfId="19287"/>
    <cellStyle name="Обычный 6 2 2 3 5 2 4" xfId="4892"/>
    <cellStyle name="Обычный 6 2 2 3 5 2 4 2" xfId="13118"/>
    <cellStyle name="Обычный 6 2 2 3 5 2 4 2 2" xfId="29567"/>
    <cellStyle name="Обычный 6 2 2 3 5 2 4 3" xfId="21343"/>
    <cellStyle name="Обычный 6 2 2 3 5 2 5" xfId="9004"/>
    <cellStyle name="Обычный 6 2 2 3 5 2 5 2" xfId="25455"/>
    <cellStyle name="Обычный 6 2 2 3 5 2 6" xfId="17231"/>
    <cellStyle name="Обычный 6 2 2 3 5 3" xfId="861"/>
    <cellStyle name="Обычный 6 2 2 3 5 3 2" xfId="1980"/>
    <cellStyle name="Обычный 6 2 2 3 5 3 2 2" xfId="4037"/>
    <cellStyle name="Обычный 6 2 2 3 5 3 2 2 2" xfId="8149"/>
    <cellStyle name="Обычный 6 2 2 3 5 3 2 2 2 2" xfId="16375"/>
    <cellStyle name="Обычный 6 2 2 3 5 3 2 2 2 2 2" xfId="32824"/>
    <cellStyle name="Обычный 6 2 2 3 5 3 2 2 2 3" xfId="24600"/>
    <cellStyle name="Обычный 6 2 2 3 5 3 2 2 3" xfId="12262"/>
    <cellStyle name="Обычный 6 2 2 3 5 3 2 2 3 2" xfId="28712"/>
    <cellStyle name="Обычный 6 2 2 3 5 3 2 2 4" xfId="20488"/>
    <cellStyle name="Обычный 6 2 2 3 5 3 2 3" xfId="6093"/>
    <cellStyle name="Обычный 6 2 2 3 5 3 2 3 2" xfId="14319"/>
    <cellStyle name="Обычный 6 2 2 3 5 3 2 3 2 2" xfId="30768"/>
    <cellStyle name="Обычный 6 2 2 3 5 3 2 3 3" xfId="22544"/>
    <cellStyle name="Обычный 6 2 2 3 5 3 2 4" xfId="10206"/>
    <cellStyle name="Обычный 6 2 2 3 5 3 2 4 2" xfId="26656"/>
    <cellStyle name="Обычный 6 2 2 3 5 3 2 5" xfId="18432"/>
    <cellStyle name="Обычный 6 2 2 3 5 3 3" xfId="3009"/>
    <cellStyle name="Обычный 6 2 2 3 5 3 3 2" xfId="7121"/>
    <cellStyle name="Обычный 6 2 2 3 5 3 3 2 2" xfId="15347"/>
    <cellStyle name="Обычный 6 2 2 3 5 3 3 2 2 2" xfId="31796"/>
    <cellStyle name="Обычный 6 2 2 3 5 3 3 2 3" xfId="23572"/>
    <cellStyle name="Обычный 6 2 2 3 5 3 3 3" xfId="11234"/>
    <cellStyle name="Обычный 6 2 2 3 5 3 3 3 2" xfId="27684"/>
    <cellStyle name="Обычный 6 2 2 3 5 3 3 4" xfId="19460"/>
    <cellStyle name="Обычный 6 2 2 3 5 3 4" xfId="5065"/>
    <cellStyle name="Обычный 6 2 2 3 5 3 4 2" xfId="13291"/>
    <cellStyle name="Обычный 6 2 2 3 5 3 4 2 2" xfId="29740"/>
    <cellStyle name="Обычный 6 2 2 3 5 3 4 3" xfId="21516"/>
    <cellStyle name="Обычный 6 2 2 3 5 3 5" xfId="9177"/>
    <cellStyle name="Обычный 6 2 2 3 5 3 5 2" xfId="25628"/>
    <cellStyle name="Обычный 6 2 2 3 5 3 6" xfId="17404"/>
    <cellStyle name="Обычный 6 2 2 3 5 4" xfId="1032"/>
    <cellStyle name="Обычный 6 2 2 3 5 4 2" xfId="2151"/>
    <cellStyle name="Обычный 6 2 2 3 5 4 2 2" xfId="4208"/>
    <cellStyle name="Обычный 6 2 2 3 5 4 2 2 2" xfId="8320"/>
    <cellStyle name="Обычный 6 2 2 3 5 4 2 2 2 2" xfId="16546"/>
    <cellStyle name="Обычный 6 2 2 3 5 4 2 2 2 2 2" xfId="32995"/>
    <cellStyle name="Обычный 6 2 2 3 5 4 2 2 2 3" xfId="24771"/>
    <cellStyle name="Обычный 6 2 2 3 5 4 2 2 3" xfId="12433"/>
    <cellStyle name="Обычный 6 2 2 3 5 4 2 2 3 2" xfId="28883"/>
    <cellStyle name="Обычный 6 2 2 3 5 4 2 2 4" xfId="20659"/>
    <cellStyle name="Обычный 6 2 2 3 5 4 2 3" xfId="6264"/>
    <cellStyle name="Обычный 6 2 2 3 5 4 2 3 2" xfId="14490"/>
    <cellStyle name="Обычный 6 2 2 3 5 4 2 3 2 2" xfId="30939"/>
    <cellStyle name="Обычный 6 2 2 3 5 4 2 3 3" xfId="22715"/>
    <cellStyle name="Обычный 6 2 2 3 5 4 2 4" xfId="10377"/>
    <cellStyle name="Обычный 6 2 2 3 5 4 2 4 2" xfId="26827"/>
    <cellStyle name="Обычный 6 2 2 3 5 4 2 5" xfId="18603"/>
    <cellStyle name="Обычный 6 2 2 3 5 4 3" xfId="3180"/>
    <cellStyle name="Обычный 6 2 2 3 5 4 3 2" xfId="7292"/>
    <cellStyle name="Обычный 6 2 2 3 5 4 3 2 2" xfId="15518"/>
    <cellStyle name="Обычный 6 2 2 3 5 4 3 2 2 2" xfId="31967"/>
    <cellStyle name="Обычный 6 2 2 3 5 4 3 2 3" xfId="23743"/>
    <cellStyle name="Обычный 6 2 2 3 5 4 3 3" xfId="11405"/>
    <cellStyle name="Обычный 6 2 2 3 5 4 3 3 2" xfId="27855"/>
    <cellStyle name="Обычный 6 2 2 3 5 4 3 4" xfId="19631"/>
    <cellStyle name="Обычный 6 2 2 3 5 4 4" xfId="5236"/>
    <cellStyle name="Обычный 6 2 2 3 5 4 4 2" xfId="13462"/>
    <cellStyle name="Обычный 6 2 2 3 5 4 4 2 2" xfId="29911"/>
    <cellStyle name="Обычный 6 2 2 3 5 4 4 3" xfId="21687"/>
    <cellStyle name="Обычный 6 2 2 3 5 4 5" xfId="9348"/>
    <cellStyle name="Обычный 6 2 2 3 5 4 5 2" xfId="25799"/>
    <cellStyle name="Обычный 6 2 2 3 5 4 6" xfId="17575"/>
    <cellStyle name="Обычный 6 2 2 3 5 5" xfId="1213"/>
    <cellStyle name="Обычный 6 2 2 3 5 5 2" xfId="2322"/>
    <cellStyle name="Обычный 6 2 2 3 5 5 2 2" xfId="4379"/>
    <cellStyle name="Обычный 6 2 2 3 5 5 2 2 2" xfId="8491"/>
    <cellStyle name="Обычный 6 2 2 3 5 5 2 2 2 2" xfId="16717"/>
    <cellStyle name="Обычный 6 2 2 3 5 5 2 2 2 2 2" xfId="33166"/>
    <cellStyle name="Обычный 6 2 2 3 5 5 2 2 2 3" xfId="24942"/>
    <cellStyle name="Обычный 6 2 2 3 5 5 2 2 3" xfId="12604"/>
    <cellStyle name="Обычный 6 2 2 3 5 5 2 2 3 2" xfId="29054"/>
    <cellStyle name="Обычный 6 2 2 3 5 5 2 2 4" xfId="20830"/>
    <cellStyle name="Обычный 6 2 2 3 5 5 2 3" xfId="6435"/>
    <cellStyle name="Обычный 6 2 2 3 5 5 2 3 2" xfId="14661"/>
    <cellStyle name="Обычный 6 2 2 3 5 5 2 3 2 2" xfId="31110"/>
    <cellStyle name="Обычный 6 2 2 3 5 5 2 3 3" xfId="22886"/>
    <cellStyle name="Обычный 6 2 2 3 5 5 2 4" xfId="10548"/>
    <cellStyle name="Обычный 6 2 2 3 5 5 2 4 2" xfId="26998"/>
    <cellStyle name="Обычный 6 2 2 3 5 5 2 5" xfId="18774"/>
    <cellStyle name="Обычный 6 2 2 3 5 5 3" xfId="3351"/>
    <cellStyle name="Обычный 6 2 2 3 5 5 3 2" xfId="7463"/>
    <cellStyle name="Обычный 6 2 2 3 5 5 3 2 2" xfId="15689"/>
    <cellStyle name="Обычный 6 2 2 3 5 5 3 2 2 2" xfId="32138"/>
    <cellStyle name="Обычный 6 2 2 3 5 5 3 2 3" xfId="23914"/>
    <cellStyle name="Обычный 6 2 2 3 5 5 3 3" xfId="11576"/>
    <cellStyle name="Обычный 6 2 2 3 5 5 3 3 2" xfId="28026"/>
    <cellStyle name="Обычный 6 2 2 3 5 5 3 4" xfId="19802"/>
    <cellStyle name="Обычный 6 2 2 3 5 5 4" xfId="5407"/>
    <cellStyle name="Обычный 6 2 2 3 5 5 4 2" xfId="13633"/>
    <cellStyle name="Обычный 6 2 2 3 5 5 4 2 2" xfId="30082"/>
    <cellStyle name="Обычный 6 2 2 3 5 5 4 3" xfId="21858"/>
    <cellStyle name="Обычный 6 2 2 3 5 5 5" xfId="9519"/>
    <cellStyle name="Обычный 6 2 2 3 5 5 5 2" xfId="25970"/>
    <cellStyle name="Обычный 6 2 2 3 5 5 6" xfId="17746"/>
    <cellStyle name="Обычный 6 2 2 3 5 6" xfId="1387"/>
    <cellStyle name="Обычный 6 2 2 3 5 6 2" xfId="2493"/>
    <cellStyle name="Обычный 6 2 2 3 5 6 2 2" xfId="4550"/>
    <cellStyle name="Обычный 6 2 2 3 5 6 2 2 2" xfId="8662"/>
    <cellStyle name="Обычный 6 2 2 3 5 6 2 2 2 2" xfId="16888"/>
    <cellStyle name="Обычный 6 2 2 3 5 6 2 2 2 2 2" xfId="33337"/>
    <cellStyle name="Обычный 6 2 2 3 5 6 2 2 2 3" xfId="25113"/>
    <cellStyle name="Обычный 6 2 2 3 5 6 2 2 3" xfId="12775"/>
    <cellStyle name="Обычный 6 2 2 3 5 6 2 2 3 2" xfId="29225"/>
    <cellStyle name="Обычный 6 2 2 3 5 6 2 2 4" xfId="21001"/>
    <cellStyle name="Обычный 6 2 2 3 5 6 2 3" xfId="6606"/>
    <cellStyle name="Обычный 6 2 2 3 5 6 2 3 2" xfId="14832"/>
    <cellStyle name="Обычный 6 2 2 3 5 6 2 3 2 2" xfId="31281"/>
    <cellStyle name="Обычный 6 2 2 3 5 6 2 3 3" xfId="23057"/>
    <cellStyle name="Обычный 6 2 2 3 5 6 2 4" xfId="10719"/>
    <cellStyle name="Обычный 6 2 2 3 5 6 2 4 2" xfId="27169"/>
    <cellStyle name="Обычный 6 2 2 3 5 6 2 5" xfId="18945"/>
    <cellStyle name="Обычный 6 2 2 3 5 6 3" xfId="3522"/>
    <cellStyle name="Обычный 6 2 2 3 5 6 3 2" xfId="7634"/>
    <cellStyle name="Обычный 6 2 2 3 5 6 3 2 2" xfId="15860"/>
    <cellStyle name="Обычный 6 2 2 3 5 6 3 2 2 2" xfId="32309"/>
    <cellStyle name="Обычный 6 2 2 3 5 6 3 2 3" xfId="24085"/>
    <cellStyle name="Обычный 6 2 2 3 5 6 3 3" xfId="11747"/>
    <cellStyle name="Обычный 6 2 2 3 5 6 3 3 2" xfId="28197"/>
    <cellStyle name="Обычный 6 2 2 3 5 6 3 4" xfId="19973"/>
    <cellStyle name="Обычный 6 2 2 3 5 6 4" xfId="5578"/>
    <cellStyle name="Обычный 6 2 2 3 5 6 4 2" xfId="13804"/>
    <cellStyle name="Обычный 6 2 2 3 5 6 4 2 2" xfId="30253"/>
    <cellStyle name="Обычный 6 2 2 3 5 6 4 3" xfId="22029"/>
    <cellStyle name="Обычный 6 2 2 3 5 6 5" xfId="9690"/>
    <cellStyle name="Обычный 6 2 2 3 5 6 5 2" xfId="26141"/>
    <cellStyle name="Обычный 6 2 2 3 5 6 6" xfId="17917"/>
    <cellStyle name="Обычный 6 2 2 3 5 7" xfId="1558"/>
    <cellStyle name="Обычный 6 2 2 3 5 7 2" xfId="2664"/>
    <cellStyle name="Обычный 6 2 2 3 5 7 2 2" xfId="4721"/>
    <cellStyle name="Обычный 6 2 2 3 5 7 2 2 2" xfId="8833"/>
    <cellStyle name="Обычный 6 2 2 3 5 7 2 2 2 2" xfId="17059"/>
    <cellStyle name="Обычный 6 2 2 3 5 7 2 2 2 2 2" xfId="33508"/>
    <cellStyle name="Обычный 6 2 2 3 5 7 2 2 2 3" xfId="25284"/>
    <cellStyle name="Обычный 6 2 2 3 5 7 2 2 3" xfId="12946"/>
    <cellStyle name="Обычный 6 2 2 3 5 7 2 2 3 2" xfId="29396"/>
    <cellStyle name="Обычный 6 2 2 3 5 7 2 2 4" xfId="21172"/>
    <cellStyle name="Обычный 6 2 2 3 5 7 2 3" xfId="6777"/>
    <cellStyle name="Обычный 6 2 2 3 5 7 2 3 2" xfId="15003"/>
    <cellStyle name="Обычный 6 2 2 3 5 7 2 3 2 2" xfId="31452"/>
    <cellStyle name="Обычный 6 2 2 3 5 7 2 3 3" xfId="23228"/>
    <cellStyle name="Обычный 6 2 2 3 5 7 2 4" xfId="10890"/>
    <cellStyle name="Обычный 6 2 2 3 5 7 2 4 2" xfId="27340"/>
    <cellStyle name="Обычный 6 2 2 3 5 7 2 5" xfId="19116"/>
    <cellStyle name="Обычный 6 2 2 3 5 7 3" xfId="3693"/>
    <cellStyle name="Обычный 6 2 2 3 5 7 3 2" xfId="7805"/>
    <cellStyle name="Обычный 6 2 2 3 5 7 3 2 2" xfId="16031"/>
    <cellStyle name="Обычный 6 2 2 3 5 7 3 2 2 2" xfId="32480"/>
    <cellStyle name="Обычный 6 2 2 3 5 7 3 2 3" xfId="24256"/>
    <cellStyle name="Обычный 6 2 2 3 5 7 3 3" xfId="11918"/>
    <cellStyle name="Обычный 6 2 2 3 5 7 3 3 2" xfId="28368"/>
    <cellStyle name="Обычный 6 2 2 3 5 7 3 4" xfId="20144"/>
    <cellStyle name="Обычный 6 2 2 3 5 7 4" xfId="5749"/>
    <cellStyle name="Обычный 6 2 2 3 5 7 4 2" xfId="13975"/>
    <cellStyle name="Обычный 6 2 2 3 5 7 4 2 2" xfId="30424"/>
    <cellStyle name="Обычный 6 2 2 3 5 7 4 3" xfId="22200"/>
    <cellStyle name="Обычный 6 2 2 3 5 7 5" xfId="9861"/>
    <cellStyle name="Обычный 6 2 2 3 5 7 5 2" xfId="26312"/>
    <cellStyle name="Обычный 6 2 2 3 5 7 6" xfId="18088"/>
    <cellStyle name="Обычный 6 2 2 3 5 8" xfId="33820"/>
    <cellStyle name="Обычный 6 2 2 4" xfId="207"/>
    <cellStyle name="Обычный 6 2 2 4 2" xfId="208"/>
    <cellStyle name="Обычный 6 2 2 4 2 2" xfId="209"/>
    <cellStyle name="Обычный 6 2 2 4 2 2 2" xfId="210"/>
    <cellStyle name="Обычный 6 2 2 4 2 2 2 2" xfId="675"/>
    <cellStyle name="Обычный 6 2 2 4 2 2 2 2 2" xfId="1803"/>
    <cellStyle name="Обычный 6 2 2 4 2 2 2 2 2 2" xfId="3865"/>
    <cellStyle name="Обычный 6 2 2 4 2 2 2 2 2 2 2" xfId="7977"/>
    <cellStyle name="Обычный 6 2 2 4 2 2 2 2 2 2 2 2" xfId="16203"/>
    <cellStyle name="Обычный 6 2 2 4 2 2 2 2 2 2 2 2 2" xfId="32652"/>
    <cellStyle name="Обычный 6 2 2 4 2 2 2 2 2 2 2 3" xfId="24428"/>
    <cellStyle name="Обычный 6 2 2 4 2 2 2 2 2 2 3" xfId="12090"/>
    <cellStyle name="Обычный 6 2 2 4 2 2 2 2 2 2 3 2" xfId="28540"/>
    <cellStyle name="Обычный 6 2 2 4 2 2 2 2 2 2 4" xfId="20316"/>
    <cellStyle name="Обычный 6 2 2 4 2 2 2 2 2 3" xfId="5921"/>
    <cellStyle name="Обычный 6 2 2 4 2 2 2 2 2 3 2" xfId="14147"/>
    <cellStyle name="Обычный 6 2 2 4 2 2 2 2 2 3 2 2" xfId="30596"/>
    <cellStyle name="Обычный 6 2 2 4 2 2 2 2 2 3 3" xfId="22372"/>
    <cellStyle name="Обычный 6 2 2 4 2 2 2 2 2 4" xfId="10034"/>
    <cellStyle name="Обычный 6 2 2 4 2 2 2 2 2 4 2" xfId="26484"/>
    <cellStyle name="Обычный 6 2 2 4 2 2 2 2 2 5" xfId="18260"/>
    <cellStyle name="Обычный 6 2 2 4 2 2 2 2 3" xfId="2837"/>
    <cellStyle name="Обычный 6 2 2 4 2 2 2 2 3 2" xfId="6949"/>
    <cellStyle name="Обычный 6 2 2 4 2 2 2 2 3 2 2" xfId="15175"/>
    <cellStyle name="Обычный 6 2 2 4 2 2 2 2 3 2 2 2" xfId="31624"/>
    <cellStyle name="Обычный 6 2 2 4 2 2 2 2 3 2 3" xfId="23400"/>
    <cellStyle name="Обычный 6 2 2 4 2 2 2 2 3 3" xfId="11062"/>
    <cellStyle name="Обычный 6 2 2 4 2 2 2 2 3 3 2" xfId="27512"/>
    <cellStyle name="Обычный 6 2 2 4 2 2 2 2 3 4" xfId="19288"/>
    <cellStyle name="Обычный 6 2 2 4 2 2 2 2 4" xfId="4893"/>
    <cellStyle name="Обычный 6 2 2 4 2 2 2 2 4 2" xfId="13119"/>
    <cellStyle name="Обычный 6 2 2 4 2 2 2 2 4 2 2" xfId="29568"/>
    <cellStyle name="Обычный 6 2 2 4 2 2 2 2 4 3" xfId="21344"/>
    <cellStyle name="Обычный 6 2 2 4 2 2 2 2 5" xfId="9005"/>
    <cellStyle name="Обычный 6 2 2 4 2 2 2 2 5 2" xfId="25456"/>
    <cellStyle name="Обычный 6 2 2 4 2 2 2 2 6" xfId="17232"/>
    <cellStyle name="Обычный 6 2 2 4 2 2 2 3" xfId="862"/>
    <cellStyle name="Обычный 6 2 2 4 2 2 2 3 2" xfId="1981"/>
    <cellStyle name="Обычный 6 2 2 4 2 2 2 3 2 2" xfId="4038"/>
    <cellStyle name="Обычный 6 2 2 4 2 2 2 3 2 2 2" xfId="8150"/>
    <cellStyle name="Обычный 6 2 2 4 2 2 2 3 2 2 2 2" xfId="16376"/>
    <cellStyle name="Обычный 6 2 2 4 2 2 2 3 2 2 2 2 2" xfId="32825"/>
    <cellStyle name="Обычный 6 2 2 4 2 2 2 3 2 2 2 3" xfId="24601"/>
    <cellStyle name="Обычный 6 2 2 4 2 2 2 3 2 2 3" xfId="12263"/>
    <cellStyle name="Обычный 6 2 2 4 2 2 2 3 2 2 3 2" xfId="28713"/>
    <cellStyle name="Обычный 6 2 2 4 2 2 2 3 2 2 4" xfId="20489"/>
    <cellStyle name="Обычный 6 2 2 4 2 2 2 3 2 3" xfId="6094"/>
    <cellStyle name="Обычный 6 2 2 4 2 2 2 3 2 3 2" xfId="14320"/>
    <cellStyle name="Обычный 6 2 2 4 2 2 2 3 2 3 2 2" xfId="30769"/>
    <cellStyle name="Обычный 6 2 2 4 2 2 2 3 2 3 3" xfId="22545"/>
    <cellStyle name="Обычный 6 2 2 4 2 2 2 3 2 4" xfId="10207"/>
    <cellStyle name="Обычный 6 2 2 4 2 2 2 3 2 4 2" xfId="26657"/>
    <cellStyle name="Обычный 6 2 2 4 2 2 2 3 2 5" xfId="18433"/>
    <cellStyle name="Обычный 6 2 2 4 2 2 2 3 3" xfId="3010"/>
    <cellStyle name="Обычный 6 2 2 4 2 2 2 3 3 2" xfId="7122"/>
    <cellStyle name="Обычный 6 2 2 4 2 2 2 3 3 2 2" xfId="15348"/>
    <cellStyle name="Обычный 6 2 2 4 2 2 2 3 3 2 2 2" xfId="31797"/>
    <cellStyle name="Обычный 6 2 2 4 2 2 2 3 3 2 3" xfId="23573"/>
    <cellStyle name="Обычный 6 2 2 4 2 2 2 3 3 3" xfId="11235"/>
    <cellStyle name="Обычный 6 2 2 4 2 2 2 3 3 3 2" xfId="27685"/>
    <cellStyle name="Обычный 6 2 2 4 2 2 2 3 3 4" xfId="19461"/>
    <cellStyle name="Обычный 6 2 2 4 2 2 2 3 4" xfId="5066"/>
    <cellStyle name="Обычный 6 2 2 4 2 2 2 3 4 2" xfId="13292"/>
    <cellStyle name="Обычный 6 2 2 4 2 2 2 3 4 2 2" xfId="29741"/>
    <cellStyle name="Обычный 6 2 2 4 2 2 2 3 4 3" xfId="21517"/>
    <cellStyle name="Обычный 6 2 2 4 2 2 2 3 5" xfId="9178"/>
    <cellStyle name="Обычный 6 2 2 4 2 2 2 3 5 2" xfId="25629"/>
    <cellStyle name="Обычный 6 2 2 4 2 2 2 3 6" xfId="17405"/>
    <cellStyle name="Обычный 6 2 2 4 2 2 2 4" xfId="1033"/>
    <cellStyle name="Обычный 6 2 2 4 2 2 2 4 2" xfId="2152"/>
    <cellStyle name="Обычный 6 2 2 4 2 2 2 4 2 2" xfId="4209"/>
    <cellStyle name="Обычный 6 2 2 4 2 2 2 4 2 2 2" xfId="8321"/>
    <cellStyle name="Обычный 6 2 2 4 2 2 2 4 2 2 2 2" xfId="16547"/>
    <cellStyle name="Обычный 6 2 2 4 2 2 2 4 2 2 2 2 2" xfId="32996"/>
    <cellStyle name="Обычный 6 2 2 4 2 2 2 4 2 2 2 3" xfId="24772"/>
    <cellStyle name="Обычный 6 2 2 4 2 2 2 4 2 2 3" xfId="12434"/>
    <cellStyle name="Обычный 6 2 2 4 2 2 2 4 2 2 3 2" xfId="28884"/>
    <cellStyle name="Обычный 6 2 2 4 2 2 2 4 2 2 4" xfId="20660"/>
    <cellStyle name="Обычный 6 2 2 4 2 2 2 4 2 3" xfId="6265"/>
    <cellStyle name="Обычный 6 2 2 4 2 2 2 4 2 3 2" xfId="14491"/>
    <cellStyle name="Обычный 6 2 2 4 2 2 2 4 2 3 2 2" xfId="30940"/>
    <cellStyle name="Обычный 6 2 2 4 2 2 2 4 2 3 3" xfId="22716"/>
    <cellStyle name="Обычный 6 2 2 4 2 2 2 4 2 4" xfId="10378"/>
    <cellStyle name="Обычный 6 2 2 4 2 2 2 4 2 4 2" xfId="26828"/>
    <cellStyle name="Обычный 6 2 2 4 2 2 2 4 2 5" xfId="18604"/>
    <cellStyle name="Обычный 6 2 2 4 2 2 2 4 3" xfId="3181"/>
    <cellStyle name="Обычный 6 2 2 4 2 2 2 4 3 2" xfId="7293"/>
    <cellStyle name="Обычный 6 2 2 4 2 2 2 4 3 2 2" xfId="15519"/>
    <cellStyle name="Обычный 6 2 2 4 2 2 2 4 3 2 2 2" xfId="31968"/>
    <cellStyle name="Обычный 6 2 2 4 2 2 2 4 3 2 3" xfId="23744"/>
    <cellStyle name="Обычный 6 2 2 4 2 2 2 4 3 3" xfId="11406"/>
    <cellStyle name="Обычный 6 2 2 4 2 2 2 4 3 3 2" xfId="27856"/>
    <cellStyle name="Обычный 6 2 2 4 2 2 2 4 3 4" xfId="19632"/>
    <cellStyle name="Обычный 6 2 2 4 2 2 2 4 4" xfId="5237"/>
    <cellStyle name="Обычный 6 2 2 4 2 2 2 4 4 2" xfId="13463"/>
    <cellStyle name="Обычный 6 2 2 4 2 2 2 4 4 2 2" xfId="29912"/>
    <cellStyle name="Обычный 6 2 2 4 2 2 2 4 4 3" xfId="21688"/>
    <cellStyle name="Обычный 6 2 2 4 2 2 2 4 5" xfId="9349"/>
    <cellStyle name="Обычный 6 2 2 4 2 2 2 4 5 2" xfId="25800"/>
    <cellStyle name="Обычный 6 2 2 4 2 2 2 4 6" xfId="17576"/>
    <cellStyle name="Обычный 6 2 2 4 2 2 2 5" xfId="1214"/>
    <cellStyle name="Обычный 6 2 2 4 2 2 2 5 2" xfId="2323"/>
    <cellStyle name="Обычный 6 2 2 4 2 2 2 5 2 2" xfId="4380"/>
    <cellStyle name="Обычный 6 2 2 4 2 2 2 5 2 2 2" xfId="8492"/>
    <cellStyle name="Обычный 6 2 2 4 2 2 2 5 2 2 2 2" xfId="16718"/>
    <cellStyle name="Обычный 6 2 2 4 2 2 2 5 2 2 2 2 2" xfId="33167"/>
    <cellStyle name="Обычный 6 2 2 4 2 2 2 5 2 2 2 3" xfId="24943"/>
    <cellStyle name="Обычный 6 2 2 4 2 2 2 5 2 2 3" xfId="12605"/>
    <cellStyle name="Обычный 6 2 2 4 2 2 2 5 2 2 3 2" xfId="29055"/>
    <cellStyle name="Обычный 6 2 2 4 2 2 2 5 2 2 4" xfId="20831"/>
    <cellStyle name="Обычный 6 2 2 4 2 2 2 5 2 3" xfId="6436"/>
    <cellStyle name="Обычный 6 2 2 4 2 2 2 5 2 3 2" xfId="14662"/>
    <cellStyle name="Обычный 6 2 2 4 2 2 2 5 2 3 2 2" xfId="31111"/>
    <cellStyle name="Обычный 6 2 2 4 2 2 2 5 2 3 3" xfId="22887"/>
    <cellStyle name="Обычный 6 2 2 4 2 2 2 5 2 4" xfId="10549"/>
    <cellStyle name="Обычный 6 2 2 4 2 2 2 5 2 4 2" xfId="26999"/>
    <cellStyle name="Обычный 6 2 2 4 2 2 2 5 2 5" xfId="18775"/>
    <cellStyle name="Обычный 6 2 2 4 2 2 2 5 3" xfId="3352"/>
    <cellStyle name="Обычный 6 2 2 4 2 2 2 5 3 2" xfId="7464"/>
    <cellStyle name="Обычный 6 2 2 4 2 2 2 5 3 2 2" xfId="15690"/>
    <cellStyle name="Обычный 6 2 2 4 2 2 2 5 3 2 2 2" xfId="32139"/>
    <cellStyle name="Обычный 6 2 2 4 2 2 2 5 3 2 3" xfId="23915"/>
    <cellStyle name="Обычный 6 2 2 4 2 2 2 5 3 3" xfId="11577"/>
    <cellStyle name="Обычный 6 2 2 4 2 2 2 5 3 3 2" xfId="28027"/>
    <cellStyle name="Обычный 6 2 2 4 2 2 2 5 3 4" xfId="19803"/>
    <cellStyle name="Обычный 6 2 2 4 2 2 2 5 4" xfId="5408"/>
    <cellStyle name="Обычный 6 2 2 4 2 2 2 5 4 2" xfId="13634"/>
    <cellStyle name="Обычный 6 2 2 4 2 2 2 5 4 2 2" xfId="30083"/>
    <cellStyle name="Обычный 6 2 2 4 2 2 2 5 4 3" xfId="21859"/>
    <cellStyle name="Обычный 6 2 2 4 2 2 2 5 5" xfId="9520"/>
    <cellStyle name="Обычный 6 2 2 4 2 2 2 5 5 2" xfId="25971"/>
    <cellStyle name="Обычный 6 2 2 4 2 2 2 5 6" xfId="17747"/>
    <cellStyle name="Обычный 6 2 2 4 2 2 2 6" xfId="1388"/>
    <cellStyle name="Обычный 6 2 2 4 2 2 2 6 2" xfId="2494"/>
    <cellStyle name="Обычный 6 2 2 4 2 2 2 6 2 2" xfId="4551"/>
    <cellStyle name="Обычный 6 2 2 4 2 2 2 6 2 2 2" xfId="8663"/>
    <cellStyle name="Обычный 6 2 2 4 2 2 2 6 2 2 2 2" xfId="16889"/>
    <cellStyle name="Обычный 6 2 2 4 2 2 2 6 2 2 2 2 2" xfId="33338"/>
    <cellStyle name="Обычный 6 2 2 4 2 2 2 6 2 2 2 3" xfId="25114"/>
    <cellStyle name="Обычный 6 2 2 4 2 2 2 6 2 2 3" xfId="12776"/>
    <cellStyle name="Обычный 6 2 2 4 2 2 2 6 2 2 3 2" xfId="29226"/>
    <cellStyle name="Обычный 6 2 2 4 2 2 2 6 2 2 4" xfId="21002"/>
    <cellStyle name="Обычный 6 2 2 4 2 2 2 6 2 3" xfId="6607"/>
    <cellStyle name="Обычный 6 2 2 4 2 2 2 6 2 3 2" xfId="14833"/>
    <cellStyle name="Обычный 6 2 2 4 2 2 2 6 2 3 2 2" xfId="31282"/>
    <cellStyle name="Обычный 6 2 2 4 2 2 2 6 2 3 3" xfId="23058"/>
    <cellStyle name="Обычный 6 2 2 4 2 2 2 6 2 4" xfId="10720"/>
    <cellStyle name="Обычный 6 2 2 4 2 2 2 6 2 4 2" xfId="27170"/>
    <cellStyle name="Обычный 6 2 2 4 2 2 2 6 2 5" xfId="18946"/>
    <cellStyle name="Обычный 6 2 2 4 2 2 2 6 3" xfId="3523"/>
    <cellStyle name="Обычный 6 2 2 4 2 2 2 6 3 2" xfId="7635"/>
    <cellStyle name="Обычный 6 2 2 4 2 2 2 6 3 2 2" xfId="15861"/>
    <cellStyle name="Обычный 6 2 2 4 2 2 2 6 3 2 2 2" xfId="32310"/>
    <cellStyle name="Обычный 6 2 2 4 2 2 2 6 3 2 3" xfId="24086"/>
    <cellStyle name="Обычный 6 2 2 4 2 2 2 6 3 3" xfId="11748"/>
    <cellStyle name="Обычный 6 2 2 4 2 2 2 6 3 3 2" xfId="28198"/>
    <cellStyle name="Обычный 6 2 2 4 2 2 2 6 3 4" xfId="19974"/>
    <cellStyle name="Обычный 6 2 2 4 2 2 2 6 4" xfId="5579"/>
    <cellStyle name="Обычный 6 2 2 4 2 2 2 6 4 2" xfId="13805"/>
    <cellStyle name="Обычный 6 2 2 4 2 2 2 6 4 2 2" xfId="30254"/>
    <cellStyle name="Обычный 6 2 2 4 2 2 2 6 4 3" xfId="22030"/>
    <cellStyle name="Обычный 6 2 2 4 2 2 2 6 5" xfId="9691"/>
    <cellStyle name="Обычный 6 2 2 4 2 2 2 6 5 2" xfId="26142"/>
    <cellStyle name="Обычный 6 2 2 4 2 2 2 6 6" xfId="17918"/>
    <cellStyle name="Обычный 6 2 2 4 2 2 2 7" xfId="1559"/>
    <cellStyle name="Обычный 6 2 2 4 2 2 2 7 2" xfId="2665"/>
    <cellStyle name="Обычный 6 2 2 4 2 2 2 7 2 2" xfId="4722"/>
    <cellStyle name="Обычный 6 2 2 4 2 2 2 7 2 2 2" xfId="8834"/>
    <cellStyle name="Обычный 6 2 2 4 2 2 2 7 2 2 2 2" xfId="17060"/>
    <cellStyle name="Обычный 6 2 2 4 2 2 2 7 2 2 2 2 2" xfId="33509"/>
    <cellStyle name="Обычный 6 2 2 4 2 2 2 7 2 2 2 3" xfId="25285"/>
    <cellStyle name="Обычный 6 2 2 4 2 2 2 7 2 2 3" xfId="12947"/>
    <cellStyle name="Обычный 6 2 2 4 2 2 2 7 2 2 3 2" xfId="29397"/>
    <cellStyle name="Обычный 6 2 2 4 2 2 2 7 2 2 4" xfId="21173"/>
    <cellStyle name="Обычный 6 2 2 4 2 2 2 7 2 3" xfId="6778"/>
    <cellStyle name="Обычный 6 2 2 4 2 2 2 7 2 3 2" xfId="15004"/>
    <cellStyle name="Обычный 6 2 2 4 2 2 2 7 2 3 2 2" xfId="31453"/>
    <cellStyle name="Обычный 6 2 2 4 2 2 2 7 2 3 3" xfId="23229"/>
    <cellStyle name="Обычный 6 2 2 4 2 2 2 7 2 4" xfId="10891"/>
    <cellStyle name="Обычный 6 2 2 4 2 2 2 7 2 4 2" xfId="27341"/>
    <cellStyle name="Обычный 6 2 2 4 2 2 2 7 2 5" xfId="19117"/>
    <cellStyle name="Обычный 6 2 2 4 2 2 2 7 3" xfId="3694"/>
    <cellStyle name="Обычный 6 2 2 4 2 2 2 7 3 2" xfId="7806"/>
    <cellStyle name="Обычный 6 2 2 4 2 2 2 7 3 2 2" xfId="16032"/>
    <cellStyle name="Обычный 6 2 2 4 2 2 2 7 3 2 2 2" xfId="32481"/>
    <cellStyle name="Обычный 6 2 2 4 2 2 2 7 3 2 3" xfId="24257"/>
    <cellStyle name="Обычный 6 2 2 4 2 2 2 7 3 3" xfId="11919"/>
    <cellStyle name="Обычный 6 2 2 4 2 2 2 7 3 3 2" xfId="28369"/>
    <cellStyle name="Обычный 6 2 2 4 2 2 2 7 3 4" xfId="20145"/>
    <cellStyle name="Обычный 6 2 2 4 2 2 2 7 4" xfId="5750"/>
    <cellStyle name="Обычный 6 2 2 4 2 2 2 7 4 2" xfId="13976"/>
    <cellStyle name="Обычный 6 2 2 4 2 2 2 7 4 2 2" xfId="30425"/>
    <cellStyle name="Обычный 6 2 2 4 2 2 2 7 4 3" xfId="22201"/>
    <cellStyle name="Обычный 6 2 2 4 2 2 2 7 5" xfId="9862"/>
    <cellStyle name="Обычный 6 2 2 4 2 2 2 7 5 2" xfId="26313"/>
    <cellStyle name="Обычный 6 2 2 4 2 2 2 7 6" xfId="18089"/>
    <cellStyle name="Обычный 6 2 2 4 2 2 2 8" xfId="33821"/>
    <cellStyle name="Обычный 6 2 2 4 2 3" xfId="211"/>
    <cellStyle name="Обычный 6 2 2 4 2 3 2" xfId="212"/>
    <cellStyle name="Обычный 6 2 2 4 2 3 2 2" xfId="676"/>
    <cellStyle name="Обычный 6 2 2 4 2 3 2 2 2" xfId="1804"/>
    <cellStyle name="Обычный 6 2 2 4 2 3 2 2 2 2" xfId="3866"/>
    <cellStyle name="Обычный 6 2 2 4 2 3 2 2 2 2 2" xfId="7978"/>
    <cellStyle name="Обычный 6 2 2 4 2 3 2 2 2 2 2 2" xfId="16204"/>
    <cellStyle name="Обычный 6 2 2 4 2 3 2 2 2 2 2 2 2" xfId="32653"/>
    <cellStyle name="Обычный 6 2 2 4 2 3 2 2 2 2 2 3" xfId="24429"/>
    <cellStyle name="Обычный 6 2 2 4 2 3 2 2 2 2 3" xfId="12091"/>
    <cellStyle name="Обычный 6 2 2 4 2 3 2 2 2 2 3 2" xfId="28541"/>
    <cellStyle name="Обычный 6 2 2 4 2 3 2 2 2 2 4" xfId="20317"/>
    <cellStyle name="Обычный 6 2 2 4 2 3 2 2 2 3" xfId="5922"/>
    <cellStyle name="Обычный 6 2 2 4 2 3 2 2 2 3 2" xfId="14148"/>
    <cellStyle name="Обычный 6 2 2 4 2 3 2 2 2 3 2 2" xfId="30597"/>
    <cellStyle name="Обычный 6 2 2 4 2 3 2 2 2 3 3" xfId="22373"/>
    <cellStyle name="Обычный 6 2 2 4 2 3 2 2 2 4" xfId="10035"/>
    <cellStyle name="Обычный 6 2 2 4 2 3 2 2 2 4 2" xfId="26485"/>
    <cellStyle name="Обычный 6 2 2 4 2 3 2 2 2 5" xfId="18261"/>
    <cellStyle name="Обычный 6 2 2 4 2 3 2 2 3" xfId="2838"/>
    <cellStyle name="Обычный 6 2 2 4 2 3 2 2 3 2" xfId="6950"/>
    <cellStyle name="Обычный 6 2 2 4 2 3 2 2 3 2 2" xfId="15176"/>
    <cellStyle name="Обычный 6 2 2 4 2 3 2 2 3 2 2 2" xfId="31625"/>
    <cellStyle name="Обычный 6 2 2 4 2 3 2 2 3 2 3" xfId="23401"/>
    <cellStyle name="Обычный 6 2 2 4 2 3 2 2 3 3" xfId="11063"/>
    <cellStyle name="Обычный 6 2 2 4 2 3 2 2 3 3 2" xfId="27513"/>
    <cellStyle name="Обычный 6 2 2 4 2 3 2 2 3 4" xfId="19289"/>
    <cellStyle name="Обычный 6 2 2 4 2 3 2 2 4" xfId="4894"/>
    <cellStyle name="Обычный 6 2 2 4 2 3 2 2 4 2" xfId="13120"/>
    <cellStyle name="Обычный 6 2 2 4 2 3 2 2 4 2 2" xfId="29569"/>
    <cellStyle name="Обычный 6 2 2 4 2 3 2 2 4 3" xfId="21345"/>
    <cellStyle name="Обычный 6 2 2 4 2 3 2 2 5" xfId="9006"/>
    <cellStyle name="Обычный 6 2 2 4 2 3 2 2 5 2" xfId="25457"/>
    <cellStyle name="Обычный 6 2 2 4 2 3 2 2 6" xfId="17233"/>
    <cellStyle name="Обычный 6 2 2 4 2 3 2 3" xfId="863"/>
    <cellStyle name="Обычный 6 2 2 4 2 3 2 3 2" xfId="1982"/>
    <cellStyle name="Обычный 6 2 2 4 2 3 2 3 2 2" xfId="4039"/>
    <cellStyle name="Обычный 6 2 2 4 2 3 2 3 2 2 2" xfId="8151"/>
    <cellStyle name="Обычный 6 2 2 4 2 3 2 3 2 2 2 2" xfId="16377"/>
    <cellStyle name="Обычный 6 2 2 4 2 3 2 3 2 2 2 2 2" xfId="32826"/>
    <cellStyle name="Обычный 6 2 2 4 2 3 2 3 2 2 2 3" xfId="24602"/>
    <cellStyle name="Обычный 6 2 2 4 2 3 2 3 2 2 3" xfId="12264"/>
    <cellStyle name="Обычный 6 2 2 4 2 3 2 3 2 2 3 2" xfId="28714"/>
    <cellStyle name="Обычный 6 2 2 4 2 3 2 3 2 2 4" xfId="20490"/>
    <cellStyle name="Обычный 6 2 2 4 2 3 2 3 2 3" xfId="6095"/>
    <cellStyle name="Обычный 6 2 2 4 2 3 2 3 2 3 2" xfId="14321"/>
    <cellStyle name="Обычный 6 2 2 4 2 3 2 3 2 3 2 2" xfId="30770"/>
    <cellStyle name="Обычный 6 2 2 4 2 3 2 3 2 3 3" xfId="22546"/>
    <cellStyle name="Обычный 6 2 2 4 2 3 2 3 2 4" xfId="10208"/>
    <cellStyle name="Обычный 6 2 2 4 2 3 2 3 2 4 2" xfId="26658"/>
    <cellStyle name="Обычный 6 2 2 4 2 3 2 3 2 5" xfId="18434"/>
    <cellStyle name="Обычный 6 2 2 4 2 3 2 3 3" xfId="3011"/>
    <cellStyle name="Обычный 6 2 2 4 2 3 2 3 3 2" xfId="7123"/>
    <cellStyle name="Обычный 6 2 2 4 2 3 2 3 3 2 2" xfId="15349"/>
    <cellStyle name="Обычный 6 2 2 4 2 3 2 3 3 2 2 2" xfId="31798"/>
    <cellStyle name="Обычный 6 2 2 4 2 3 2 3 3 2 3" xfId="23574"/>
    <cellStyle name="Обычный 6 2 2 4 2 3 2 3 3 3" xfId="11236"/>
    <cellStyle name="Обычный 6 2 2 4 2 3 2 3 3 3 2" xfId="27686"/>
    <cellStyle name="Обычный 6 2 2 4 2 3 2 3 3 4" xfId="19462"/>
    <cellStyle name="Обычный 6 2 2 4 2 3 2 3 4" xfId="5067"/>
    <cellStyle name="Обычный 6 2 2 4 2 3 2 3 4 2" xfId="13293"/>
    <cellStyle name="Обычный 6 2 2 4 2 3 2 3 4 2 2" xfId="29742"/>
    <cellStyle name="Обычный 6 2 2 4 2 3 2 3 4 3" xfId="21518"/>
    <cellStyle name="Обычный 6 2 2 4 2 3 2 3 5" xfId="9179"/>
    <cellStyle name="Обычный 6 2 2 4 2 3 2 3 5 2" xfId="25630"/>
    <cellStyle name="Обычный 6 2 2 4 2 3 2 3 6" xfId="17406"/>
    <cellStyle name="Обычный 6 2 2 4 2 3 2 4" xfId="1034"/>
    <cellStyle name="Обычный 6 2 2 4 2 3 2 4 2" xfId="2153"/>
    <cellStyle name="Обычный 6 2 2 4 2 3 2 4 2 2" xfId="4210"/>
    <cellStyle name="Обычный 6 2 2 4 2 3 2 4 2 2 2" xfId="8322"/>
    <cellStyle name="Обычный 6 2 2 4 2 3 2 4 2 2 2 2" xfId="16548"/>
    <cellStyle name="Обычный 6 2 2 4 2 3 2 4 2 2 2 2 2" xfId="32997"/>
    <cellStyle name="Обычный 6 2 2 4 2 3 2 4 2 2 2 3" xfId="24773"/>
    <cellStyle name="Обычный 6 2 2 4 2 3 2 4 2 2 3" xfId="12435"/>
    <cellStyle name="Обычный 6 2 2 4 2 3 2 4 2 2 3 2" xfId="28885"/>
    <cellStyle name="Обычный 6 2 2 4 2 3 2 4 2 2 4" xfId="20661"/>
    <cellStyle name="Обычный 6 2 2 4 2 3 2 4 2 3" xfId="6266"/>
    <cellStyle name="Обычный 6 2 2 4 2 3 2 4 2 3 2" xfId="14492"/>
    <cellStyle name="Обычный 6 2 2 4 2 3 2 4 2 3 2 2" xfId="30941"/>
    <cellStyle name="Обычный 6 2 2 4 2 3 2 4 2 3 3" xfId="22717"/>
    <cellStyle name="Обычный 6 2 2 4 2 3 2 4 2 4" xfId="10379"/>
    <cellStyle name="Обычный 6 2 2 4 2 3 2 4 2 4 2" xfId="26829"/>
    <cellStyle name="Обычный 6 2 2 4 2 3 2 4 2 5" xfId="18605"/>
    <cellStyle name="Обычный 6 2 2 4 2 3 2 4 3" xfId="3182"/>
    <cellStyle name="Обычный 6 2 2 4 2 3 2 4 3 2" xfId="7294"/>
    <cellStyle name="Обычный 6 2 2 4 2 3 2 4 3 2 2" xfId="15520"/>
    <cellStyle name="Обычный 6 2 2 4 2 3 2 4 3 2 2 2" xfId="31969"/>
    <cellStyle name="Обычный 6 2 2 4 2 3 2 4 3 2 3" xfId="23745"/>
    <cellStyle name="Обычный 6 2 2 4 2 3 2 4 3 3" xfId="11407"/>
    <cellStyle name="Обычный 6 2 2 4 2 3 2 4 3 3 2" xfId="27857"/>
    <cellStyle name="Обычный 6 2 2 4 2 3 2 4 3 4" xfId="19633"/>
    <cellStyle name="Обычный 6 2 2 4 2 3 2 4 4" xfId="5238"/>
    <cellStyle name="Обычный 6 2 2 4 2 3 2 4 4 2" xfId="13464"/>
    <cellStyle name="Обычный 6 2 2 4 2 3 2 4 4 2 2" xfId="29913"/>
    <cellStyle name="Обычный 6 2 2 4 2 3 2 4 4 3" xfId="21689"/>
    <cellStyle name="Обычный 6 2 2 4 2 3 2 4 5" xfId="9350"/>
    <cellStyle name="Обычный 6 2 2 4 2 3 2 4 5 2" xfId="25801"/>
    <cellStyle name="Обычный 6 2 2 4 2 3 2 4 6" xfId="17577"/>
    <cellStyle name="Обычный 6 2 2 4 2 3 2 5" xfId="1215"/>
    <cellStyle name="Обычный 6 2 2 4 2 3 2 5 2" xfId="2324"/>
    <cellStyle name="Обычный 6 2 2 4 2 3 2 5 2 2" xfId="4381"/>
    <cellStyle name="Обычный 6 2 2 4 2 3 2 5 2 2 2" xfId="8493"/>
    <cellStyle name="Обычный 6 2 2 4 2 3 2 5 2 2 2 2" xfId="16719"/>
    <cellStyle name="Обычный 6 2 2 4 2 3 2 5 2 2 2 2 2" xfId="33168"/>
    <cellStyle name="Обычный 6 2 2 4 2 3 2 5 2 2 2 3" xfId="24944"/>
    <cellStyle name="Обычный 6 2 2 4 2 3 2 5 2 2 3" xfId="12606"/>
    <cellStyle name="Обычный 6 2 2 4 2 3 2 5 2 2 3 2" xfId="29056"/>
    <cellStyle name="Обычный 6 2 2 4 2 3 2 5 2 2 4" xfId="20832"/>
    <cellStyle name="Обычный 6 2 2 4 2 3 2 5 2 3" xfId="6437"/>
    <cellStyle name="Обычный 6 2 2 4 2 3 2 5 2 3 2" xfId="14663"/>
    <cellStyle name="Обычный 6 2 2 4 2 3 2 5 2 3 2 2" xfId="31112"/>
    <cellStyle name="Обычный 6 2 2 4 2 3 2 5 2 3 3" xfId="22888"/>
    <cellStyle name="Обычный 6 2 2 4 2 3 2 5 2 4" xfId="10550"/>
    <cellStyle name="Обычный 6 2 2 4 2 3 2 5 2 4 2" xfId="27000"/>
    <cellStyle name="Обычный 6 2 2 4 2 3 2 5 2 5" xfId="18776"/>
    <cellStyle name="Обычный 6 2 2 4 2 3 2 5 3" xfId="3353"/>
    <cellStyle name="Обычный 6 2 2 4 2 3 2 5 3 2" xfId="7465"/>
    <cellStyle name="Обычный 6 2 2 4 2 3 2 5 3 2 2" xfId="15691"/>
    <cellStyle name="Обычный 6 2 2 4 2 3 2 5 3 2 2 2" xfId="32140"/>
    <cellStyle name="Обычный 6 2 2 4 2 3 2 5 3 2 3" xfId="23916"/>
    <cellStyle name="Обычный 6 2 2 4 2 3 2 5 3 3" xfId="11578"/>
    <cellStyle name="Обычный 6 2 2 4 2 3 2 5 3 3 2" xfId="28028"/>
    <cellStyle name="Обычный 6 2 2 4 2 3 2 5 3 4" xfId="19804"/>
    <cellStyle name="Обычный 6 2 2 4 2 3 2 5 4" xfId="5409"/>
    <cellStyle name="Обычный 6 2 2 4 2 3 2 5 4 2" xfId="13635"/>
    <cellStyle name="Обычный 6 2 2 4 2 3 2 5 4 2 2" xfId="30084"/>
    <cellStyle name="Обычный 6 2 2 4 2 3 2 5 4 3" xfId="21860"/>
    <cellStyle name="Обычный 6 2 2 4 2 3 2 5 5" xfId="9521"/>
    <cellStyle name="Обычный 6 2 2 4 2 3 2 5 5 2" xfId="25972"/>
    <cellStyle name="Обычный 6 2 2 4 2 3 2 5 6" xfId="17748"/>
    <cellStyle name="Обычный 6 2 2 4 2 3 2 6" xfId="1389"/>
    <cellStyle name="Обычный 6 2 2 4 2 3 2 6 2" xfId="2495"/>
    <cellStyle name="Обычный 6 2 2 4 2 3 2 6 2 2" xfId="4552"/>
    <cellStyle name="Обычный 6 2 2 4 2 3 2 6 2 2 2" xfId="8664"/>
    <cellStyle name="Обычный 6 2 2 4 2 3 2 6 2 2 2 2" xfId="16890"/>
    <cellStyle name="Обычный 6 2 2 4 2 3 2 6 2 2 2 2 2" xfId="33339"/>
    <cellStyle name="Обычный 6 2 2 4 2 3 2 6 2 2 2 3" xfId="25115"/>
    <cellStyle name="Обычный 6 2 2 4 2 3 2 6 2 2 3" xfId="12777"/>
    <cellStyle name="Обычный 6 2 2 4 2 3 2 6 2 2 3 2" xfId="29227"/>
    <cellStyle name="Обычный 6 2 2 4 2 3 2 6 2 2 4" xfId="21003"/>
    <cellStyle name="Обычный 6 2 2 4 2 3 2 6 2 3" xfId="6608"/>
    <cellStyle name="Обычный 6 2 2 4 2 3 2 6 2 3 2" xfId="14834"/>
    <cellStyle name="Обычный 6 2 2 4 2 3 2 6 2 3 2 2" xfId="31283"/>
    <cellStyle name="Обычный 6 2 2 4 2 3 2 6 2 3 3" xfId="23059"/>
    <cellStyle name="Обычный 6 2 2 4 2 3 2 6 2 4" xfId="10721"/>
    <cellStyle name="Обычный 6 2 2 4 2 3 2 6 2 4 2" xfId="27171"/>
    <cellStyle name="Обычный 6 2 2 4 2 3 2 6 2 5" xfId="18947"/>
    <cellStyle name="Обычный 6 2 2 4 2 3 2 6 3" xfId="3524"/>
    <cellStyle name="Обычный 6 2 2 4 2 3 2 6 3 2" xfId="7636"/>
    <cellStyle name="Обычный 6 2 2 4 2 3 2 6 3 2 2" xfId="15862"/>
    <cellStyle name="Обычный 6 2 2 4 2 3 2 6 3 2 2 2" xfId="32311"/>
    <cellStyle name="Обычный 6 2 2 4 2 3 2 6 3 2 3" xfId="24087"/>
    <cellStyle name="Обычный 6 2 2 4 2 3 2 6 3 3" xfId="11749"/>
    <cellStyle name="Обычный 6 2 2 4 2 3 2 6 3 3 2" xfId="28199"/>
    <cellStyle name="Обычный 6 2 2 4 2 3 2 6 3 4" xfId="19975"/>
    <cellStyle name="Обычный 6 2 2 4 2 3 2 6 4" xfId="5580"/>
    <cellStyle name="Обычный 6 2 2 4 2 3 2 6 4 2" xfId="13806"/>
    <cellStyle name="Обычный 6 2 2 4 2 3 2 6 4 2 2" xfId="30255"/>
    <cellStyle name="Обычный 6 2 2 4 2 3 2 6 4 3" xfId="22031"/>
    <cellStyle name="Обычный 6 2 2 4 2 3 2 6 5" xfId="9692"/>
    <cellStyle name="Обычный 6 2 2 4 2 3 2 6 5 2" xfId="26143"/>
    <cellStyle name="Обычный 6 2 2 4 2 3 2 6 6" xfId="17919"/>
    <cellStyle name="Обычный 6 2 2 4 2 3 2 7" xfId="1560"/>
    <cellStyle name="Обычный 6 2 2 4 2 3 2 7 2" xfId="2666"/>
    <cellStyle name="Обычный 6 2 2 4 2 3 2 7 2 2" xfId="4723"/>
    <cellStyle name="Обычный 6 2 2 4 2 3 2 7 2 2 2" xfId="8835"/>
    <cellStyle name="Обычный 6 2 2 4 2 3 2 7 2 2 2 2" xfId="17061"/>
    <cellStyle name="Обычный 6 2 2 4 2 3 2 7 2 2 2 2 2" xfId="33510"/>
    <cellStyle name="Обычный 6 2 2 4 2 3 2 7 2 2 2 3" xfId="25286"/>
    <cellStyle name="Обычный 6 2 2 4 2 3 2 7 2 2 3" xfId="12948"/>
    <cellStyle name="Обычный 6 2 2 4 2 3 2 7 2 2 3 2" xfId="29398"/>
    <cellStyle name="Обычный 6 2 2 4 2 3 2 7 2 2 4" xfId="21174"/>
    <cellStyle name="Обычный 6 2 2 4 2 3 2 7 2 3" xfId="6779"/>
    <cellStyle name="Обычный 6 2 2 4 2 3 2 7 2 3 2" xfId="15005"/>
    <cellStyle name="Обычный 6 2 2 4 2 3 2 7 2 3 2 2" xfId="31454"/>
    <cellStyle name="Обычный 6 2 2 4 2 3 2 7 2 3 3" xfId="23230"/>
    <cellStyle name="Обычный 6 2 2 4 2 3 2 7 2 4" xfId="10892"/>
    <cellStyle name="Обычный 6 2 2 4 2 3 2 7 2 4 2" xfId="27342"/>
    <cellStyle name="Обычный 6 2 2 4 2 3 2 7 2 5" xfId="19118"/>
    <cellStyle name="Обычный 6 2 2 4 2 3 2 7 3" xfId="3695"/>
    <cellStyle name="Обычный 6 2 2 4 2 3 2 7 3 2" xfId="7807"/>
    <cellStyle name="Обычный 6 2 2 4 2 3 2 7 3 2 2" xfId="16033"/>
    <cellStyle name="Обычный 6 2 2 4 2 3 2 7 3 2 2 2" xfId="32482"/>
    <cellStyle name="Обычный 6 2 2 4 2 3 2 7 3 2 3" xfId="24258"/>
    <cellStyle name="Обычный 6 2 2 4 2 3 2 7 3 3" xfId="11920"/>
    <cellStyle name="Обычный 6 2 2 4 2 3 2 7 3 3 2" xfId="28370"/>
    <cellStyle name="Обычный 6 2 2 4 2 3 2 7 3 4" xfId="20146"/>
    <cellStyle name="Обычный 6 2 2 4 2 3 2 7 4" xfId="5751"/>
    <cellStyle name="Обычный 6 2 2 4 2 3 2 7 4 2" xfId="13977"/>
    <cellStyle name="Обычный 6 2 2 4 2 3 2 7 4 2 2" xfId="30426"/>
    <cellStyle name="Обычный 6 2 2 4 2 3 2 7 4 3" xfId="22202"/>
    <cellStyle name="Обычный 6 2 2 4 2 3 2 7 5" xfId="9863"/>
    <cellStyle name="Обычный 6 2 2 4 2 3 2 7 5 2" xfId="26314"/>
    <cellStyle name="Обычный 6 2 2 4 2 3 2 7 6" xfId="18090"/>
    <cellStyle name="Обычный 6 2 2 4 2 3 2 8" xfId="33822"/>
    <cellStyle name="Обычный 6 2 2 4 2 4" xfId="213"/>
    <cellStyle name="Обычный 6 2 2 4 2 4 2" xfId="677"/>
    <cellStyle name="Обычный 6 2 2 4 2 4 2 2" xfId="1805"/>
    <cellStyle name="Обычный 6 2 2 4 2 4 2 2 2" xfId="3867"/>
    <cellStyle name="Обычный 6 2 2 4 2 4 2 2 2 2" xfId="7979"/>
    <cellStyle name="Обычный 6 2 2 4 2 4 2 2 2 2 2" xfId="16205"/>
    <cellStyle name="Обычный 6 2 2 4 2 4 2 2 2 2 2 2" xfId="32654"/>
    <cellStyle name="Обычный 6 2 2 4 2 4 2 2 2 2 3" xfId="24430"/>
    <cellStyle name="Обычный 6 2 2 4 2 4 2 2 2 3" xfId="12092"/>
    <cellStyle name="Обычный 6 2 2 4 2 4 2 2 2 3 2" xfId="28542"/>
    <cellStyle name="Обычный 6 2 2 4 2 4 2 2 2 4" xfId="20318"/>
    <cellStyle name="Обычный 6 2 2 4 2 4 2 2 3" xfId="5923"/>
    <cellStyle name="Обычный 6 2 2 4 2 4 2 2 3 2" xfId="14149"/>
    <cellStyle name="Обычный 6 2 2 4 2 4 2 2 3 2 2" xfId="30598"/>
    <cellStyle name="Обычный 6 2 2 4 2 4 2 2 3 3" xfId="22374"/>
    <cellStyle name="Обычный 6 2 2 4 2 4 2 2 4" xfId="10036"/>
    <cellStyle name="Обычный 6 2 2 4 2 4 2 2 4 2" xfId="26486"/>
    <cellStyle name="Обычный 6 2 2 4 2 4 2 2 5" xfId="18262"/>
    <cellStyle name="Обычный 6 2 2 4 2 4 2 3" xfId="2839"/>
    <cellStyle name="Обычный 6 2 2 4 2 4 2 3 2" xfId="6951"/>
    <cellStyle name="Обычный 6 2 2 4 2 4 2 3 2 2" xfId="15177"/>
    <cellStyle name="Обычный 6 2 2 4 2 4 2 3 2 2 2" xfId="31626"/>
    <cellStyle name="Обычный 6 2 2 4 2 4 2 3 2 3" xfId="23402"/>
    <cellStyle name="Обычный 6 2 2 4 2 4 2 3 3" xfId="11064"/>
    <cellStyle name="Обычный 6 2 2 4 2 4 2 3 3 2" xfId="27514"/>
    <cellStyle name="Обычный 6 2 2 4 2 4 2 3 4" xfId="19290"/>
    <cellStyle name="Обычный 6 2 2 4 2 4 2 4" xfId="4895"/>
    <cellStyle name="Обычный 6 2 2 4 2 4 2 4 2" xfId="13121"/>
    <cellStyle name="Обычный 6 2 2 4 2 4 2 4 2 2" xfId="29570"/>
    <cellStyle name="Обычный 6 2 2 4 2 4 2 4 3" xfId="21346"/>
    <cellStyle name="Обычный 6 2 2 4 2 4 2 5" xfId="9007"/>
    <cellStyle name="Обычный 6 2 2 4 2 4 2 5 2" xfId="25458"/>
    <cellStyle name="Обычный 6 2 2 4 2 4 2 6" xfId="17234"/>
    <cellStyle name="Обычный 6 2 2 4 2 4 3" xfId="864"/>
    <cellStyle name="Обычный 6 2 2 4 2 4 3 2" xfId="1983"/>
    <cellStyle name="Обычный 6 2 2 4 2 4 3 2 2" xfId="4040"/>
    <cellStyle name="Обычный 6 2 2 4 2 4 3 2 2 2" xfId="8152"/>
    <cellStyle name="Обычный 6 2 2 4 2 4 3 2 2 2 2" xfId="16378"/>
    <cellStyle name="Обычный 6 2 2 4 2 4 3 2 2 2 2 2" xfId="32827"/>
    <cellStyle name="Обычный 6 2 2 4 2 4 3 2 2 2 3" xfId="24603"/>
    <cellStyle name="Обычный 6 2 2 4 2 4 3 2 2 3" xfId="12265"/>
    <cellStyle name="Обычный 6 2 2 4 2 4 3 2 2 3 2" xfId="28715"/>
    <cellStyle name="Обычный 6 2 2 4 2 4 3 2 2 4" xfId="20491"/>
    <cellStyle name="Обычный 6 2 2 4 2 4 3 2 3" xfId="6096"/>
    <cellStyle name="Обычный 6 2 2 4 2 4 3 2 3 2" xfId="14322"/>
    <cellStyle name="Обычный 6 2 2 4 2 4 3 2 3 2 2" xfId="30771"/>
    <cellStyle name="Обычный 6 2 2 4 2 4 3 2 3 3" xfId="22547"/>
    <cellStyle name="Обычный 6 2 2 4 2 4 3 2 4" xfId="10209"/>
    <cellStyle name="Обычный 6 2 2 4 2 4 3 2 4 2" xfId="26659"/>
    <cellStyle name="Обычный 6 2 2 4 2 4 3 2 5" xfId="18435"/>
    <cellStyle name="Обычный 6 2 2 4 2 4 3 3" xfId="3012"/>
    <cellStyle name="Обычный 6 2 2 4 2 4 3 3 2" xfId="7124"/>
    <cellStyle name="Обычный 6 2 2 4 2 4 3 3 2 2" xfId="15350"/>
    <cellStyle name="Обычный 6 2 2 4 2 4 3 3 2 2 2" xfId="31799"/>
    <cellStyle name="Обычный 6 2 2 4 2 4 3 3 2 3" xfId="23575"/>
    <cellStyle name="Обычный 6 2 2 4 2 4 3 3 3" xfId="11237"/>
    <cellStyle name="Обычный 6 2 2 4 2 4 3 3 3 2" xfId="27687"/>
    <cellStyle name="Обычный 6 2 2 4 2 4 3 3 4" xfId="19463"/>
    <cellStyle name="Обычный 6 2 2 4 2 4 3 4" xfId="5068"/>
    <cellStyle name="Обычный 6 2 2 4 2 4 3 4 2" xfId="13294"/>
    <cellStyle name="Обычный 6 2 2 4 2 4 3 4 2 2" xfId="29743"/>
    <cellStyle name="Обычный 6 2 2 4 2 4 3 4 3" xfId="21519"/>
    <cellStyle name="Обычный 6 2 2 4 2 4 3 5" xfId="9180"/>
    <cellStyle name="Обычный 6 2 2 4 2 4 3 5 2" xfId="25631"/>
    <cellStyle name="Обычный 6 2 2 4 2 4 3 6" xfId="17407"/>
    <cellStyle name="Обычный 6 2 2 4 2 4 4" xfId="1035"/>
    <cellStyle name="Обычный 6 2 2 4 2 4 4 2" xfId="2154"/>
    <cellStyle name="Обычный 6 2 2 4 2 4 4 2 2" xfId="4211"/>
    <cellStyle name="Обычный 6 2 2 4 2 4 4 2 2 2" xfId="8323"/>
    <cellStyle name="Обычный 6 2 2 4 2 4 4 2 2 2 2" xfId="16549"/>
    <cellStyle name="Обычный 6 2 2 4 2 4 4 2 2 2 2 2" xfId="32998"/>
    <cellStyle name="Обычный 6 2 2 4 2 4 4 2 2 2 3" xfId="24774"/>
    <cellStyle name="Обычный 6 2 2 4 2 4 4 2 2 3" xfId="12436"/>
    <cellStyle name="Обычный 6 2 2 4 2 4 4 2 2 3 2" xfId="28886"/>
    <cellStyle name="Обычный 6 2 2 4 2 4 4 2 2 4" xfId="20662"/>
    <cellStyle name="Обычный 6 2 2 4 2 4 4 2 3" xfId="6267"/>
    <cellStyle name="Обычный 6 2 2 4 2 4 4 2 3 2" xfId="14493"/>
    <cellStyle name="Обычный 6 2 2 4 2 4 4 2 3 2 2" xfId="30942"/>
    <cellStyle name="Обычный 6 2 2 4 2 4 4 2 3 3" xfId="22718"/>
    <cellStyle name="Обычный 6 2 2 4 2 4 4 2 4" xfId="10380"/>
    <cellStyle name="Обычный 6 2 2 4 2 4 4 2 4 2" xfId="26830"/>
    <cellStyle name="Обычный 6 2 2 4 2 4 4 2 5" xfId="18606"/>
    <cellStyle name="Обычный 6 2 2 4 2 4 4 3" xfId="3183"/>
    <cellStyle name="Обычный 6 2 2 4 2 4 4 3 2" xfId="7295"/>
    <cellStyle name="Обычный 6 2 2 4 2 4 4 3 2 2" xfId="15521"/>
    <cellStyle name="Обычный 6 2 2 4 2 4 4 3 2 2 2" xfId="31970"/>
    <cellStyle name="Обычный 6 2 2 4 2 4 4 3 2 3" xfId="23746"/>
    <cellStyle name="Обычный 6 2 2 4 2 4 4 3 3" xfId="11408"/>
    <cellStyle name="Обычный 6 2 2 4 2 4 4 3 3 2" xfId="27858"/>
    <cellStyle name="Обычный 6 2 2 4 2 4 4 3 4" xfId="19634"/>
    <cellStyle name="Обычный 6 2 2 4 2 4 4 4" xfId="5239"/>
    <cellStyle name="Обычный 6 2 2 4 2 4 4 4 2" xfId="13465"/>
    <cellStyle name="Обычный 6 2 2 4 2 4 4 4 2 2" xfId="29914"/>
    <cellStyle name="Обычный 6 2 2 4 2 4 4 4 3" xfId="21690"/>
    <cellStyle name="Обычный 6 2 2 4 2 4 4 5" xfId="9351"/>
    <cellStyle name="Обычный 6 2 2 4 2 4 4 5 2" xfId="25802"/>
    <cellStyle name="Обычный 6 2 2 4 2 4 4 6" xfId="17578"/>
    <cellStyle name="Обычный 6 2 2 4 2 4 5" xfId="1216"/>
    <cellStyle name="Обычный 6 2 2 4 2 4 5 2" xfId="2325"/>
    <cellStyle name="Обычный 6 2 2 4 2 4 5 2 2" xfId="4382"/>
    <cellStyle name="Обычный 6 2 2 4 2 4 5 2 2 2" xfId="8494"/>
    <cellStyle name="Обычный 6 2 2 4 2 4 5 2 2 2 2" xfId="16720"/>
    <cellStyle name="Обычный 6 2 2 4 2 4 5 2 2 2 2 2" xfId="33169"/>
    <cellStyle name="Обычный 6 2 2 4 2 4 5 2 2 2 3" xfId="24945"/>
    <cellStyle name="Обычный 6 2 2 4 2 4 5 2 2 3" xfId="12607"/>
    <cellStyle name="Обычный 6 2 2 4 2 4 5 2 2 3 2" xfId="29057"/>
    <cellStyle name="Обычный 6 2 2 4 2 4 5 2 2 4" xfId="20833"/>
    <cellStyle name="Обычный 6 2 2 4 2 4 5 2 3" xfId="6438"/>
    <cellStyle name="Обычный 6 2 2 4 2 4 5 2 3 2" xfId="14664"/>
    <cellStyle name="Обычный 6 2 2 4 2 4 5 2 3 2 2" xfId="31113"/>
    <cellStyle name="Обычный 6 2 2 4 2 4 5 2 3 3" xfId="22889"/>
    <cellStyle name="Обычный 6 2 2 4 2 4 5 2 4" xfId="10551"/>
    <cellStyle name="Обычный 6 2 2 4 2 4 5 2 4 2" xfId="27001"/>
    <cellStyle name="Обычный 6 2 2 4 2 4 5 2 5" xfId="18777"/>
    <cellStyle name="Обычный 6 2 2 4 2 4 5 3" xfId="3354"/>
    <cellStyle name="Обычный 6 2 2 4 2 4 5 3 2" xfId="7466"/>
    <cellStyle name="Обычный 6 2 2 4 2 4 5 3 2 2" xfId="15692"/>
    <cellStyle name="Обычный 6 2 2 4 2 4 5 3 2 2 2" xfId="32141"/>
    <cellStyle name="Обычный 6 2 2 4 2 4 5 3 2 3" xfId="23917"/>
    <cellStyle name="Обычный 6 2 2 4 2 4 5 3 3" xfId="11579"/>
    <cellStyle name="Обычный 6 2 2 4 2 4 5 3 3 2" xfId="28029"/>
    <cellStyle name="Обычный 6 2 2 4 2 4 5 3 4" xfId="19805"/>
    <cellStyle name="Обычный 6 2 2 4 2 4 5 4" xfId="5410"/>
    <cellStyle name="Обычный 6 2 2 4 2 4 5 4 2" xfId="13636"/>
    <cellStyle name="Обычный 6 2 2 4 2 4 5 4 2 2" xfId="30085"/>
    <cellStyle name="Обычный 6 2 2 4 2 4 5 4 3" xfId="21861"/>
    <cellStyle name="Обычный 6 2 2 4 2 4 5 5" xfId="9522"/>
    <cellStyle name="Обычный 6 2 2 4 2 4 5 5 2" xfId="25973"/>
    <cellStyle name="Обычный 6 2 2 4 2 4 5 6" xfId="17749"/>
    <cellStyle name="Обычный 6 2 2 4 2 4 6" xfId="1390"/>
    <cellStyle name="Обычный 6 2 2 4 2 4 6 2" xfId="2496"/>
    <cellStyle name="Обычный 6 2 2 4 2 4 6 2 2" xfId="4553"/>
    <cellStyle name="Обычный 6 2 2 4 2 4 6 2 2 2" xfId="8665"/>
    <cellStyle name="Обычный 6 2 2 4 2 4 6 2 2 2 2" xfId="16891"/>
    <cellStyle name="Обычный 6 2 2 4 2 4 6 2 2 2 2 2" xfId="33340"/>
    <cellStyle name="Обычный 6 2 2 4 2 4 6 2 2 2 3" xfId="25116"/>
    <cellStyle name="Обычный 6 2 2 4 2 4 6 2 2 3" xfId="12778"/>
    <cellStyle name="Обычный 6 2 2 4 2 4 6 2 2 3 2" xfId="29228"/>
    <cellStyle name="Обычный 6 2 2 4 2 4 6 2 2 4" xfId="21004"/>
    <cellStyle name="Обычный 6 2 2 4 2 4 6 2 3" xfId="6609"/>
    <cellStyle name="Обычный 6 2 2 4 2 4 6 2 3 2" xfId="14835"/>
    <cellStyle name="Обычный 6 2 2 4 2 4 6 2 3 2 2" xfId="31284"/>
    <cellStyle name="Обычный 6 2 2 4 2 4 6 2 3 3" xfId="23060"/>
    <cellStyle name="Обычный 6 2 2 4 2 4 6 2 4" xfId="10722"/>
    <cellStyle name="Обычный 6 2 2 4 2 4 6 2 4 2" xfId="27172"/>
    <cellStyle name="Обычный 6 2 2 4 2 4 6 2 5" xfId="18948"/>
    <cellStyle name="Обычный 6 2 2 4 2 4 6 3" xfId="3525"/>
    <cellStyle name="Обычный 6 2 2 4 2 4 6 3 2" xfId="7637"/>
    <cellStyle name="Обычный 6 2 2 4 2 4 6 3 2 2" xfId="15863"/>
    <cellStyle name="Обычный 6 2 2 4 2 4 6 3 2 2 2" xfId="32312"/>
    <cellStyle name="Обычный 6 2 2 4 2 4 6 3 2 3" xfId="24088"/>
    <cellStyle name="Обычный 6 2 2 4 2 4 6 3 3" xfId="11750"/>
    <cellStyle name="Обычный 6 2 2 4 2 4 6 3 3 2" xfId="28200"/>
    <cellStyle name="Обычный 6 2 2 4 2 4 6 3 4" xfId="19976"/>
    <cellStyle name="Обычный 6 2 2 4 2 4 6 4" xfId="5581"/>
    <cellStyle name="Обычный 6 2 2 4 2 4 6 4 2" xfId="13807"/>
    <cellStyle name="Обычный 6 2 2 4 2 4 6 4 2 2" xfId="30256"/>
    <cellStyle name="Обычный 6 2 2 4 2 4 6 4 3" xfId="22032"/>
    <cellStyle name="Обычный 6 2 2 4 2 4 6 5" xfId="9693"/>
    <cellStyle name="Обычный 6 2 2 4 2 4 6 5 2" xfId="26144"/>
    <cellStyle name="Обычный 6 2 2 4 2 4 6 6" xfId="17920"/>
    <cellStyle name="Обычный 6 2 2 4 2 4 7" xfId="1561"/>
    <cellStyle name="Обычный 6 2 2 4 2 4 7 2" xfId="2667"/>
    <cellStyle name="Обычный 6 2 2 4 2 4 7 2 2" xfId="4724"/>
    <cellStyle name="Обычный 6 2 2 4 2 4 7 2 2 2" xfId="8836"/>
    <cellStyle name="Обычный 6 2 2 4 2 4 7 2 2 2 2" xfId="17062"/>
    <cellStyle name="Обычный 6 2 2 4 2 4 7 2 2 2 2 2" xfId="33511"/>
    <cellStyle name="Обычный 6 2 2 4 2 4 7 2 2 2 3" xfId="25287"/>
    <cellStyle name="Обычный 6 2 2 4 2 4 7 2 2 3" xfId="12949"/>
    <cellStyle name="Обычный 6 2 2 4 2 4 7 2 2 3 2" xfId="29399"/>
    <cellStyle name="Обычный 6 2 2 4 2 4 7 2 2 4" xfId="21175"/>
    <cellStyle name="Обычный 6 2 2 4 2 4 7 2 3" xfId="6780"/>
    <cellStyle name="Обычный 6 2 2 4 2 4 7 2 3 2" xfId="15006"/>
    <cellStyle name="Обычный 6 2 2 4 2 4 7 2 3 2 2" xfId="31455"/>
    <cellStyle name="Обычный 6 2 2 4 2 4 7 2 3 3" xfId="23231"/>
    <cellStyle name="Обычный 6 2 2 4 2 4 7 2 4" xfId="10893"/>
    <cellStyle name="Обычный 6 2 2 4 2 4 7 2 4 2" xfId="27343"/>
    <cellStyle name="Обычный 6 2 2 4 2 4 7 2 5" xfId="19119"/>
    <cellStyle name="Обычный 6 2 2 4 2 4 7 3" xfId="3696"/>
    <cellStyle name="Обычный 6 2 2 4 2 4 7 3 2" xfId="7808"/>
    <cellStyle name="Обычный 6 2 2 4 2 4 7 3 2 2" xfId="16034"/>
    <cellStyle name="Обычный 6 2 2 4 2 4 7 3 2 2 2" xfId="32483"/>
    <cellStyle name="Обычный 6 2 2 4 2 4 7 3 2 3" xfId="24259"/>
    <cellStyle name="Обычный 6 2 2 4 2 4 7 3 3" xfId="11921"/>
    <cellStyle name="Обычный 6 2 2 4 2 4 7 3 3 2" xfId="28371"/>
    <cellStyle name="Обычный 6 2 2 4 2 4 7 3 4" xfId="20147"/>
    <cellStyle name="Обычный 6 2 2 4 2 4 7 4" xfId="5752"/>
    <cellStyle name="Обычный 6 2 2 4 2 4 7 4 2" xfId="13978"/>
    <cellStyle name="Обычный 6 2 2 4 2 4 7 4 2 2" xfId="30427"/>
    <cellStyle name="Обычный 6 2 2 4 2 4 7 4 3" xfId="22203"/>
    <cellStyle name="Обычный 6 2 2 4 2 4 7 5" xfId="9864"/>
    <cellStyle name="Обычный 6 2 2 4 2 4 7 5 2" xfId="26315"/>
    <cellStyle name="Обычный 6 2 2 4 2 4 7 6" xfId="18091"/>
    <cellStyle name="Обычный 6 2 2 4 2 4 8" xfId="33823"/>
    <cellStyle name="Обычный 6 2 2 4 3" xfId="214"/>
    <cellStyle name="Обычный 6 2 2 4 3 2" xfId="215"/>
    <cellStyle name="Обычный 6 2 2 4 3 2 2" xfId="678"/>
    <cellStyle name="Обычный 6 2 2 4 3 2 2 2" xfId="1806"/>
    <cellStyle name="Обычный 6 2 2 4 3 2 2 2 2" xfId="3868"/>
    <cellStyle name="Обычный 6 2 2 4 3 2 2 2 2 2" xfId="7980"/>
    <cellStyle name="Обычный 6 2 2 4 3 2 2 2 2 2 2" xfId="16206"/>
    <cellStyle name="Обычный 6 2 2 4 3 2 2 2 2 2 2 2" xfId="32655"/>
    <cellStyle name="Обычный 6 2 2 4 3 2 2 2 2 2 3" xfId="24431"/>
    <cellStyle name="Обычный 6 2 2 4 3 2 2 2 2 3" xfId="12093"/>
    <cellStyle name="Обычный 6 2 2 4 3 2 2 2 2 3 2" xfId="28543"/>
    <cellStyle name="Обычный 6 2 2 4 3 2 2 2 2 4" xfId="20319"/>
    <cellStyle name="Обычный 6 2 2 4 3 2 2 2 3" xfId="5924"/>
    <cellStyle name="Обычный 6 2 2 4 3 2 2 2 3 2" xfId="14150"/>
    <cellStyle name="Обычный 6 2 2 4 3 2 2 2 3 2 2" xfId="30599"/>
    <cellStyle name="Обычный 6 2 2 4 3 2 2 2 3 3" xfId="22375"/>
    <cellStyle name="Обычный 6 2 2 4 3 2 2 2 4" xfId="10037"/>
    <cellStyle name="Обычный 6 2 2 4 3 2 2 2 4 2" xfId="26487"/>
    <cellStyle name="Обычный 6 2 2 4 3 2 2 2 5" xfId="18263"/>
    <cellStyle name="Обычный 6 2 2 4 3 2 2 3" xfId="2840"/>
    <cellStyle name="Обычный 6 2 2 4 3 2 2 3 2" xfId="6952"/>
    <cellStyle name="Обычный 6 2 2 4 3 2 2 3 2 2" xfId="15178"/>
    <cellStyle name="Обычный 6 2 2 4 3 2 2 3 2 2 2" xfId="31627"/>
    <cellStyle name="Обычный 6 2 2 4 3 2 2 3 2 3" xfId="23403"/>
    <cellStyle name="Обычный 6 2 2 4 3 2 2 3 3" xfId="11065"/>
    <cellStyle name="Обычный 6 2 2 4 3 2 2 3 3 2" xfId="27515"/>
    <cellStyle name="Обычный 6 2 2 4 3 2 2 3 4" xfId="19291"/>
    <cellStyle name="Обычный 6 2 2 4 3 2 2 4" xfId="4896"/>
    <cellStyle name="Обычный 6 2 2 4 3 2 2 4 2" xfId="13122"/>
    <cellStyle name="Обычный 6 2 2 4 3 2 2 4 2 2" xfId="29571"/>
    <cellStyle name="Обычный 6 2 2 4 3 2 2 4 3" xfId="21347"/>
    <cellStyle name="Обычный 6 2 2 4 3 2 2 5" xfId="9008"/>
    <cellStyle name="Обычный 6 2 2 4 3 2 2 5 2" xfId="25459"/>
    <cellStyle name="Обычный 6 2 2 4 3 2 2 6" xfId="17235"/>
    <cellStyle name="Обычный 6 2 2 4 3 2 3" xfId="865"/>
    <cellStyle name="Обычный 6 2 2 4 3 2 3 2" xfId="1984"/>
    <cellStyle name="Обычный 6 2 2 4 3 2 3 2 2" xfId="4041"/>
    <cellStyle name="Обычный 6 2 2 4 3 2 3 2 2 2" xfId="8153"/>
    <cellStyle name="Обычный 6 2 2 4 3 2 3 2 2 2 2" xfId="16379"/>
    <cellStyle name="Обычный 6 2 2 4 3 2 3 2 2 2 2 2" xfId="32828"/>
    <cellStyle name="Обычный 6 2 2 4 3 2 3 2 2 2 3" xfId="24604"/>
    <cellStyle name="Обычный 6 2 2 4 3 2 3 2 2 3" xfId="12266"/>
    <cellStyle name="Обычный 6 2 2 4 3 2 3 2 2 3 2" xfId="28716"/>
    <cellStyle name="Обычный 6 2 2 4 3 2 3 2 2 4" xfId="20492"/>
    <cellStyle name="Обычный 6 2 2 4 3 2 3 2 3" xfId="6097"/>
    <cellStyle name="Обычный 6 2 2 4 3 2 3 2 3 2" xfId="14323"/>
    <cellStyle name="Обычный 6 2 2 4 3 2 3 2 3 2 2" xfId="30772"/>
    <cellStyle name="Обычный 6 2 2 4 3 2 3 2 3 3" xfId="22548"/>
    <cellStyle name="Обычный 6 2 2 4 3 2 3 2 4" xfId="10210"/>
    <cellStyle name="Обычный 6 2 2 4 3 2 3 2 4 2" xfId="26660"/>
    <cellStyle name="Обычный 6 2 2 4 3 2 3 2 5" xfId="18436"/>
    <cellStyle name="Обычный 6 2 2 4 3 2 3 3" xfId="3013"/>
    <cellStyle name="Обычный 6 2 2 4 3 2 3 3 2" xfId="7125"/>
    <cellStyle name="Обычный 6 2 2 4 3 2 3 3 2 2" xfId="15351"/>
    <cellStyle name="Обычный 6 2 2 4 3 2 3 3 2 2 2" xfId="31800"/>
    <cellStyle name="Обычный 6 2 2 4 3 2 3 3 2 3" xfId="23576"/>
    <cellStyle name="Обычный 6 2 2 4 3 2 3 3 3" xfId="11238"/>
    <cellStyle name="Обычный 6 2 2 4 3 2 3 3 3 2" xfId="27688"/>
    <cellStyle name="Обычный 6 2 2 4 3 2 3 3 4" xfId="19464"/>
    <cellStyle name="Обычный 6 2 2 4 3 2 3 4" xfId="5069"/>
    <cellStyle name="Обычный 6 2 2 4 3 2 3 4 2" xfId="13295"/>
    <cellStyle name="Обычный 6 2 2 4 3 2 3 4 2 2" xfId="29744"/>
    <cellStyle name="Обычный 6 2 2 4 3 2 3 4 3" xfId="21520"/>
    <cellStyle name="Обычный 6 2 2 4 3 2 3 5" xfId="9181"/>
    <cellStyle name="Обычный 6 2 2 4 3 2 3 5 2" xfId="25632"/>
    <cellStyle name="Обычный 6 2 2 4 3 2 3 6" xfId="17408"/>
    <cellStyle name="Обычный 6 2 2 4 3 2 4" xfId="1036"/>
    <cellStyle name="Обычный 6 2 2 4 3 2 4 2" xfId="2155"/>
    <cellStyle name="Обычный 6 2 2 4 3 2 4 2 2" xfId="4212"/>
    <cellStyle name="Обычный 6 2 2 4 3 2 4 2 2 2" xfId="8324"/>
    <cellStyle name="Обычный 6 2 2 4 3 2 4 2 2 2 2" xfId="16550"/>
    <cellStyle name="Обычный 6 2 2 4 3 2 4 2 2 2 2 2" xfId="32999"/>
    <cellStyle name="Обычный 6 2 2 4 3 2 4 2 2 2 3" xfId="24775"/>
    <cellStyle name="Обычный 6 2 2 4 3 2 4 2 2 3" xfId="12437"/>
    <cellStyle name="Обычный 6 2 2 4 3 2 4 2 2 3 2" xfId="28887"/>
    <cellStyle name="Обычный 6 2 2 4 3 2 4 2 2 4" xfId="20663"/>
    <cellStyle name="Обычный 6 2 2 4 3 2 4 2 3" xfId="6268"/>
    <cellStyle name="Обычный 6 2 2 4 3 2 4 2 3 2" xfId="14494"/>
    <cellStyle name="Обычный 6 2 2 4 3 2 4 2 3 2 2" xfId="30943"/>
    <cellStyle name="Обычный 6 2 2 4 3 2 4 2 3 3" xfId="22719"/>
    <cellStyle name="Обычный 6 2 2 4 3 2 4 2 4" xfId="10381"/>
    <cellStyle name="Обычный 6 2 2 4 3 2 4 2 4 2" xfId="26831"/>
    <cellStyle name="Обычный 6 2 2 4 3 2 4 2 5" xfId="18607"/>
    <cellStyle name="Обычный 6 2 2 4 3 2 4 3" xfId="3184"/>
    <cellStyle name="Обычный 6 2 2 4 3 2 4 3 2" xfId="7296"/>
    <cellStyle name="Обычный 6 2 2 4 3 2 4 3 2 2" xfId="15522"/>
    <cellStyle name="Обычный 6 2 2 4 3 2 4 3 2 2 2" xfId="31971"/>
    <cellStyle name="Обычный 6 2 2 4 3 2 4 3 2 3" xfId="23747"/>
    <cellStyle name="Обычный 6 2 2 4 3 2 4 3 3" xfId="11409"/>
    <cellStyle name="Обычный 6 2 2 4 3 2 4 3 3 2" xfId="27859"/>
    <cellStyle name="Обычный 6 2 2 4 3 2 4 3 4" xfId="19635"/>
    <cellStyle name="Обычный 6 2 2 4 3 2 4 4" xfId="5240"/>
    <cellStyle name="Обычный 6 2 2 4 3 2 4 4 2" xfId="13466"/>
    <cellStyle name="Обычный 6 2 2 4 3 2 4 4 2 2" xfId="29915"/>
    <cellStyle name="Обычный 6 2 2 4 3 2 4 4 3" xfId="21691"/>
    <cellStyle name="Обычный 6 2 2 4 3 2 4 5" xfId="9352"/>
    <cellStyle name="Обычный 6 2 2 4 3 2 4 5 2" xfId="25803"/>
    <cellStyle name="Обычный 6 2 2 4 3 2 4 6" xfId="17579"/>
    <cellStyle name="Обычный 6 2 2 4 3 2 5" xfId="1217"/>
    <cellStyle name="Обычный 6 2 2 4 3 2 5 2" xfId="2326"/>
    <cellStyle name="Обычный 6 2 2 4 3 2 5 2 2" xfId="4383"/>
    <cellStyle name="Обычный 6 2 2 4 3 2 5 2 2 2" xfId="8495"/>
    <cellStyle name="Обычный 6 2 2 4 3 2 5 2 2 2 2" xfId="16721"/>
    <cellStyle name="Обычный 6 2 2 4 3 2 5 2 2 2 2 2" xfId="33170"/>
    <cellStyle name="Обычный 6 2 2 4 3 2 5 2 2 2 3" xfId="24946"/>
    <cellStyle name="Обычный 6 2 2 4 3 2 5 2 2 3" xfId="12608"/>
    <cellStyle name="Обычный 6 2 2 4 3 2 5 2 2 3 2" xfId="29058"/>
    <cellStyle name="Обычный 6 2 2 4 3 2 5 2 2 4" xfId="20834"/>
    <cellStyle name="Обычный 6 2 2 4 3 2 5 2 3" xfId="6439"/>
    <cellStyle name="Обычный 6 2 2 4 3 2 5 2 3 2" xfId="14665"/>
    <cellStyle name="Обычный 6 2 2 4 3 2 5 2 3 2 2" xfId="31114"/>
    <cellStyle name="Обычный 6 2 2 4 3 2 5 2 3 3" xfId="22890"/>
    <cellStyle name="Обычный 6 2 2 4 3 2 5 2 4" xfId="10552"/>
    <cellStyle name="Обычный 6 2 2 4 3 2 5 2 4 2" xfId="27002"/>
    <cellStyle name="Обычный 6 2 2 4 3 2 5 2 5" xfId="18778"/>
    <cellStyle name="Обычный 6 2 2 4 3 2 5 3" xfId="3355"/>
    <cellStyle name="Обычный 6 2 2 4 3 2 5 3 2" xfId="7467"/>
    <cellStyle name="Обычный 6 2 2 4 3 2 5 3 2 2" xfId="15693"/>
    <cellStyle name="Обычный 6 2 2 4 3 2 5 3 2 2 2" xfId="32142"/>
    <cellStyle name="Обычный 6 2 2 4 3 2 5 3 2 3" xfId="23918"/>
    <cellStyle name="Обычный 6 2 2 4 3 2 5 3 3" xfId="11580"/>
    <cellStyle name="Обычный 6 2 2 4 3 2 5 3 3 2" xfId="28030"/>
    <cellStyle name="Обычный 6 2 2 4 3 2 5 3 4" xfId="19806"/>
    <cellStyle name="Обычный 6 2 2 4 3 2 5 4" xfId="5411"/>
    <cellStyle name="Обычный 6 2 2 4 3 2 5 4 2" xfId="13637"/>
    <cellStyle name="Обычный 6 2 2 4 3 2 5 4 2 2" xfId="30086"/>
    <cellStyle name="Обычный 6 2 2 4 3 2 5 4 3" xfId="21862"/>
    <cellStyle name="Обычный 6 2 2 4 3 2 5 5" xfId="9523"/>
    <cellStyle name="Обычный 6 2 2 4 3 2 5 5 2" xfId="25974"/>
    <cellStyle name="Обычный 6 2 2 4 3 2 5 6" xfId="17750"/>
    <cellStyle name="Обычный 6 2 2 4 3 2 6" xfId="1391"/>
    <cellStyle name="Обычный 6 2 2 4 3 2 6 2" xfId="2497"/>
    <cellStyle name="Обычный 6 2 2 4 3 2 6 2 2" xfId="4554"/>
    <cellStyle name="Обычный 6 2 2 4 3 2 6 2 2 2" xfId="8666"/>
    <cellStyle name="Обычный 6 2 2 4 3 2 6 2 2 2 2" xfId="16892"/>
    <cellStyle name="Обычный 6 2 2 4 3 2 6 2 2 2 2 2" xfId="33341"/>
    <cellStyle name="Обычный 6 2 2 4 3 2 6 2 2 2 3" xfId="25117"/>
    <cellStyle name="Обычный 6 2 2 4 3 2 6 2 2 3" xfId="12779"/>
    <cellStyle name="Обычный 6 2 2 4 3 2 6 2 2 3 2" xfId="29229"/>
    <cellStyle name="Обычный 6 2 2 4 3 2 6 2 2 4" xfId="21005"/>
    <cellStyle name="Обычный 6 2 2 4 3 2 6 2 3" xfId="6610"/>
    <cellStyle name="Обычный 6 2 2 4 3 2 6 2 3 2" xfId="14836"/>
    <cellStyle name="Обычный 6 2 2 4 3 2 6 2 3 2 2" xfId="31285"/>
    <cellStyle name="Обычный 6 2 2 4 3 2 6 2 3 3" xfId="23061"/>
    <cellStyle name="Обычный 6 2 2 4 3 2 6 2 4" xfId="10723"/>
    <cellStyle name="Обычный 6 2 2 4 3 2 6 2 4 2" xfId="27173"/>
    <cellStyle name="Обычный 6 2 2 4 3 2 6 2 5" xfId="18949"/>
    <cellStyle name="Обычный 6 2 2 4 3 2 6 3" xfId="3526"/>
    <cellStyle name="Обычный 6 2 2 4 3 2 6 3 2" xfId="7638"/>
    <cellStyle name="Обычный 6 2 2 4 3 2 6 3 2 2" xfId="15864"/>
    <cellStyle name="Обычный 6 2 2 4 3 2 6 3 2 2 2" xfId="32313"/>
    <cellStyle name="Обычный 6 2 2 4 3 2 6 3 2 3" xfId="24089"/>
    <cellStyle name="Обычный 6 2 2 4 3 2 6 3 3" xfId="11751"/>
    <cellStyle name="Обычный 6 2 2 4 3 2 6 3 3 2" xfId="28201"/>
    <cellStyle name="Обычный 6 2 2 4 3 2 6 3 4" xfId="19977"/>
    <cellStyle name="Обычный 6 2 2 4 3 2 6 4" xfId="5582"/>
    <cellStyle name="Обычный 6 2 2 4 3 2 6 4 2" xfId="13808"/>
    <cellStyle name="Обычный 6 2 2 4 3 2 6 4 2 2" xfId="30257"/>
    <cellStyle name="Обычный 6 2 2 4 3 2 6 4 3" xfId="22033"/>
    <cellStyle name="Обычный 6 2 2 4 3 2 6 5" xfId="9694"/>
    <cellStyle name="Обычный 6 2 2 4 3 2 6 5 2" xfId="26145"/>
    <cellStyle name="Обычный 6 2 2 4 3 2 6 6" xfId="17921"/>
    <cellStyle name="Обычный 6 2 2 4 3 2 7" xfId="1562"/>
    <cellStyle name="Обычный 6 2 2 4 3 2 7 2" xfId="2668"/>
    <cellStyle name="Обычный 6 2 2 4 3 2 7 2 2" xfId="4725"/>
    <cellStyle name="Обычный 6 2 2 4 3 2 7 2 2 2" xfId="8837"/>
    <cellStyle name="Обычный 6 2 2 4 3 2 7 2 2 2 2" xfId="17063"/>
    <cellStyle name="Обычный 6 2 2 4 3 2 7 2 2 2 2 2" xfId="33512"/>
    <cellStyle name="Обычный 6 2 2 4 3 2 7 2 2 2 3" xfId="25288"/>
    <cellStyle name="Обычный 6 2 2 4 3 2 7 2 2 3" xfId="12950"/>
    <cellStyle name="Обычный 6 2 2 4 3 2 7 2 2 3 2" xfId="29400"/>
    <cellStyle name="Обычный 6 2 2 4 3 2 7 2 2 4" xfId="21176"/>
    <cellStyle name="Обычный 6 2 2 4 3 2 7 2 3" xfId="6781"/>
    <cellStyle name="Обычный 6 2 2 4 3 2 7 2 3 2" xfId="15007"/>
    <cellStyle name="Обычный 6 2 2 4 3 2 7 2 3 2 2" xfId="31456"/>
    <cellStyle name="Обычный 6 2 2 4 3 2 7 2 3 3" xfId="23232"/>
    <cellStyle name="Обычный 6 2 2 4 3 2 7 2 4" xfId="10894"/>
    <cellStyle name="Обычный 6 2 2 4 3 2 7 2 4 2" xfId="27344"/>
    <cellStyle name="Обычный 6 2 2 4 3 2 7 2 5" xfId="19120"/>
    <cellStyle name="Обычный 6 2 2 4 3 2 7 3" xfId="3697"/>
    <cellStyle name="Обычный 6 2 2 4 3 2 7 3 2" xfId="7809"/>
    <cellStyle name="Обычный 6 2 2 4 3 2 7 3 2 2" xfId="16035"/>
    <cellStyle name="Обычный 6 2 2 4 3 2 7 3 2 2 2" xfId="32484"/>
    <cellStyle name="Обычный 6 2 2 4 3 2 7 3 2 3" xfId="24260"/>
    <cellStyle name="Обычный 6 2 2 4 3 2 7 3 3" xfId="11922"/>
    <cellStyle name="Обычный 6 2 2 4 3 2 7 3 3 2" xfId="28372"/>
    <cellStyle name="Обычный 6 2 2 4 3 2 7 3 4" xfId="20148"/>
    <cellStyle name="Обычный 6 2 2 4 3 2 7 4" xfId="5753"/>
    <cellStyle name="Обычный 6 2 2 4 3 2 7 4 2" xfId="13979"/>
    <cellStyle name="Обычный 6 2 2 4 3 2 7 4 2 2" xfId="30428"/>
    <cellStyle name="Обычный 6 2 2 4 3 2 7 4 3" xfId="22204"/>
    <cellStyle name="Обычный 6 2 2 4 3 2 7 5" xfId="9865"/>
    <cellStyle name="Обычный 6 2 2 4 3 2 7 5 2" xfId="26316"/>
    <cellStyle name="Обычный 6 2 2 4 3 2 7 6" xfId="18092"/>
    <cellStyle name="Обычный 6 2 2 4 3 2 8" xfId="33824"/>
    <cellStyle name="Обычный 6 2 2 4 4" xfId="216"/>
    <cellStyle name="Обычный 6 2 2 4 4 2" xfId="217"/>
    <cellStyle name="Обычный 6 2 2 4 4 2 2" xfId="679"/>
    <cellStyle name="Обычный 6 2 2 4 4 2 2 2" xfId="1807"/>
    <cellStyle name="Обычный 6 2 2 4 4 2 2 2 2" xfId="3869"/>
    <cellStyle name="Обычный 6 2 2 4 4 2 2 2 2 2" xfId="7981"/>
    <cellStyle name="Обычный 6 2 2 4 4 2 2 2 2 2 2" xfId="16207"/>
    <cellStyle name="Обычный 6 2 2 4 4 2 2 2 2 2 2 2" xfId="32656"/>
    <cellStyle name="Обычный 6 2 2 4 4 2 2 2 2 2 3" xfId="24432"/>
    <cellStyle name="Обычный 6 2 2 4 4 2 2 2 2 3" xfId="12094"/>
    <cellStyle name="Обычный 6 2 2 4 4 2 2 2 2 3 2" xfId="28544"/>
    <cellStyle name="Обычный 6 2 2 4 4 2 2 2 2 4" xfId="20320"/>
    <cellStyle name="Обычный 6 2 2 4 4 2 2 2 3" xfId="5925"/>
    <cellStyle name="Обычный 6 2 2 4 4 2 2 2 3 2" xfId="14151"/>
    <cellStyle name="Обычный 6 2 2 4 4 2 2 2 3 2 2" xfId="30600"/>
    <cellStyle name="Обычный 6 2 2 4 4 2 2 2 3 3" xfId="22376"/>
    <cellStyle name="Обычный 6 2 2 4 4 2 2 2 4" xfId="10038"/>
    <cellStyle name="Обычный 6 2 2 4 4 2 2 2 4 2" xfId="26488"/>
    <cellStyle name="Обычный 6 2 2 4 4 2 2 2 5" xfId="18264"/>
    <cellStyle name="Обычный 6 2 2 4 4 2 2 3" xfId="2841"/>
    <cellStyle name="Обычный 6 2 2 4 4 2 2 3 2" xfId="6953"/>
    <cellStyle name="Обычный 6 2 2 4 4 2 2 3 2 2" xfId="15179"/>
    <cellStyle name="Обычный 6 2 2 4 4 2 2 3 2 2 2" xfId="31628"/>
    <cellStyle name="Обычный 6 2 2 4 4 2 2 3 2 3" xfId="23404"/>
    <cellStyle name="Обычный 6 2 2 4 4 2 2 3 3" xfId="11066"/>
    <cellStyle name="Обычный 6 2 2 4 4 2 2 3 3 2" xfId="27516"/>
    <cellStyle name="Обычный 6 2 2 4 4 2 2 3 4" xfId="19292"/>
    <cellStyle name="Обычный 6 2 2 4 4 2 2 4" xfId="4897"/>
    <cellStyle name="Обычный 6 2 2 4 4 2 2 4 2" xfId="13123"/>
    <cellStyle name="Обычный 6 2 2 4 4 2 2 4 2 2" xfId="29572"/>
    <cellStyle name="Обычный 6 2 2 4 4 2 2 4 3" xfId="21348"/>
    <cellStyle name="Обычный 6 2 2 4 4 2 2 5" xfId="9009"/>
    <cellStyle name="Обычный 6 2 2 4 4 2 2 5 2" xfId="25460"/>
    <cellStyle name="Обычный 6 2 2 4 4 2 2 6" xfId="17236"/>
    <cellStyle name="Обычный 6 2 2 4 4 2 3" xfId="866"/>
    <cellStyle name="Обычный 6 2 2 4 4 2 3 2" xfId="1985"/>
    <cellStyle name="Обычный 6 2 2 4 4 2 3 2 2" xfId="4042"/>
    <cellStyle name="Обычный 6 2 2 4 4 2 3 2 2 2" xfId="8154"/>
    <cellStyle name="Обычный 6 2 2 4 4 2 3 2 2 2 2" xfId="16380"/>
    <cellStyle name="Обычный 6 2 2 4 4 2 3 2 2 2 2 2" xfId="32829"/>
    <cellStyle name="Обычный 6 2 2 4 4 2 3 2 2 2 3" xfId="24605"/>
    <cellStyle name="Обычный 6 2 2 4 4 2 3 2 2 3" xfId="12267"/>
    <cellStyle name="Обычный 6 2 2 4 4 2 3 2 2 3 2" xfId="28717"/>
    <cellStyle name="Обычный 6 2 2 4 4 2 3 2 2 4" xfId="20493"/>
    <cellStyle name="Обычный 6 2 2 4 4 2 3 2 3" xfId="6098"/>
    <cellStyle name="Обычный 6 2 2 4 4 2 3 2 3 2" xfId="14324"/>
    <cellStyle name="Обычный 6 2 2 4 4 2 3 2 3 2 2" xfId="30773"/>
    <cellStyle name="Обычный 6 2 2 4 4 2 3 2 3 3" xfId="22549"/>
    <cellStyle name="Обычный 6 2 2 4 4 2 3 2 4" xfId="10211"/>
    <cellStyle name="Обычный 6 2 2 4 4 2 3 2 4 2" xfId="26661"/>
    <cellStyle name="Обычный 6 2 2 4 4 2 3 2 5" xfId="18437"/>
    <cellStyle name="Обычный 6 2 2 4 4 2 3 3" xfId="3014"/>
    <cellStyle name="Обычный 6 2 2 4 4 2 3 3 2" xfId="7126"/>
    <cellStyle name="Обычный 6 2 2 4 4 2 3 3 2 2" xfId="15352"/>
    <cellStyle name="Обычный 6 2 2 4 4 2 3 3 2 2 2" xfId="31801"/>
    <cellStyle name="Обычный 6 2 2 4 4 2 3 3 2 3" xfId="23577"/>
    <cellStyle name="Обычный 6 2 2 4 4 2 3 3 3" xfId="11239"/>
    <cellStyle name="Обычный 6 2 2 4 4 2 3 3 3 2" xfId="27689"/>
    <cellStyle name="Обычный 6 2 2 4 4 2 3 3 4" xfId="19465"/>
    <cellStyle name="Обычный 6 2 2 4 4 2 3 4" xfId="5070"/>
    <cellStyle name="Обычный 6 2 2 4 4 2 3 4 2" xfId="13296"/>
    <cellStyle name="Обычный 6 2 2 4 4 2 3 4 2 2" xfId="29745"/>
    <cellStyle name="Обычный 6 2 2 4 4 2 3 4 3" xfId="21521"/>
    <cellStyle name="Обычный 6 2 2 4 4 2 3 5" xfId="9182"/>
    <cellStyle name="Обычный 6 2 2 4 4 2 3 5 2" xfId="25633"/>
    <cellStyle name="Обычный 6 2 2 4 4 2 3 6" xfId="17409"/>
    <cellStyle name="Обычный 6 2 2 4 4 2 4" xfId="1037"/>
    <cellStyle name="Обычный 6 2 2 4 4 2 4 2" xfId="2156"/>
    <cellStyle name="Обычный 6 2 2 4 4 2 4 2 2" xfId="4213"/>
    <cellStyle name="Обычный 6 2 2 4 4 2 4 2 2 2" xfId="8325"/>
    <cellStyle name="Обычный 6 2 2 4 4 2 4 2 2 2 2" xfId="16551"/>
    <cellStyle name="Обычный 6 2 2 4 4 2 4 2 2 2 2 2" xfId="33000"/>
    <cellStyle name="Обычный 6 2 2 4 4 2 4 2 2 2 3" xfId="24776"/>
    <cellStyle name="Обычный 6 2 2 4 4 2 4 2 2 3" xfId="12438"/>
    <cellStyle name="Обычный 6 2 2 4 4 2 4 2 2 3 2" xfId="28888"/>
    <cellStyle name="Обычный 6 2 2 4 4 2 4 2 2 4" xfId="20664"/>
    <cellStyle name="Обычный 6 2 2 4 4 2 4 2 3" xfId="6269"/>
    <cellStyle name="Обычный 6 2 2 4 4 2 4 2 3 2" xfId="14495"/>
    <cellStyle name="Обычный 6 2 2 4 4 2 4 2 3 2 2" xfId="30944"/>
    <cellStyle name="Обычный 6 2 2 4 4 2 4 2 3 3" xfId="22720"/>
    <cellStyle name="Обычный 6 2 2 4 4 2 4 2 4" xfId="10382"/>
    <cellStyle name="Обычный 6 2 2 4 4 2 4 2 4 2" xfId="26832"/>
    <cellStyle name="Обычный 6 2 2 4 4 2 4 2 5" xfId="18608"/>
    <cellStyle name="Обычный 6 2 2 4 4 2 4 3" xfId="3185"/>
    <cellStyle name="Обычный 6 2 2 4 4 2 4 3 2" xfId="7297"/>
    <cellStyle name="Обычный 6 2 2 4 4 2 4 3 2 2" xfId="15523"/>
    <cellStyle name="Обычный 6 2 2 4 4 2 4 3 2 2 2" xfId="31972"/>
    <cellStyle name="Обычный 6 2 2 4 4 2 4 3 2 3" xfId="23748"/>
    <cellStyle name="Обычный 6 2 2 4 4 2 4 3 3" xfId="11410"/>
    <cellStyle name="Обычный 6 2 2 4 4 2 4 3 3 2" xfId="27860"/>
    <cellStyle name="Обычный 6 2 2 4 4 2 4 3 4" xfId="19636"/>
    <cellStyle name="Обычный 6 2 2 4 4 2 4 4" xfId="5241"/>
    <cellStyle name="Обычный 6 2 2 4 4 2 4 4 2" xfId="13467"/>
    <cellStyle name="Обычный 6 2 2 4 4 2 4 4 2 2" xfId="29916"/>
    <cellStyle name="Обычный 6 2 2 4 4 2 4 4 3" xfId="21692"/>
    <cellStyle name="Обычный 6 2 2 4 4 2 4 5" xfId="9353"/>
    <cellStyle name="Обычный 6 2 2 4 4 2 4 5 2" xfId="25804"/>
    <cellStyle name="Обычный 6 2 2 4 4 2 4 6" xfId="17580"/>
    <cellStyle name="Обычный 6 2 2 4 4 2 5" xfId="1218"/>
    <cellStyle name="Обычный 6 2 2 4 4 2 5 2" xfId="2327"/>
    <cellStyle name="Обычный 6 2 2 4 4 2 5 2 2" xfId="4384"/>
    <cellStyle name="Обычный 6 2 2 4 4 2 5 2 2 2" xfId="8496"/>
    <cellStyle name="Обычный 6 2 2 4 4 2 5 2 2 2 2" xfId="16722"/>
    <cellStyle name="Обычный 6 2 2 4 4 2 5 2 2 2 2 2" xfId="33171"/>
    <cellStyle name="Обычный 6 2 2 4 4 2 5 2 2 2 3" xfId="24947"/>
    <cellStyle name="Обычный 6 2 2 4 4 2 5 2 2 3" xfId="12609"/>
    <cellStyle name="Обычный 6 2 2 4 4 2 5 2 2 3 2" xfId="29059"/>
    <cellStyle name="Обычный 6 2 2 4 4 2 5 2 2 4" xfId="20835"/>
    <cellStyle name="Обычный 6 2 2 4 4 2 5 2 3" xfId="6440"/>
    <cellStyle name="Обычный 6 2 2 4 4 2 5 2 3 2" xfId="14666"/>
    <cellStyle name="Обычный 6 2 2 4 4 2 5 2 3 2 2" xfId="31115"/>
    <cellStyle name="Обычный 6 2 2 4 4 2 5 2 3 3" xfId="22891"/>
    <cellStyle name="Обычный 6 2 2 4 4 2 5 2 4" xfId="10553"/>
    <cellStyle name="Обычный 6 2 2 4 4 2 5 2 4 2" xfId="27003"/>
    <cellStyle name="Обычный 6 2 2 4 4 2 5 2 5" xfId="18779"/>
    <cellStyle name="Обычный 6 2 2 4 4 2 5 3" xfId="3356"/>
    <cellStyle name="Обычный 6 2 2 4 4 2 5 3 2" xfId="7468"/>
    <cellStyle name="Обычный 6 2 2 4 4 2 5 3 2 2" xfId="15694"/>
    <cellStyle name="Обычный 6 2 2 4 4 2 5 3 2 2 2" xfId="32143"/>
    <cellStyle name="Обычный 6 2 2 4 4 2 5 3 2 3" xfId="23919"/>
    <cellStyle name="Обычный 6 2 2 4 4 2 5 3 3" xfId="11581"/>
    <cellStyle name="Обычный 6 2 2 4 4 2 5 3 3 2" xfId="28031"/>
    <cellStyle name="Обычный 6 2 2 4 4 2 5 3 4" xfId="19807"/>
    <cellStyle name="Обычный 6 2 2 4 4 2 5 4" xfId="5412"/>
    <cellStyle name="Обычный 6 2 2 4 4 2 5 4 2" xfId="13638"/>
    <cellStyle name="Обычный 6 2 2 4 4 2 5 4 2 2" xfId="30087"/>
    <cellStyle name="Обычный 6 2 2 4 4 2 5 4 3" xfId="21863"/>
    <cellStyle name="Обычный 6 2 2 4 4 2 5 5" xfId="9524"/>
    <cellStyle name="Обычный 6 2 2 4 4 2 5 5 2" xfId="25975"/>
    <cellStyle name="Обычный 6 2 2 4 4 2 5 6" xfId="17751"/>
    <cellStyle name="Обычный 6 2 2 4 4 2 6" xfId="1392"/>
    <cellStyle name="Обычный 6 2 2 4 4 2 6 2" xfId="2498"/>
    <cellStyle name="Обычный 6 2 2 4 4 2 6 2 2" xfId="4555"/>
    <cellStyle name="Обычный 6 2 2 4 4 2 6 2 2 2" xfId="8667"/>
    <cellStyle name="Обычный 6 2 2 4 4 2 6 2 2 2 2" xfId="16893"/>
    <cellStyle name="Обычный 6 2 2 4 4 2 6 2 2 2 2 2" xfId="33342"/>
    <cellStyle name="Обычный 6 2 2 4 4 2 6 2 2 2 3" xfId="25118"/>
    <cellStyle name="Обычный 6 2 2 4 4 2 6 2 2 3" xfId="12780"/>
    <cellStyle name="Обычный 6 2 2 4 4 2 6 2 2 3 2" xfId="29230"/>
    <cellStyle name="Обычный 6 2 2 4 4 2 6 2 2 4" xfId="21006"/>
    <cellStyle name="Обычный 6 2 2 4 4 2 6 2 3" xfId="6611"/>
    <cellStyle name="Обычный 6 2 2 4 4 2 6 2 3 2" xfId="14837"/>
    <cellStyle name="Обычный 6 2 2 4 4 2 6 2 3 2 2" xfId="31286"/>
    <cellStyle name="Обычный 6 2 2 4 4 2 6 2 3 3" xfId="23062"/>
    <cellStyle name="Обычный 6 2 2 4 4 2 6 2 4" xfId="10724"/>
    <cellStyle name="Обычный 6 2 2 4 4 2 6 2 4 2" xfId="27174"/>
    <cellStyle name="Обычный 6 2 2 4 4 2 6 2 5" xfId="18950"/>
    <cellStyle name="Обычный 6 2 2 4 4 2 6 3" xfId="3527"/>
    <cellStyle name="Обычный 6 2 2 4 4 2 6 3 2" xfId="7639"/>
    <cellStyle name="Обычный 6 2 2 4 4 2 6 3 2 2" xfId="15865"/>
    <cellStyle name="Обычный 6 2 2 4 4 2 6 3 2 2 2" xfId="32314"/>
    <cellStyle name="Обычный 6 2 2 4 4 2 6 3 2 3" xfId="24090"/>
    <cellStyle name="Обычный 6 2 2 4 4 2 6 3 3" xfId="11752"/>
    <cellStyle name="Обычный 6 2 2 4 4 2 6 3 3 2" xfId="28202"/>
    <cellStyle name="Обычный 6 2 2 4 4 2 6 3 4" xfId="19978"/>
    <cellStyle name="Обычный 6 2 2 4 4 2 6 4" xfId="5583"/>
    <cellStyle name="Обычный 6 2 2 4 4 2 6 4 2" xfId="13809"/>
    <cellStyle name="Обычный 6 2 2 4 4 2 6 4 2 2" xfId="30258"/>
    <cellStyle name="Обычный 6 2 2 4 4 2 6 4 3" xfId="22034"/>
    <cellStyle name="Обычный 6 2 2 4 4 2 6 5" xfId="9695"/>
    <cellStyle name="Обычный 6 2 2 4 4 2 6 5 2" xfId="26146"/>
    <cellStyle name="Обычный 6 2 2 4 4 2 6 6" xfId="17922"/>
    <cellStyle name="Обычный 6 2 2 4 4 2 7" xfId="1563"/>
    <cellStyle name="Обычный 6 2 2 4 4 2 7 2" xfId="2669"/>
    <cellStyle name="Обычный 6 2 2 4 4 2 7 2 2" xfId="4726"/>
    <cellStyle name="Обычный 6 2 2 4 4 2 7 2 2 2" xfId="8838"/>
    <cellStyle name="Обычный 6 2 2 4 4 2 7 2 2 2 2" xfId="17064"/>
    <cellStyle name="Обычный 6 2 2 4 4 2 7 2 2 2 2 2" xfId="33513"/>
    <cellStyle name="Обычный 6 2 2 4 4 2 7 2 2 2 3" xfId="25289"/>
    <cellStyle name="Обычный 6 2 2 4 4 2 7 2 2 3" xfId="12951"/>
    <cellStyle name="Обычный 6 2 2 4 4 2 7 2 2 3 2" xfId="29401"/>
    <cellStyle name="Обычный 6 2 2 4 4 2 7 2 2 4" xfId="21177"/>
    <cellStyle name="Обычный 6 2 2 4 4 2 7 2 3" xfId="6782"/>
    <cellStyle name="Обычный 6 2 2 4 4 2 7 2 3 2" xfId="15008"/>
    <cellStyle name="Обычный 6 2 2 4 4 2 7 2 3 2 2" xfId="31457"/>
    <cellStyle name="Обычный 6 2 2 4 4 2 7 2 3 3" xfId="23233"/>
    <cellStyle name="Обычный 6 2 2 4 4 2 7 2 4" xfId="10895"/>
    <cellStyle name="Обычный 6 2 2 4 4 2 7 2 4 2" xfId="27345"/>
    <cellStyle name="Обычный 6 2 2 4 4 2 7 2 5" xfId="19121"/>
    <cellStyle name="Обычный 6 2 2 4 4 2 7 3" xfId="3698"/>
    <cellStyle name="Обычный 6 2 2 4 4 2 7 3 2" xfId="7810"/>
    <cellStyle name="Обычный 6 2 2 4 4 2 7 3 2 2" xfId="16036"/>
    <cellStyle name="Обычный 6 2 2 4 4 2 7 3 2 2 2" xfId="32485"/>
    <cellStyle name="Обычный 6 2 2 4 4 2 7 3 2 3" xfId="24261"/>
    <cellStyle name="Обычный 6 2 2 4 4 2 7 3 3" xfId="11923"/>
    <cellStyle name="Обычный 6 2 2 4 4 2 7 3 3 2" xfId="28373"/>
    <cellStyle name="Обычный 6 2 2 4 4 2 7 3 4" xfId="20149"/>
    <cellStyle name="Обычный 6 2 2 4 4 2 7 4" xfId="5754"/>
    <cellStyle name="Обычный 6 2 2 4 4 2 7 4 2" xfId="13980"/>
    <cellStyle name="Обычный 6 2 2 4 4 2 7 4 2 2" xfId="30429"/>
    <cellStyle name="Обычный 6 2 2 4 4 2 7 4 3" xfId="22205"/>
    <cellStyle name="Обычный 6 2 2 4 4 2 7 5" xfId="9866"/>
    <cellStyle name="Обычный 6 2 2 4 4 2 7 5 2" xfId="26317"/>
    <cellStyle name="Обычный 6 2 2 4 4 2 7 6" xfId="18093"/>
    <cellStyle name="Обычный 6 2 2 4 4 2 8" xfId="33825"/>
    <cellStyle name="Обычный 6 2 2 4 5" xfId="218"/>
    <cellStyle name="Обычный 6 2 2 4 5 2" xfId="680"/>
    <cellStyle name="Обычный 6 2 2 4 5 2 2" xfId="1808"/>
    <cellStyle name="Обычный 6 2 2 4 5 2 2 2" xfId="3870"/>
    <cellStyle name="Обычный 6 2 2 4 5 2 2 2 2" xfId="7982"/>
    <cellStyle name="Обычный 6 2 2 4 5 2 2 2 2 2" xfId="16208"/>
    <cellStyle name="Обычный 6 2 2 4 5 2 2 2 2 2 2" xfId="32657"/>
    <cellStyle name="Обычный 6 2 2 4 5 2 2 2 2 3" xfId="24433"/>
    <cellStyle name="Обычный 6 2 2 4 5 2 2 2 3" xfId="12095"/>
    <cellStyle name="Обычный 6 2 2 4 5 2 2 2 3 2" xfId="28545"/>
    <cellStyle name="Обычный 6 2 2 4 5 2 2 2 4" xfId="20321"/>
    <cellStyle name="Обычный 6 2 2 4 5 2 2 3" xfId="5926"/>
    <cellStyle name="Обычный 6 2 2 4 5 2 2 3 2" xfId="14152"/>
    <cellStyle name="Обычный 6 2 2 4 5 2 2 3 2 2" xfId="30601"/>
    <cellStyle name="Обычный 6 2 2 4 5 2 2 3 3" xfId="22377"/>
    <cellStyle name="Обычный 6 2 2 4 5 2 2 4" xfId="10039"/>
    <cellStyle name="Обычный 6 2 2 4 5 2 2 4 2" xfId="26489"/>
    <cellStyle name="Обычный 6 2 2 4 5 2 2 5" xfId="18265"/>
    <cellStyle name="Обычный 6 2 2 4 5 2 3" xfId="2842"/>
    <cellStyle name="Обычный 6 2 2 4 5 2 3 2" xfId="6954"/>
    <cellStyle name="Обычный 6 2 2 4 5 2 3 2 2" xfId="15180"/>
    <cellStyle name="Обычный 6 2 2 4 5 2 3 2 2 2" xfId="31629"/>
    <cellStyle name="Обычный 6 2 2 4 5 2 3 2 3" xfId="23405"/>
    <cellStyle name="Обычный 6 2 2 4 5 2 3 3" xfId="11067"/>
    <cellStyle name="Обычный 6 2 2 4 5 2 3 3 2" xfId="27517"/>
    <cellStyle name="Обычный 6 2 2 4 5 2 3 4" xfId="19293"/>
    <cellStyle name="Обычный 6 2 2 4 5 2 4" xfId="4898"/>
    <cellStyle name="Обычный 6 2 2 4 5 2 4 2" xfId="13124"/>
    <cellStyle name="Обычный 6 2 2 4 5 2 4 2 2" xfId="29573"/>
    <cellStyle name="Обычный 6 2 2 4 5 2 4 3" xfId="21349"/>
    <cellStyle name="Обычный 6 2 2 4 5 2 5" xfId="9010"/>
    <cellStyle name="Обычный 6 2 2 4 5 2 5 2" xfId="25461"/>
    <cellStyle name="Обычный 6 2 2 4 5 2 6" xfId="17237"/>
    <cellStyle name="Обычный 6 2 2 4 5 3" xfId="867"/>
    <cellStyle name="Обычный 6 2 2 4 5 3 2" xfId="1986"/>
    <cellStyle name="Обычный 6 2 2 4 5 3 2 2" xfId="4043"/>
    <cellStyle name="Обычный 6 2 2 4 5 3 2 2 2" xfId="8155"/>
    <cellStyle name="Обычный 6 2 2 4 5 3 2 2 2 2" xfId="16381"/>
    <cellStyle name="Обычный 6 2 2 4 5 3 2 2 2 2 2" xfId="32830"/>
    <cellStyle name="Обычный 6 2 2 4 5 3 2 2 2 3" xfId="24606"/>
    <cellStyle name="Обычный 6 2 2 4 5 3 2 2 3" xfId="12268"/>
    <cellStyle name="Обычный 6 2 2 4 5 3 2 2 3 2" xfId="28718"/>
    <cellStyle name="Обычный 6 2 2 4 5 3 2 2 4" xfId="20494"/>
    <cellStyle name="Обычный 6 2 2 4 5 3 2 3" xfId="6099"/>
    <cellStyle name="Обычный 6 2 2 4 5 3 2 3 2" xfId="14325"/>
    <cellStyle name="Обычный 6 2 2 4 5 3 2 3 2 2" xfId="30774"/>
    <cellStyle name="Обычный 6 2 2 4 5 3 2 3 3" xfId="22550"/>
    <cellStyle name="Обычный 6 2 2 4 5 3 2 4" xfId="10212"/>
    <cellStyle name="Обычный 6 2 2 4 5 3 2 4 2" xfId="26662"/>
    <cellStyle name="Обычный 6 2 2 4 5 3 2 5" xfId="18438"/>
    <cellStyle name="Обычный 6 2 2 4 5 3 3" xfId="3015"/>
    <cellStyle name="Обычный 6 2 2 4 5 3 3 2" xfId="7127"/>
    <cellStyle name="Обычный 6 2 2 4 5 3 3 2 2" xfId="15353"/>
    <cellStyle name="Обычный 6 2 2 4 5 3 3 2 2 2" xfId="31802"/>
    <cellStyle name="Обычный 6 2 2 4 5 3 3 2 3" xfId="23578"/>
    <cellStyle name="Обычный 6 2 2 4 5 3 3 3" xfId="11240"/>
    <cellStyle name="Обычный 6 2 2 4 5 3 3 3 2" xfId="27690"/>
    <cellStyle name="Обычный 6 2 2 4 5 3 3 4" xfId="19466"/>
    <cellStyle name="Обычный 6 2 2 4 5 3 4" xfId="5071"/>
    <cellStyle name="Обычный 6 2 2 4 5 3 4 2" xfId="13297"/>
    <cellStyle name="Обычный 6 2 2 4 5 3 4 2 2" xfId="29746"/>
    <cellStyle name="Обычный 6 2 2 4 5 3 4 3" xfId="21522"/>
    <cellStyle name="Обычный 6 2 2 4 5 3 5" xfId="9183"/>
    <cellStyle name="Обычный 6 2 2 4 5 3 5 2" xfId="25634"/>
    <cellStyle name="Обычный 6 2 2 4 5 3 6" xfId="17410"/>
    <cellStyle name="Обычный 6 2 2 4 5 4" xfId="1038"/>
    <cellStyle name="Обычный 6 2 2 4 5 4 2" xfId="2157"/>
    <cellStyle name="Обычный 6 2 2 4 5 4 2 2" xfId="4214"/>
    <cellStyle name="Обычный 6 2 2 4 5 4 2 2 2" xfId="8326"/>
    <cellStyle name="Обычный 6 2 2 4 5 4 2 2 2 2" xfId="16552"/>
    <cellStyle name="Обычный 6 2 2 4 5 4 2 2 2 2 2" xfId="33001"/>
    <cellStyle name="Обычный 6 2 2 4 5 4 2 2 2 3" xfId="24777"/>
    <cellStyle name="Обычный 6 2 2 4 5 4 2 2 3" xfId="12439"/>
    <cellStyle name="Обычный 6 2 2 4 5 4 2 2 3 2" xfId="28889"/>
    <cellStyle name="Обычный 6 2 2 4 5 4 2 2 4" xfId="20665"/>
    <cellStyle name="Обычный 6 2 2 4 5 4 2 3" xfId="6270"/>
    <cellStyle name="Обычный 6 2 2 4 5 4 2 3 2" xfId="14496"/>
    <cellStyle name="Обычный 6 2 2 4 5 4 2 3 2 2" xfId="30945"/>
    <cellStyle name="Обычный 6 2 2 4 5 4 2 3 3" xfId="22721"/>
    <cellStyle name="Обычный 6 2 2 4 5 4 2 4" xfId="10383"/>
    <cellStyle name="Обычный 6 2 2 4 5 4 2 4 2" xfId="26833"/>
    <cellStyle name="Обычный 6 2 2 4 5 4 2 5" xfId="18609"/>
    <cellStyle name="Обычный 6 2 2 4 5 4 3" xfId="3186"/>
    <cellStyle name="Обычный 6 2 2 4 5 4 3 2" xfId="7298"/>
    <cellStyle name="Обычный 6 2 2 4 5 4 3 2 2" xfId="15524"/>
    <cellStyle name="Обычный 6 2 2 4 5 4 3 2 2 2" xfId="31973"/>
    <cellStyle name="Обычный 6 2 2 4 5 4 3 2 3" xfId="23749"/>
    <cellStyle name="Обычный 6 2 2 4 5 4 3 3" xfId="11411"/>
    <cellStyle name="Обычный 6 2 2 4 5 4 3 3 2" xfId="27861"/>
    <cellStyle name="Обычный 6 2 2 4 5 4 3 4" xfId="19637"/>
    <cellStyle name="Обычный 6 2 2 4 5 4 4" xfId="5242"/>
    <cellStyle name="Обычный 6 2 2 4 5 4 4 2" xfId="13468"/>
    <cellStyle name="Обычный 6 2 2 4 5 4 4 2 2" xfId="29917"/>
    <cellStyle name="Обычный 6 2 2 4 5 4 4 3" xfId="21693"/>
    <cellStyle name="Обычный 6 2 2 4 5 4 5" xfId="9354"/>
    <cellStyle name="Обычный 6 2 2 4 5 4 5 2" xfId="25805"/>
    <cellStyle name="Обычный 6 2 2 4 5 4 6" xfId="17581"/>
    <cellStyle name="Обычный 6 2 2 4 5 5" xfId="1219"/>
    <cellStyle name="Обычный 6 2 2 4 5 5 2" xfId="2328"/>
    <cellStyle name="Обычный 6 2 2 4 5 5 2 2" xfId="4385"/>
    <cellStyle name="Обычный 6 2 2 4 5 5 2 2 2" xfId="8497"/>
    <cellStyle name="Обычный 6 2 2 4 5 5 2 2 2 2" xfId="16723"/>
    <cellStyle name="Обычный 6 2 2 4 5 5 2 2 2 2 2" xfId="33172"/>
    <cellStyle name="Обычный 6 2 2 4 5 5 2 2 2 3" xfId="24948"/>
    <cellStyle name="Обычный 6 2 2 4 5 5 2 2 3" xfId="12610"/>
    <cellStyle name="Обычный 6 2 2 4 5 5 2 2 3 2" xfId="29060"/>
    <cellStyle name="Обычный 6 2 2 4 5 5 2 2 4" xfId="20836"/>
    <cellStyle name="Обычный 6 2 2 4 5 5 2 3" xfId="6441"/>
    <cellStyle name="Обычный 6 2 2 4 5 5 2 3 2" xfId="14667"/>
    <cellStyle name="Обычный 6 2 2 4 5 5 2 3 2 2" xfId="31116"/>
    <cellStyle name="Обычный 6 2 2 4 5 5 2 3 3" xfId="22892"/>
    <cellStyle name="Обычный 6 2 2 4 5 5 2 4" xfId="10554"/>
    <cellStyle name="Обычный 6 2 2 4 5 5 2 4 2" xfId="27004"/>
    <cellStyle name="Обычный 6 2 2 4 5 5 2 5" xfId="18780"/>
    <cellStyle name="Обычный 6 2 2 4 5 5 3" xfId="3357"/>
    <cellStyle name="Обычный 6 2 2 4 5 5 3 2" xfId="7469"/>
    <cellStyle name="Обычный 6 2 2 4 5 5 3 2 2" xfId="15695"/>
    <cellStyle name="Обычный 6 2 2 4 5 5 3 2 2 2" xfId="32144"/>
    <cellStyle name="Обычный 6 2 2 4 5 5 3 2 3" xfId="23920"/>
    <cellStyle name="Обычный 6 2 2 4 5 5 3 3" xfId="11582"/>
    <cellStyle name="Обычный 6 2 2 4 5 5 3 3 2" xfId="28032"/>
    <cellStyle name="Обычный 6 2 2 4 5 5 3 4" xfId="19808"/>
    <cellStyle name="Обычный 6 2 2 4 5 5 4" xfId="5413"/>
    <cellStyle name="Обычный 6 2 2 4 5 5 4 2" xfId="13639"/>
    <cellStyle name="Обычный 6 2 2 4 5 5 4 2 2" xfId="30088"/>
    <cellStyle name="Обычный 6 2 2 4 5 5 4 3" xfId="21864"/>
    <cellStyle name="Обычный 6 2 2 4 5 5 5" xfId="9525"/>
    <cellStyle name="Обычный 6 2 2 4 5 5 5 2" xfId="25976"/>
    <cellStyle name="Обычный 6 2 2 4 5 5 6" xfId="17752"/>
    <cellStyle name="Обычный 6 2 2 4 5 6" xfId="1393"/>
    <cellStyle name="Обычный 6 2 2 4 5 6 2" xfId="2499"/>
    <cellStyle name="Обычный 6 2 2 4 5 6 2 2" xfId="4556"/>
    <cellStyle name="Обычный 6 2 2 4 5 6 2 2 2" xfId="8668"/>
    <cellStyle name="Обычный 6 2 2 4 5 6 2 2 2 2" xfId="16894"/>
    <cellStyle name="Обычный 6 2 2 4 5 6 2 2 2 2 2" xfId="33343"/>
    <cellStyle name="Обычный 6 2 2 4 5 6 2 2 2 3" xfId="25119"/>
    <cellStyle name="Обычный 6 2 2 4 5 6 2 2 3" xfId="12781"/>
    <cellStyle name="Обычный 6 2 2 4 5 6 2 2 3 2" xfId="29231"/>
    <cellStyle name="Обычный 6 2 2 4 5 6 2 2 4" xfId="21007"/>
    <cellStyle name="Обычный 6 2 2 4 5 6 2 3" xfId="6612"/>
    <cellStyle name="Обычный 6 2 2 4 5 6 2 3 2" xfId="14838"/>
    <cellStyle name="Обычный 6 2 2 4 5 6 2 3 2 2" xfId="31287"/>
    <cellStyle name="Обычный 6 2 2 4 5 6 2 3 3" xfId="23063"/>
    <cellStyle name="Обычный 6 2 2 4 5 6 2 4" xfId="10725"/>
    <cellStyle name="Обычный 6 2 2 4 5 6 2 4 2" xfId="27175"/>
    <cellStyle name="Обычный 6 2 2 4 5 6 2 5" xfId="18951"/>
    <cellStyle name="Обычный 6 2 2 4 5 6 3" xfId="3528"/>
    <cellStyle name="Обычный 6 2 2 4 5 6 3 2" xfId="7640"/>
    <cellStyle name="Обычный 6 2 2 4 5 6 3 2 2" xfId="15866"/>
    <cellStyle name="Обычный 6 2 2 4 5 6 3 2 2 2" xfId="32315"/>
    <cellStyle name="Обычный 6 2 2 4 5 6 3 2 3" xfId="24091"/>
    <cellStyle name="Обычный 6 2 2 4 5 6 3 3" xfId="11753"/>
    <cellStyle name="Обычный 6 2 2 4 5 6 3 3 2" xfId="28203"/>
    <cellStyle name="Обычный 6 2 2 4 5 6 3 4" xfId="19979"/>
    <cellStyle name="Обычный 6 2 2 4 5 6 4" xfId="5584"/>
    <cellStyle name="Обычный 6 2 2 4 5 6 4 2" xfId="13810"/>
    <cellStyle name="Обычный 6 2 2 4 5 6 4 2 2" xfId="30259"/>
    <cellStyle name="Обычный 6 2 2 4 5 6 4 3" xfId="22035"/>
    <cellStyle name="Обычный 6 2 2 4 5 6 5" xfId="9696"/>
    <cellStyle name="Обычный 6 2 2 4 5 6 5 2" xfId="26147"/>
    <cellStyle name="Обычный 6 2 2 4 5 6 6" xfId="17923"/>
    <cellStyle name="Обычный 6 2 2 4 5 7" xfId="1564"/>
    <cellStyle name="Обычный 6 2 2 4 5 7 2" xfId="2670"/>
    <cellStyle name="Обычный 6 2 2 4 5 7 2 2" xfId="4727"/>
    <cellStyle name="Обычный 6 2 2 4 5 7 2 2 2" xfId="8839"/>
    <cellStyle name="Обычный 6 2 2 4 5 7 2 2 2 2" xfId="17065"/>
    <cellStyle name="Обычный 6 2 2 4 5 7 2 2 2 2 2" xfId="33514"/>
    <cellStyle name="Обычный 6 2 2 4 5 7 2 2 2 3" xfId="25290"/>
    <cellStyle name="Обычный 6 2 2 4 5 7 2 2 3" xfId="12952"/>
    <cellStyle name="Обычный 6 2 2 4 5 7 2 2 3 2" xfId="29402"/>
    <cellStyle name="Обычный 6 2 2 4 5 7 2 2 4" xfId="21178"/>
    <cellStyle name="Обычный 6 2 2 4 5 7 2 3" xfId="6783"/>
    <cellStyle name="Обычный 6 2 2 4 5 7 2 3 2" xfId="15009"/>
    <cellStyle name="Обычный 6 2 2 4 5 7 2 3 2 2" xfId="31458"/>
    <cellStyle name="Обычный 6 2 2 4 5 7 2 3 3" xfId="23234"/>
    <cellStyle name="Обычный 6 2 2 4 5 7 2 4" xfId="10896"/>
    <cellStyle name="Обычный 6 2 2 4 5 7 2 4 2" xfId="27346"/>
    <cellStyle name="Обычный 6 2 2 4 5 7 2 5" xfId="19122"/>
    <cellStyle name="Обычный 6 2 2 4 5 7 3" xfId="3699"/>
    <cellStyle name="Обычный 6 2 2 4 5 7 3 2" xfId="7811"/>
    <cellStyle name="Обычный 6 2 2 4 5 7 3 2 2" xfId="16037"/>
    <cellStyle name="Обычный 6 2 2 4 5 7 3 2 2 2" xfId="32486"/>
    <cellStyle name="Обычный 6 2 2 4 5 7 3 2 3" xfId="24262"/>
    <cellStyle name="Обычный 6 2 2 4 5 7 3 3" xfId="11924"/>
    <cellStyle name="Обычный 6 2 2 4 5 7 3 3 2" xfId="28374"/>
    <cellStyle name="Обычный 6 2 2 4 5 7 3 4" xfId="20150"/>
    <cellStyle name="Обычный 6 2 2 4 5 7 4" xfId="5755"/>
    <cellStyle name="Обычный 6 2 2 4 5 7 4 2" xfId="13981"/>
    <cellStyle name="Обычный 6 2 2 4 5 7 4 2 2" xfId="30430"/>
    <cellStyle name="Обычный 6 2 2 4 5 7 4 3" xfId="22206"/>
    <cellStyle name="Обычный 6 2 2 4 5 7 5" xfId="9867"/>
    <cellStyle name="Обычный 6 2 2 4 5 7 5 2" xfId="26318"/>
    <cellStyle name="Обычный 6 2 2 4 5 7 6" xfId="18094"/>
    <cellStyle name="Обычный 6 2 2 4 5 8" xfId="33826"/>
    <cellStyle name="Обычный 6 2 2 5" xfId="219"/>
    <cellStyle name="Обычный 6 2 2 5 2" xfId="220"/>
    <cellStyle name="Обычный 6 2 2 5 2 2" xfId="221"/>
    <cellStyle name="Обычный 6 2 2 5 2 2 2" xfId="681"/>
    <cellStyle name="Обычный 6 2 2 5 2 2 2 2" xfId="1809"/>
    <cellStyle name="Обычный 6 2 2 5 2 2 2 2 2" xfId="3871"/>
    <cellStyle name="Обычный 6 2 2 5 2 2 2 2 2 2" xfId="7983"/>
    <cellStyle name="Обычный 6 2 2 5 2 2 2 2 2 2 2" xfId="16209"/>
    <cellStyle name="Обычный 6 2 2 5 2 2 2 2 2 2 2 2" xfId="32658"/>
    <cellStyle name="Обычный 6 2 2 5 2 2 2 2 2 2 3" xfId="24434"/>
    <cellStyle name="Обычный 6 2 2 5 2 2 2 2 2 3" xfId="12096"/>
    <cellStyle name="Обычный 6 2 2 5 2 2 2 2 2 3 2" xfId="28546"/>
    <cellStyle name="Обычный 6 2 2 5 2 2 2 2 2 4" xfId="20322"/>
    <cellStyle name="Обычный 6 2 2 5 2 2 2 2 3" xfId="5927"/>
    <cellStyle name="Обычный 6 2 2 5 2 2 2 2 3 2" xfId="14153"/>
    <cellStyle name="Обычный 6 2 2 5 2 2 2 2 3 2 2" xfId="30602"/>
    <cellStyle name="Обычный 6 2 2 5 2 2 2 2 3 3" xfId="22378"/>
    <cellStyle name="Обычный 6 2 2 5 2 2 2 2 4" xfId="10040"/>
    <cellStyle name="Обычный 6 2 2 5 2 2 2 2 4 2" xfId="26490"/>
    <cellStyle name="Обычный 6 2 2 5 2 2 2 2 5" xfId="18266"/>
    <cellStyle name="Обычный 6 2 2 5 2 2 2 3" xfId="2843"/>
    <cellStyle name="Обычный 6 2 2 5 2 2 2 3 2" xfId="6955"/>
    <cellStyle name="Обычный 6 2 2 5 2 2 2 3 2 2" xfId="15181"/>
    <cellStyle name="Обычный 6 2 2 5 2 2 2 3 2 2 2" xfId="31630"/>
    <cellStyle name="Обычный 6 2 2 5 2 2 2 3 2 3" xfId="23406"/>
    <cellStyle name="Обычный 6 2 2 5 2 2 2 3 3" xfId="11068"/>
    <cellStyle name="Обычный 6 2 2 5 2 2 2 3 3 2" xfId="27518"/>
    <cellStyle name="Обычный 6 2 2 5 2 2 2 3 4" xfId="19294"/>
    <cellStyle name="Обычный 6 2 2 5 2 2 2 4" xfId="4899"/>
    <cellStyle name="Обычный 6 2 2 5 2 2 2 4 2" xfId="13125"/>
    <cellStyle name="Обычный 6 2 2 5 2 2 2 4 2 2" xfId="29574"/>
    <cellStyle name="Обычный 6 2 2 5 2 2 2 4 3" xfId="21350"/>
    <cellStyle name="Обычный 6 2 2 5 2 2 2 5" xfId="9011"/>
    <cellStyle name="Обычный 6 2 2 5 2 2 2 5 2" xfId="25462"/>
    <cellStyle name="Обычный 6 2 2 5 2 2 2 6" xfId="17238"/>
    <cellStyle name="Обычный 6 2 2 5 2 2 3" xfId="868"/>
    <cellStyle name="Обычный 6 2 2 5 2 2 3 2" xfId="1987"/>
    <cellStyle name="Обычный 6 2 2 5 2 2 3 2 2" xfId="4044"/>
    <cellStyle name="Обычный 6 2 2 5 2 2 3 2 2 2" xfId="8156"/>
    <cellStyle name="Обычный 6 2 2 5 2 2 3 2 2 2 2" xfId="16382"/>
    <cellStyle name="Обычный 6 2 2 5 2 2 3 2 2 2 2 2" xfId="32831"/>
    <cellStyle name="Обычный 6 2 2 5 2 2 3 2 2 2 3" xfId="24607"/>
    <cellStyle name="Обычный 6 2 2 5 2 2 3 2 2 3" xfId="12269"/>
    <cellStyle name="Обычный 6 2 2 5 2 2 3 2 2 3 2" xfId="28719"/>
    <cellStyle name="Обычный 6 2 2 5 2 2 3 2 2 4" xfId="20495"/>
    <cellStyle name="Обычный 6 2 2 5 2 2 3 2 3" xfId="6100"/>
    <cellStyle name="Обычный 6 2 2 5 2 2 3 2 3 2" xfId="14326"/>
    <cellStyle name="Обычный 6 2 2 5 2 2 3 2 3 2 2" xfId="30775"/>
    <cellStyle name="Обычный 6 2 2 5 2 2 3 2 3 3" xfId="22551"/>
    <cellStyle name="Обычный 6 2 2 5 2 2 3 2 4" xfId="10213"/>
    <cellStyle name="Обычный 6 2 2 5 2 2 3 2 4 2" xfId="26663"/>
    <cellStyle name="Обычный 6 2 2 5 2 2 3 2 5" xfId="18439"/>
    <cellStyle name="Обычный 6 2 2 5 2 2 3 3" xfId="3016"/>
    <cellStyle name="Обычный 6 2 2 5 2 2 3 3 2" xfId="7128"/>
    <cellStyle name="Обычный 6 2 2 5 2 2 3 3 2 2" xfId="15354"/>
    <cellStyle name="Обычный 6 2 2 5 2 2 3 3 2 2 2" xfId="31803"/>
    <cellStyle name="Обычный 6 2 2 5 2 2 3 3 2 3" xfId="23579"/>
    <cellStyle name="Обычный 6 2 2 5 2 2 3 3 3" xfId="11241"/>
    <cellStyle name="Обычный 6 2 2 5 2 2 3 3 3 2" xfId="27691"/>
    <cellStyle name="Обычный 6 2 2 5 2 2 3 3 4" xfId="19467"/>
    <cellStyle name="Обычный 6 2 2 5 2 2 3 4" xfId="5072"/>
    <cellStyle name="Обычный 6 2 2 5 2 2 3 4 2" xfId="13298"/>
    <cellStyle name="Обычный 6 2 2 5 2 2 3 4 2 2" xfId="29747"/>
    <cellStyle name="Обычный 6 2 2 5 2 2 3 4 3" xfId="21523"/>
    <cellStyle name="Обычный 6 2 2 5 2 2 3 5" xfId="9184"/>
    <cellStyle name="Обычный 6 2 2 5 2 2 3 5 2" xfId="25635"/>
    <cellStyle name="Обычный 6 2 2 5 2 2 3 6" xfId="17411"/>
    <cellStyle name="Обычный 6 2 2 5 2 2 4" xfId="1039"/>
    <cellStyle name="Обычный 6 2 2 5 2 2 4 2" xfId="2158"/>
    <cellStyle name="Обычный 6 2 2 5 2 2 4 2 2" xfId="4215"/>
    <cellStyle name="Обычный 6 2 2 5 2 2 4 2 2 2" xfId="8327"/>
    <cellStyle name="Обычный 6 2 2 5 2 2 4 2 2 2 2" xfId="16553"/>
    <cellStyle name="Обычный 6 2 2 5 2 2 4 2 2 2 2 2" xfId="33002"/>
    <cellStyle name="Обычный 6 2 2 5 2 2 4 2 2 2 3" xfId="24778"/>
    <cellStyle name="Обычный 6 2 2 5 2 2 4 2 2 3" xfId="12440"/>
    <cellStyle name="Обычный 6 2 2 5 2 2 4 2 2 3 2" xfId="28890"/>
    <cellStyle name="Обычный 6 2 2 5 2 2 4 2 2 4" xfId="20666"/>
    <cellStyle name="Обычный 6 2 2 5 2 2 4 2 3" xfId="6271"/>
    <cellStyle name="Обычный 6 2 2 5 2 2 4 2 3 2" xfId="14497"/>
    <cellStyle name="Обычный 6 2 2 5 2 2 4 2 3 2 2" xfId="30946"/>
    <cellStyle name="Обычный 6 2 2 5 2 2 4 2 3 3" xfId="22722"/>
    <cellStyle name="Обычный 6 2 2 5 2 2 4 2 4" xfId="10384"/>
    <cellStyle name="Обычный 6 2 2 5 2 2 4 2 4 2" xfId="26834"/>
    <cellStyle name="Обычный 6 2 2 5 2 2 4 2 5" xfId="18610"/>
    <cellStyle name="Обычный 6 2 2 5 2 2 4 3" xfId="3187"/>
    <cellStyle name="Обычный 6 2 2 5 2 2 4 3 2" xfId="7299"/>
    <cellStyle name="Обычный 6 2 2 5 2 2 4 3 2 2" xfId="15525"/>
    <cellStyle name="Обычный 6 2 2 5 2 2 4 3 2 2 2" xfId="31974"/>
    <cellStyle name="Обычный 6 2 2 5 2 2 4 3 2 3" xfId="23750"/>
    <cellStyle name="Обычный 6 2 2 5 2 2 4 3 3" xfId="11412"/>
    <cellStyle name="Обычный 6 2 2 5 2 2 4 3 3 2" xfId="27862"/>
    <cellStyle name="Обычный 6 2 2 5 2 2 4 3 4" xfId="19638"/>
    <cellStyle name="Обычный 6 2 2 5 2 2 4 4" xfId="5243"/>
    <cellStyle name="Обычный 6 2 2 5 2 2 4 4 2" xfId="13469"/>
    <cellStyle name="Обычный 6 2 2 5 2 2 4 4 2 2" xfId="29918"/>
    <cellStyle name="Обычный 6 2 2 5 2 2 4 4 3" xfId="21694"/>
    <cellStyle name="Обычный 6 2 2 5 2 2 4 5" xfId="9355"/>
    <cellStyle name="Обычный 6 2 2 5 2 2 4 5 2" xfId="25806"/>
    <cellStyle name="Обычный 6 2 2 5 2 2 4 6" xfId="17582"/>
    <cellStyle name="Обычный 6 2 2 5 2 2 5" xfId="1220"/>
    <cellStyle name="Обычный 6 2 2 5 2 2 5 2" xfId="2329"/>
    <cellStyle name="Обычный 6 2 2 5 2 2 5 2 2" xfId="4386"/>
    <cellStyle name="Обычный 6 2 2 5 2 2 5 2 2 2" xfId="8498"/>
    <cellStyle name="Обычный 6 2 2 5 2 2 5 2 2 2 2" xfId="16724"/>
    <cellStyle name="Обычный 6 2 2 5 2 2 5 2 2 2 2 2" xfId="33173"/>
    <cellStyle name="Обычный 6 2 2 5 2 2 5 2 2 2 3" xfId="24949"/>
    <cellStyle name="Обычный 6 2 2 5 2 2 5 2 2 3" xfId="12611"/>
    <cellStyle name="Обычный 6 2 2 5 2 2 5 2 2 3 2" xfId="29061"/>
    <cellStyle name="Обычный 6 2 2 5 2 2 5 2 2 4" xfId="20837"/>
    <cellStyle name="Обычный 6 2 2 5 2 2 5 2 3" xfId="6442"/>
    <cellStyle name="Обычный 6 2 2 5 2 2 5 2 3 2" xfId="14668"/>
    <cellStyle name="Обычный 6 2 2 5 2 2 5 2 3 2 2" xfId="31117"/>
    <cellStyle name="Обычный 6 2 2 5 2 2 5 2 3 3" xfId="22893"/>
    <cellStyle name="Обычный 6 2 2 5 2 2 5 2 4" xfId="10555"/>
    <cellStyle name="Обычный 6 2 2 5 2 2 5 2 4 2" xfId="27005"/>
    <cellStyle name="Обычный 6 2 2 5 2 2 5 2 5" xfId="18781"/>
    <cellStyle name="Обычный 6 2 2 5 2 2 5 3" xfId="3358"/>
    <cellStyle name="Обычный 6 2 2 5 2 2 5 3 2" xfId="7470"/>
    <cellStyle name="Обычный 6 2 2 5 2 2 5 3 2 2" xfId="15696"/>
    <cellStyle name="Обычный 6 2 2 5 2 2 5 3 2 2 2" xfId="32145"/>
    <cellStyle name="Обычный 6 2 2 5 2 2 5 3 2 3" xfId="23921"/>
    <cellStyle name="Обычный 6 2 2 5 2 2 5 3 3" xfId="11583"/>
    <cellStyle name="Обычный 6 2 2 5 2 2 5 3 3 2" xfId="28033"/>
    <cellStyle name="Обычный 6 2 2 5 2 2 5 3 4" xfId="19809"/>
    <cellStyle name="Обычный 6 2 2 5 2 2 5 4" xfId="5414"/>
    <cellStyle name="Обычный 6 2 2 5 2 2 5 4 2" xfId="13640"/>
    <cellStyle name="Обычный 6 2 2 5 2 2 5 4 2 2" xfId="30089"/>
    <cellStyle name="Обычный 6 2 2 5 2 2 5 4 3" xfId="21865"/>
    <cellStyle name="Обычный 6 2 2 5 2 2 5 5" xfId="9526"/>
    <cellStyle name="Обычный 6 2 2 5 2 2 5 5 2" xfId="25977"/>
    <cellStyle name="Обычный 6 2 2 5 2 2 5 6" xfId="17753"/>
    <cellStyle name="Обычный 6 2 2 5 2 2 6" xfId="1394"/>
    <cellStyle name="Обычный 6 2 2 5 2 2 6 2" xfId="2500"/>
    <cellStyle name="Обычный 6 2 2 5 2 2 6 2 2" xfId="4557"/>
    <cellStyle name="Обычный 6 2 2 5 2 2 6 2 2 2" xfId="8669"/>
    <cellStyle name="Обычный 6 2 2 5 2 2 6 2 2 2 2" xfId="16895"/>
    <cellStyle name="Обычный 6 2 2 5 2 2 6 2 2 2 2 2" xfId="33344"/>
    <cellStyle name="Обычный 6 2 2 5 2 2 6 2 2 2 3" xfId="25120"/>
    <cellStyle name="Обычный 6 2 2 5 2 2 6 2 2 3" xfId="12782"/>
    <cellStyle name="Обычный 6 2 2 5 2 2 6 2 2 3 2" xfId="29232"/>
    <cellStyle name="Обычный 6 2 2 5 2 2 6 2 2 4" xfId="21008"/>
    <cellStyle name="Обычный 6 2 2 5 2 2 6 2 3" xfId="6613"/>
    <cellStyle name="Обычный 6 2 2 5 2 2 6 2 3 2" xfId="14839"/>
    <cellStyle name="Обычный 6 2 2 5 2 2 6 2 3 2 2" xfId="31288"/>
    <cellStyle name="Обычный 6 2 2 5 2 2 6 2 3 3" xfId="23064"/>
    <cellStyle name="Обычный 6 2 2 5 2 2 6 2 4" xfId="10726"/>
    <cellStyle name="Обычный 6 2 2 5 2 2 6 2 4 2" xfId="27176"/>
    <cellStyle name="Обычный 6 2 2 5 2 2 6 2 5" xfId="18952"/>
    <cellStyle name="Обычный 6 2 2 5 2 2 6 3" xfId="3529"/>
    <cellStyle name="Обычный 6 2 2 5 2 2 6 3 2" xfId="7641"/>
    <cellStyle name="Обычный 6 2 2 5 2 2 6 3 2 2" xfId="15867"/>
    <cellStyle name="Обычный 6 2 2 5 2 2 6 3 2 2 2" xfId="32316"/>
    <cellStyle name="Обычный 6 2 2 5 2 2 6 3 2 3" xfId="24092"/>
    <cellStyle name="Обычный 6 2 2 5 2 2 6 3 3" xfId="11754"/>
    <cellStyle name="Обычный 6 2 2 5 2 2 6 3 3 2" xfId="28204"/>
    <cellStyle name="Обычный 6 2 2 5 2 2 6 3 4" xfId="19980"/>
    <cellStyle name="Обычный 6 2 2 5 2 2 6 4" xfId="5585"/>
    <cellStyle name="Обычный 6 2 2 5 2 2 6 4 2" xfId="13811"/>
    <cellStyle name="Обычный 6 2 2 5 2 2 6 4 2 2" xfId="30260"/>
    <cellStyle name="Обычный 6 2 2 5 2 2 6 4 3" xfId="22036"/>
    <cellStyle name="Обычный 6 2 2 5 2 2 6 5" xfId="9697"/>
    <cellStyle name="Обычный 6 2 2 5 2 2 6 5 2" xfId="26148"/>
    <cellStyle name="Обычный 6 2 2 5 2 2 6 6" xfId="17924"/>
    <cellStyle name="Обычный 6 2 2 5 2 2 7" xfId="1565"/>
    <cellStyle name="Обычный 6 2 2 5 2 2 7 2" xfId="2671"/>
    <cellStyle name="Обычный 6 2 2 5 2 2 7 2 2" xfId="4728"/>
    <cellStyle name="Обычный 6 2 2 5 2 2 7 2 2 2" xfId="8840"/>
    <cellStyle name="Обычный 6 2 2 5 2 2 7 2 2 2 2" xfId="17066"/>
    <cellStyle name="Обычный 6 2 2 5 2 2 7 2 2 2 2 2" xfId="33515"/>
    <cellStyle name="Обычный 6 2 2 5 2 2 7 2 2 2 3" xfId="25291"/>
    <cellStyle name="Обычный 6 2 2 5 2 2 7 2 2 3" xfId="12953"/>
    <cellStyle name="Обычный 6 2 2 5 2 2 7 2 2 3 2" xfId="29403"/>
    <cellStyle name="Обычный 6 2 2 5 2 2 7 2 2 4" xfId="21179"/>
    <cellStyle name="Обычный 6 2 2 5 2 2 7 2 3" xfId="6784"/>
    <cellStyle name="Обычный 6 2 2 5 2 2 7 2 3 2" xfId="15010"/>
    <cellStyle name="Обычный 6 2 2 5 2 2 7 2 3 2 2" xfId="31459"/>
    <cellStyle name="Обычный 6 2 2 5 2 2 7 2 3 3" xfId="23235"/>
    <cellStyle name="Обычный 6 2 2 5 2 2 7 2 4" xfId="10897"/>
    <cellStyle name="Обычный 6 2 2 5 2 2 7 2 4 2" xfId="27347"/>
    <cellStyle name="Обычный 6 2 2 5 2 2 7 2 5" xfId="19123"/>
    <cellStyle name="Обычный 6 2 2 5 2 2 7 3" xfId="3700"/>
    <cellStyle name="Обычный 6 2 2 5 2 2 7 3 2" xfId="7812"/>
    <cellStyle name="Обычный 6 2 2 5 2 2 7 3 2 2" xfId="16038"/>
    <cellStyle name="Обычный 6 2 2 5 2 2 7 3 2 2 2" xfId="32487"/>
    <cellStyle name="Обычный 6 2 2 5 2 2 7 3 2 3" xfId="24263"/>
    <cellStyle name="Обычный 6 2 2 5 2 2 7 3 3" xfId="11925"/>
    <cellStyle name="Обычный 6 2 2 5 2 2 7 3 3 2" xfId="28375"/>
    <cellStyle name="Обычный 6 2 2 5 2 2 7 3 4" xfId="20151"/>
    <cellStyle name="Обычный 6 2 2 5 2 2 7 4" xfId="5756"/>
    <cellStyle name="Обычный 6 2 2 5 2 2 7 4 2" xfId="13982"/>
    <cellStyle name="Обычный 6 2 2 5 2 2 7 4 2 2" xfId="30431"/>
    <cellStyle name="Обычный 6 2 2 5 2 2 7 4 3" xfId="22207"/>
    <cellStyle name="Обычный 6 2 2 5 2 2 7 5" xfId="9868"/>
    <cellStyle name="Обычный 6 2 2 5 2 2 7 5 2" xfId="26319"/>
    <cellStyle name="Обычный 6 2 2 5 2 2 7 6" xfId="18095"/>
    <cellStyle name="Обычный 6 2 2 5 2 2 8" xfId="33827"/>
    <cellStyle name="Обычный 6 2 2 5 3" xfId="222"/>
    <cellStyle name="Обычный 6 2 2 5 3 2" xfId="223"/>
    <cellStyle name="Обычный 6 2 2 5 3 2 2" xfId="682"/>
    <cellStyle name="Обычный 6 2 2 5 3 2 2 2" xfId="1810"/>
    <cellStyle name="Обычный 6 2 2 5 3 2 2 2 2" xfId="3872"/>
    <cellStyle name="Обычный 6 2 2 5 3 2 2 2 2 2" xfId="7984"/>
    <cellStyle name="Обычный 6 2 2 5 3 2 2 2 2 2 2" xfId="16210"/>
    <cellStyle name="Обычный 6 2 2 5 3 2 2 2 2 2 2 2" xfId="32659"/>
    <cellStyle name="Обычный 6 2 2 5 3 2 2 2 2 2 3" xfId="24435"/>
    <cellStyle name="Обычный 6 2 2 5 3 2 2 2 2 3" xfId="12097"/>
    <cellStyle name="Обычный 6 2 2 5 3 2 2 2 2 3 2" xfId="28547"/>
    <cellStyle name="Обычный 6 2 2 5 3 2 2 2 2 4" xfId="20323"/>
    <cellStyle name="Обычный 6 2 2 5 3 2 2 2 3" xfId="5928"/>
    <cellStyle name="Обычный 6 2 2 5 3 2 2 2 3 2" xfId="14154"/>
    <cellStyle name="Обычный 6 2 2 5 3 2 2 2 3 2 2" xfId="30603"/>
    <cellStyle name="Обычный 6 2 2 5 3 2 2 2 3 3" xfId="22379"/>
    <cellStyle name="Обычный 6 2 2 5 3 2 2 2 4" xfId="10041"/>
    <cellStyle name="Обычный 6 2 2 5 3 2 2 2 4 2" xfId="26491"/>
    <cellStyle name="Обычный 6 2 2 5 3 2 2 2 5" xfId="18267"/>
    <cellStyle name="Обычный 6 2 2 5 3 2 2 3" xfId="2844"/>
    <cellStyle name="Обычный 6 2 2 5 3 2 2 3 2" xfId="6956"/>
    <cellStyle name="Обычный 6 2 2 5 3 2 2 3 2 2" xfId="15182"/>
    <cellStyle name="Обычный 6 2 2 5 3 2 2 3 2 2 2" xfId="31631"/>
    <cellStyle name="Обычный 6 2 2 5 3 2 2 3 2 3" xfId="23407"/>
    <cellStyle name="Обычный 6 2 2 5 3 2 2 3 3" xfId="11069"/>
    <cellStyle name="Обычный 6 2 2 5 3 2 2 3 3 2" xfId="27519"/>
    <cellStyle name="Обычный 6 2 2 5 3 2 2 3 4" xfId="19295"/>
    <cellStyle name="Обычный 6 2 2 5 3 2 2 4" xfId="4900"/>
    <cellStyle name="Обычный 6 2 2 5 3 2 2 4 2" xfId="13126"/>
    <cellStyle name="Обычный 6 2 2 5 3 2 2 4 2 2" xfId="29575"/>
    <cellStyle name="Обычный 6 2 2 5 3 2 2 4 3" xfId="21351"/>
    <cellStyle name="Обычный 6 2 2 5 3 2 2 5" xfId="9012"/>
    <cellStyle name="Обычный 6 2 2 5 3 2 2 5 2" xfId="25463"/>
    <cellStyle name="Обычный 6 2 2 5 3 2 2 6" xfId="17239"/>
    <cellStyle name="Обычный 6 2 2 5 3 2 3" xfId="869"/>
    <cellStyle name="Обычный 6 2 2 5 3 2 3 2" xfId="1988"/>
    <cellStyle name="Обычный 6 2 2 5 3 2 3 2 2" xfId="4045"/>
    <cellStyle name="Обычный 6 2 2 5 3 2 3 2 2 2" xfId="8157"/>
    <cellStyle name="Обычный 6 2 2 5 3 2 3 2 2 2 2" xfId="16383"/>
    <cellStyle name="Обычный 6 2 2 5 3 2 3 2 2 2 2 2" xfId="32832"/>
    <cellStyle name="Обычный 6 2 2 5 3 2 3 2 2 2 3" xfId="24608"/>
    <cellStyle name="Обычный 6 2 2 5 3 2 3 2 2 3" xfId="12270"/>
    <cellStyle name="Обычный 6 2 2 5 3 2 3 2 2 3 2" xfId="28720"/>
    <cellStyle name="Обычный 6 2 2 5 3 2 3 2 2 4" xfId="20496"/>
    <cellStyle name="Обычный 6 2 2 5 3 2 3 2 3" xfId="6101"/>
    <cellStyle name="Обычный 6 2 2 5 3 2 3 2 3 2" xfId="14327"/>
    <cellStyle name="Обычный 6 2 2 5 3 2 3 2 3 2 2" xfId="30776"/>
    <cellStyle name="Обычный 6 2 2 5 3 2 3 2 3 3" xfId="22552"/>
    <cellStyle name="Обычный 6 2 2 5 3 2 3 2 4" xfId="10214"/>
    <cellStyle name="Обычный 6 2 2 5 3 2 3 2 4 2" xfId="26664"/>
    <cellStyle name="Обычный 6 2 2 5 3 2 3 2 5" xfId="18440"/>
    <cellStyle name="Обычный 6 2 2 5 3 2 3 3" xfId="3017"/>
    <cellStyle name="Обычный 6 2 2 5 3 2 3 3 2" xfId="7129"/>
    <cellStyle name="Обычный 6 2 2 5 3 2 3 3 2 2" xfId="15355"/>
    <cellStyle name="Обычный 6 2 2 5 3 2 3 3 2 2 2" xfId="31804"/>
    <cellStyle name="Обычный 6 2 2 5 3 2 3 3 2 3" xfId="23580"/>
    <cellStyle name="Обычный 6 2 2 5 3 2 3 3 3" xfId="11242"/>
    <cellStyle name="Обычный 6 2 2 5 3 2 3 3 3 2" xfId="27692"/>
    <cellStyle name="Обычный 6 2 2 5 3 2 3 3 4" xfId="19468"/>
    <cellStyle name="Обычный 6 2 2 5 3 2 3 4" xfId="5073"/>
    <cellStyle name="Обычный 6 2 2 5 3 2 3 4 2" xfId="13299"/>
    <cellStyle name="Обычный 6 2 2 5 3 2 3 4 2 2" xfId="29748"/>
    <cellStyle name="Обычный 6 2 2 5 3 2 3 4 3" xfId="21524"/>
    <cellStyle name="Обычный 6 2 2 5 3 2 3 5" xfId="9185"/>
    <cellStyle name="Обычный 6 2 2 5 3 2 3 5 2" xfId="25636"/>
    <cellStyle name="Обычный 6 2 2 5 3 2 3 6" xfId="17412"/>
    <cellStyle name="Обычный 6 2 2 5 3 2 4" xfId="1040"/>
    <cellStyle name="Обычный 6 2 2 5 3 2 4 2" xfId="2159"/>
    <cellStyle name="Обычный 6 2 2 5 3 2 4 2 2" xfId="4216"/>
    <cellStyle name="Обычный 6 2 2 5 3 2 4 2 2 2" xfId="8328"/>
    <cellStyle name="Обычный 6 2 2 5 3 2 4 2 2 2 2" xfId="16554"/>
    <cellStyle name="Обычный 6 2 2 5 3 2 4 2 2 2 2 2" xfId="33003"/>
    <cellStyle name="Обычный 6 2 2 5 3 2 4 2 2 2 3" xfId="24779"/>
    <cellStyle name="Обычный 6 2 2 5 3 2 4 2 2 3" xfId="12441"/>
    <cellStyle name="Обычный 6 2 2 5 3 2 4 2 2 3 2" xfId="28891"/>
    <cellStyle name="Обычный 6 2 2 5 3 2 4 2 2 4" xfId="20667"/>
    <cellStyle name="Обычный 6 2 2 5 3 2 4 2 3" xfId="6272"/>
    <cellStyle name="Обычный 6 2 2 5 3 2 4 2 3 2" xfId="14498"/>
    <cellStyle name="Обычный 6 2 2 5 3 2 4 2 3 2 2" xfId="30947"/>
    <cellStyle name="Обычный 6 2 2 5 3 2 4 2 3 3" xfId="22723"/>
    <cellStyle name="Обычный 6 2 2 5 3 2 4 2 4" xfId="10385"/>
    <cellStyle name="Обычный 6 2 2 5 3 2 4 2 4 2" xfId="26835"/>
    <cellStyle name="Обычный 6 2 2 5 3 2 4 2 5" xfId="18611"/>
    <cellStyle name="Обычный 6 2 2 5 3 2 4 3" xfId="3188"/>
    <cellStyle name="Обычный 6 2 2 5 3 2 4 3 2" xfId="7300"/>
    <cellStyle name="Обычный 6 2 2 5 3 2 4 3 2 2" xfId="15526"/>
    <cellStyle name="Обычный 6 2 2 5 3 2 4 3 2 2 2" xfId="31975"/>
    <cellStyle name="Обычный 6 2 2 5 3 2 4 3 2 3" xfId="23751"/>
    <cellStyle name="Обычный 6 2 2 5 3 2 4 3 3" xfId="11413"/>
    <cellStyle name="Обычный 6 2 2 5 3 2 4 3 3 2" xfId="27863"/>
    <cellStyle name="Обычный 6 2 2 5 3 2 4 3 4" xfId="19639"/>
    <cellStyle name="Обычный 6 2 2 5 3 2 4 4" xfId="5244"/>
    <cellStyle name="Обычный 6 2 2 5 3 2 4 4 2" xfId="13470"/>
    <cellStyle name="Обычный 6 2 2 5 3 2 4 4 2 2" xfId="29919"/>
    <cellStyle name="Обычный 6 2 2 5 3 2 4 4 3" xfId="21695"/>
    <cellStyle name="Обычный 6 2 2 5 3 2 4 5" xfId="9356"/>
    <cellStyle name="Обычный 6 2 2 5 3 2 4 5 2" xfId="25807"/>
    <cellStyle name="Обычный 6 2 2 5 3 2 4 6" xfId="17583"/>
    <cellStyle name="Обычный 6 2 2 5 3 2 5" xfId="1221"/>
    <cellStyle name="Обычный 6 2 2 5 3 2 5 2" xfId="2330"/>
    <cellStyle name="Обычный 6 2 2 5 3 2 5 2 2" xfId="4387"/>
    <cellStyle name="Обычный 6 2 2 5 3 2 5 2 2 2" xfId="8499"/>
    <cellStyle name="Обычный 6 2 2 5 3 2 5 2 2 2 2" xfId="16725"/>
    <cellStyle name="Обычный 6 2 2 5 3 2 5 2 2 2 2 2" xfId="33174"/>
    <cellStyle name="Обычный 6 2 2 5 3 2 5 2 2 2 3" xfId="24950"/>
    <cellStyle name="Обычный 6 2 2 5 3 2 5 2 2 3" xfId="12612"/>
    <cellStyle name="Обычный 6 2 2 5 3 2 5 2 2 3 2" xfId="29062"/>
    <cellStyle name="Обычный 6 2 2 5 3 2 5 2 2 4" xfId="20838"/>
    <cellStyle name="Обычный 6 2 2 5 3 2 5 2 3" xfId="6443"/>
    <cellStyle name="Обычный 6 2 2 5 3 2 5 2 3 2" xfId="14669"/>
    <cellStyle name="Обычный 6 2 2 5 3 2 5 2 3 2 2" xfId="31118"/>
    <cellStyle name="Обычный 6 2 2 5 3 2 5 2 3 3" xfId="22894"/>
    <cellStyle name="Обычный 6 2 2 5 3 2 5 2 4" xfId="10556"/>
    <cellStyle name="Обычный 6 2 2 5 3 2 5 2 4 2" xfId="27006"/>
    <cellStyle name="Обычный 6 2 2 5 3 2 5 2 5" xfId="18782"/>
    <cellStyle name="Обычный 6 2 2 5 3 2 5 3" xfId="3359"/>
    <cellStyle name="Обычный 6 2 2 5 3 2 5 3 2" xfId="7471"/>
    <cellStyle name="Обычный 6 2 2 5 3 2 5 3 2 2" xfId="15697"/>
    <cellStyle name="Обычный 6 2 2 5 3 2 5 3 2 2 2" xfId="32146"/>
    <cellStyle name="Обычный 6 2 2 5 3 2 5 3 2 3" xfId="23922"/>
    <cellStyle name="Обычный 6 2 2 5 3 2 5 3 3" xfId="11584"/>
    <cellStyle name="Обычный 6 2 2 5 3 2 5 3 3 2" xfId="28034"/>
    <cellStyle name="Обычный 6 2 2 5 3 2 5 3 4" xfId="19810"/>
    <cellStyle name="Обычный 6 2 2 5 3 2 5 4" xfId="5415"/>
    <cellStyle name="Обычный 6 2 2 5 3 2 5 4 2" xfId="13641"/>
    <cellStyle name="Обычный 6 2 2 5 3 2 5 4 2 2" xfId="30090"/>
    <cellStyle name="Обычный 6 2 2 5 3 2 5 4 3" xfId="21866"/>
    <cellStyle name="Обычный 6 2 2 5 3 2 5 5" xfId="9527"/>
    <cellStyle name="Обычный 6 2 2 5 3 2 5 5 2" xfId="25978"/>
    <cellStyle name="Обычный 6 2 2 5 3 2 5 6" xfId="17754"/>
    <cellStyle name="Обычный 6 2 2 5 3 2 6" xfId="1395"/>
    <cellStyle name="Обычный 6 2 2 5 3 2 6 2" xfId="2501"/>
    <cellStyle name="Обычный 6 2 2 5 3 2 6 2 2" xfId="4558"/>
    <cellStyle name="Обычный 6 2 2 5 3 2 6 2 2 2" xfId="8670"/>
    <cellStyle name="Обычный 6 2 2 5 3 2 6 2 2 2 2" xfId="16896"/>
    <cellStyle name="Обычный 6 2 2 5 3 2 6 2 2 2 2 2" xfId="33345"/>
    <cellStyle name="Обычный 6 2 2 5 3 2 6 2 2 2 3" xfId="25121"/>
    <cellStyle name="Обычный 6 2 2 5 3 2 6 2 2 3" xfId="12783"/>
    <cellStyle name="Обычный 6 2 2 5 3 2 6 2 2 3 2" xfId="29233"/>
    <cellStyle name="Обычный 6 2 2 5 3 2 6 2 2 4" xfId="21009"/>
    <cellStyle name="Обычный 6 2 2 5 3 2 6 2 3" xfId="6614"/>
    <cellStyle name="Обычный 6 2 2 5 3 2 6 2 3 2" xfId="14840"/>
    <cellStyle name="Обычный 6 2 2 5 3 2 6 2 3 2 2" xfId="31289"/>
    <cellStyle name="Обычный 6 2 2 5 3 2 6 2 3 3" xfId="23065"/>
    <cellStyle name="Обычный 6 2 2 5 3 2 6 2 4" xfId="10727"/>
    <cellStyle name="Обычный 6 2 2 5 3 2 6 2 4 2" xfId="27177"/>
    <cellStyle name="Обычный 6 2 2 5 3 2 6 2 5" xfId="18953"/>
    <cellStyle name="Обычный 6 2 2 5 3 2 6 3" xfId="3530"/>
    <cellStyle name="Обычный 6 2 2 5 3 2 6 3 2" xfId="7642"/>
    <cellStyle name="Обычный 6 2 2 5 3 2 6 3 2 2" xfId="15868"/>
    <cellStyle name="Обычный 6 2 2 5 3 2 6 3 2 2 2" xfId="32317"/>
    <cellStyle name="Обычный 6 2 2 5 3 2 6 3 2 3" xfId="24093"/>
    <cellStyle name="Обычный 6 2 2 5 3 2 6 3 3" xfId="11755"/>
    <cellStyle name="Обычный 6 2 2 5 3 2 6 3 3 2" xfId="28205"/>
    <cellStyle name="Обычный 6 2 2 5 3 2 6 3 4" xfId="19981"/>
    <cellStyle name="Обычный 6 2 2 5 3 2 6 4" xfId="5586"/>
    <cellStyle name="Обычный 6 2 2 5 3 2 6 4 2" xfId="13812"/>
    <cellStyle name="Обычный 6 2 2 5 3 2 6 4 2 2" xfId="30261"/>
    <cellStyle name="Обычный 6 2 2 5 3 2 6 4 3" xfId="22037"/>
    <cellStyle name="Обычный 6 2 2 5 3 2 6 5" xfId="9698"/>
    <cellStyle name="Обычный 6 2 2 5 3 2 6 5 2" xfId="26149"/>
    <cellStyle name="Обычный 6 2 2 5 3 2 6 6" xfId="17925"/>
    <cellStyle name="Обычный 6 2 2 5 3 2 7" xfId="1566"/>
    <cellStyle name="Обычный 6 2 2 5 3 2 7 2" xfId="2672"/>
    <cellStyle name="Обычный 6 2 2 5 3 2 7 2 2" xfId="4729"/>
    <cellStyle name="Обычный 6 2 2 5 3 2 7 2 2 2" xfId="8841"/>
    <cellStyle name="Обычный 6 2 2 5 3 2 7 2 2 2 2" xfId="17067"/>
    <cellStyle name="Обычный 6 2 2 5 3 2 7 2 2 2 2 2" xfId="33516"/>
    <cellStyle name="Обычный 6 2 2 5 3 2 7 2 2 2 3" xfId="25292"/>
    <cellStyle name="Обычный 6 2 2 5 3 2 7 2 2 3" xfId="12954"/>
    <cellStyle name="Обычный 6 2 2 5 3 2 7 2 2 3 2" xfId="29404"/>
    <cellStyle name="Обычный 6 2 2 5 3 2 7 2 2 4" xfId="21180"/>
    <cellStyle name="Обычный 6 2 2 5 3 2 7 2 3" xfId="6785"/>
    <cellStyle name="Обычный 6 2 2 5 3 2 7 2 3 2" xfId="15011"/>
    <cellStyle name="Обычный 6 2 2 5 3 2 7 2 3 2 2" xfId="31460"/>
    <cellStyle name="Обычный 6 2 2 5 3 2 7 2 3 3" xfId="23236"/>
    <cellStyle name="Обычный 6 2 2 5 3 2 7 2 4" xfId="10898"/>
    <cellStyle name="Обычный 6 2 2 5 3 2 7 2 4 2" xfId="27348"/>
    <cellStyle name="Обычный 6 2 2 5 3 2 7 2 5" xfId="19124"/>
    <cellStyle name="Обычный 6 2 2 5 3 2 7 3" xfId="3701"/>
    <cellStyle name="Обычный 6 2 2 5 3 2 7 3 2" xfId="7813"/>
    <cellStyle name="Обычный 6 2 2 5 3 2 7 3 2 2" xfId="16039"/>
    <cellStyle name="Обычный 6 2 2 5 3 2 7 3 2 2 2" xfId="32488"/>
    <cellStyle name="Обычный 6 2 2 5 3 2 7 3 2 3" xfId="24264"/>
    <cellStyle name="Обычный 6 2 2 5 3 2 7 3 3" xfId="11926"/>
    <cellStyle name="Обычный 6 2 2 5 3 2 7 3 3 2" xfId="28376"/>
    <cellStyle name="Обычный 6 2 2 5 3 2 7 3 4" xfId="20152"/>
    <cellStyle name="Обычный 6 2 2 5 3 2 7 4" xfId="5757"/>
    <cellStyle name="Обычный 6 2 2 5 3 2 7 4 2" xfId="13983"/>
    <cellStyle name="Обычный 6 2 2 5 3 2 7 4 2 2" xfId="30432"/>
    <cellStyle name="Обычный 6 2 2 5 3 2 7 4 3" xfId="22208"/>
    <cellStyle name="Обычный 6 2 2 5 3 2 7 5" xfId="9869"/>
    <cellStyle name="Обычный 6 2 2 5 3 2 7 5 2" xfId="26320"/>
    <cellStyle name="Обычный 6 2 2 5 3 2 7 6" xfId="18096"/>
    <cellStyle name="Обычный 6 2 2 5 3 2 8" xfId="33828"/>
    <cellStyle name="Обычный 6 2 2 5 4" xfId="224"/>
    <cellStyle name="Обычный 6 2 2 5 4 2" xfId="683"/>
    <cellStyle name="Обычный 6 2 2 5 4 2 2" xfId="1811"/>
    <cellStyle name="Обычный 6 2 2 5 4 2 2 2" xfId="3873"/>
    <cellStyle name="Обычный 6 2 2 5 4 2 2 2 2" xfId="7985"/>
    <cellStyle name="Обычный 6 2 2 5 4 2 2 2 2 2" xfId="16211"/>
    <cellStyle name="Обычный 6 2 2 5 4 2 2 2 2 2 2" xfId="32660"/>
    <cellStyle name="Обычный 6 2 2 5 4 2 2 2 2 3" xfId="24436"/>
    <cellStyle name="Обычный 6 2 2 5 4 2 2 2 3" xfId="12098"/>
    <cellStyle name="Обычный 6 2 2 5 4 2 2 2 3 2" xfId="28548"/>
    <cellStyle name="Обычный 6 2 2 5 4 2 2 2 4" xfId="20324"/>
    <cellStyle name="Обычный 6 2 2 5 4 2 2 3" xfId="5929"/>
    <cellStyle name="Обычный 6 2 2 5 4 2 2 3 2" xfId="14155"/>
    <cellStyle name="Обычный 6 2 2 5 4 2 2 3 2 2" xfId="30604"/>
    <cellStyle name="Обычный 6 2 2 5 4 2 2 3 3" xfId="22380"/>
    <cellStyle name="Обычный 6 2 2 5 4 2 2 4" xfId="10042"/>
    <cellStyle name="Обычный 6 2 2 5 4 2 2 4 2" xfId="26492"/>
    <cellStyle name="Обычный 6 2 2 5 4 2 2 5" xfId="18268"/>
    <cellStyle name="Обычный 6 2 2 5 4 2 3" xfId="2845"/>
    <cellStyle name="Обычный 6 2 2 5 4 2 3 2" xfId="6957"/>
    <cellStyle name="Обычный 6 2 2 5 4 2 3 2 2" xfId="15183"/>
    <cellStyle name="Обычный 6 2 2 5 4 2 3 2 2 2" xfId="31632"/>
    <cellStyle name="Обычный 6 2 2 5 4 2 3 2 3" xfId="23408"/>
    <cellStyle name="Обычный 6 2 2 5 4 2 3 3" xfId="11070"/>
    <cellStyle name="Обычный 6 2 2 5 4 2 3 3 2" xfId="27520"/>
    <cellStyle name="Обычный 6 2 2 5 4 2 3 4" xfId="19296"/>
    <cellStyle name="Обычный 6 2 2 5 4 2 4" xfId="4901"/>
    <cellStyle name="Обычный 6 2 2 5 4 2 4 2" xfId="13127"/>
    <cellStyle name="Обычный 6 2 2 5 4 2 4 2 2" xfId="29576"/>
    <cellStyle name="Обычный 6 2 2 5 4 2 4 3" xfId="21352"/>
    <cellStyle name="Обычный 6 2 2 5 4 2 5" xfId="9013"/>
    <cellStyle name="Обычный 6 2 2 5 4 2 5 2" xfId="25464"/>
    <cellStyle name="Обычный 6 2 2 5 4 2 6" xfId="17240"/>
    <cellStyle name="Обычный 6 2 2 5 4 3" xfId="870"/>
    <cellStyle name="Обычный 6 2 2 5 4 3 2" xfId="1989"/>
    <cellStyle name="Обычный 6 2 2 5 4 3 2 2" xfId="4046"/>
    <cellStyle name="Обычный 6 2 2 5 4 3 2 2 2" xfId="8158"/>
    <cellStyle name="Обычный 6 2 2 5 4 3 2 2 2 2" xfId="16384"/>
    <cellStyle name="Обычный 6 2 2 5 4 3 2 2 2 2 2" xfId="32833"/>
    <cellStyle name="Обычный 6 2 2 5 4 3 2 2 2 3" xfId="24609"/>
    <cellStyle name="Обычный 6 2 2 5 4 3 2 2 3" xfId="12271"/>
    <cellStyle name="Обычный 6 2 2 5 4 3 2 2 3 2" xfId="28721"/>
    <cellStyle name="Обычный 6 2 2 5 4 3 2 2 4" xfId="20497"/>
    <cellStyle name="Обычный 6 2 2 5 4 3 2 3" xfId="6102"/>
    <cellStyle name="Обычный 6 2 2 5 4 3 2 3 2" xfId="14328"/>
    <cellStyle name="Обычный 6 2 2 5 4 3 2 3 2 2" xfId="30777"/>
    <cellStyle name="Обычный 6 2 2 5 4 3 2 3 3" xfId="22553"/>
    <cellStyle name="Обычный 6 2 2 5 4 3 2 4" xfId="10215"/>
    <cellStyle name="Обычный 6 2 2 5 4 3 2 4 2" xfId="26665"/>
    <cellStyle name="Обычный 6 2 2 5 4 3 2 5" xfId="18441"/>
    <cellStyle name="Обычный 6 2 2 5 4 3 3" xfId="3018"/>
    <cellStyle name="Обычный 6 2 2 5 4 3 3 2" xfId="7130"/>
    <cellStyle name="Обычный 6 2 2 5 4 3 3 2 2" xfId="15356"/>
    <cellStyle name="Обычный 6 2 2 5 4 3 3 2 2 2" xfId="31805"/>
    <cellStyle name="Обычный 6 2 2 5 4 3 3 2 3" xfId="23581"/>
    <cellStyle name="Обычный 6 2 2 5 4 3 3 3" xfId="11243"/>
    <cellStyle name="Обычный 6 2 2 5 4 3 3 3 2" xfId="27693"/>
    <cellStyle name="Обычный 6 2 2 5 4 3 3 4" xfId="19469"/>
    <cellStyle name="Обычный 6 2 2 5 4 3 4" xfId="5074"/>
    <cellStyle name="Обычный 6 2 2 5 4 3 4 2" xfId="13300"/>
    <cellStyle name="Обычный 6 2 2 5 4 3 4 2 2" xfId="29749"/>
    <cellStyle name="Обычный 6 2 2 5 4 3 4 3" xfId="21525"/>
    <cellStyle name="Обычный 6 2 2 5 4 3 5" xfId="9186"/>
    <cellStyle name="Обычный 6 2 2 5 4 3 5 2" xfId="25637"/>
    <cellStyle name="Обычный 6 2 2 5 4 3 6" xfId="17413"/>
    <cellStyle name="Обычный 6 2 2 5 4 4" xfId="1041"/>
    <cellStyle name="Обычный 6 2 2 5 4 4 2" xfId="2160"/>
    <cellStyle name="Обычный 6 2 2 5 4 4 2 2" xfId="4217"/>
    <cellStyle name="Обычный 6 2 2 5 4 4 2 2 2" xfId="8329"/>
    <cellStyle name="Обычный 6 2 2 5 4 4 2 2 2 2" xfId="16555"/>
    <cellStyle name="Обычный 6 2 2 5 4 4 2 2 2 2 2" xfId="33004"/>
    <cellStyle name="Обычный 6 2 2 5 4 4 2 2 2 3" xfId="24780"/>
    <cellStyle name="Обычный 6 2 2 5 4 4 2 2 3" xfId="12442"/>
    <cellStyle name="Обычный 6 2 2 5 4 4 2 2 3 2" xfId="28892"/>
    <cellStyle name="Обычный 6 2 2 5 4 4 2 2 4" xfId="20668"/>
    <cellStyle name="Обычный 6 2 2 5 4 4 2 3" xfId="6273"/>
    <cellStyle name="Обычный 6 2 2 5 4 4 2 3 2" xfId="14499"/>
    <cellStyle name="Обычный 6 2 2 5 4 4 2 3 2 2" xfId="30948"/>
    <cellStyle name="Обычный 6 2 2 5 4 4 2 3 3" xfId="22724"/>
    <cellStyle name="Обычный 6 2 2 5 4 4 2 4" xfId="10386"/>
    <cellStyle name="Обычный 6 2 2 5 4 4 2 4 2" xfId="26836"/>
    <cellStyle name="Обычный 6 2 2 5 4 4 2 5" xfId="18612"/>
    <cellStyle name="Обычный 6 2 2 5 4 4 3" xfId="3189"/>
    <cellStyle name="Обычный 6 2 2 5 4 4 3 2" xfId="7301"/>
    <cellStyle name="Обычный 6 2 2 5 4 4 3 2 2" xfId="15527"/>
    <cellStyle name="Обычный 6 2 2 5 4 4 3 2 2 2" xfId="31976"/>
    <cellStyle name="Обычный 6 2 2 5 4 4 3 2 3" xfId="23752"/>
    <cellStyle name="Обычный 6 2 2 5 4 4 3 3" xfId="11414"/>
    <cellStyle name="Обычный 6 2 2 5 4 4 3 3 2" xfId="27864"/>
    <cellStyle name="Обычный 6 2 2 5 4 4 3 4" xfId="19640"/>
    <cellStyle name="Обычный 6 2 2 5 4 4 4" xfId="5245"/>
    <cellStyle name="Обычный 6 2 2 5 4 4 4 2" xfId="13471"/>
    <cellStyle name="Обычный 6 2 2 5 4 4 4 2 2" xfId="29920"/>
    <cellStyle name="Обычный 6 2 2 5 4 4 4 3" xfId="21696"/>
    <cellStyle name="Обычный 6 2 2 5 4 4 5" xfId="9357"/>
    <cellStyle name="Обычный 6 2 2 5 4 4 5 2" xfId="25808"/>
    <cellStyle name="Обычный 6 2 2 5 4 4 6" xfId="17584"/>
    <cellStyle name="Обычный 6 2 2 5 4 5" xfId="1222"/>
    <cellStyle name="Обычный 6 2 2 5 4 5 2" xfId="2331"/>
    <cellStyle name="Обычный 6 2 2 5 4 5 2 2" xfId="4388"/>
    <cellStyle name="Обычный 6 2 2 5 4 5 2 2 2" xfId="8500"/>
    <cellStyle name="Обычный 6 2 2 5 4 5 2 2 2 2" xfId="16726"/>
    <cellStyle name="Обычный 6 2 2 5 4 5 2 2 2 2 2" xfId="33175"/>
    <cellStyle name="Обычный 6 2 2 5 4 5 2 2 2 3" xfId="24951"/>
    <cellStyle name="Обычный 6 2 2 5 4 5 2 2 3" xfId="12613"/>
    <cellStyle name="Обычный 6 2 2 5 4 5 2 2 3 2" xfId="29063"/>
    <cellStyle name="Обычный 6 2 2 5 4 5 2 2 4" xfId="20839"/>
    <cellStyle name="Обычный 6 2 2 5 4 5 2 3" xfId="6444"/>
    <cellStyle name="Обычный 6 2 2 5 4 5 2 3 2" xfId="14670"/>
    <cellStyle name="Обычный 6 2 2 5 4 5 2 3 2 2" xfId="31119"/>
    <cellStyle name="Обычный 6 2 2 5 4 5 2 3 3" xfId="22895"/>
    <cellStyle name="Обычный 6 2 2 5 4 5 2 4" xfId="10557"/>
    <cellStyle name="Обычный 6 2 2 5 4 5 2 4 2" xfId="27007"/>
    <cellStyle name="Обычный 6 2 2 5 4 5 2 5" xfId="18783"/>
    <cellStyle name="Обычный 6 2 2 5 4 5 3" xfId="3360"/>
    <cellStyle name="Обычный 6 2 2 5 4 5 3 2" xfId="7472"/>
    <cellStyle name="Обычный 6 2 2 5 4 5 3 2 2" xfId="15698"/>
    <cellStyle name="Обычный 6 2 2 5 4 5 3 2 2 2" xfId="32147"/>
    <cellStyle name="Обычный 6 2 2 5 4 5 3 2 3" xfId="23923"/>
    <cellStyle name="Обычный 6 2 2 5 4 5 3 3" xfId="11585"/>
    <cellStyle name="Обычный 6 2 2 5 4 5 3 3 2" xfId="28035"/>
    <cellStyle name="Обычный 6 2 2 5 4 5 3 4" xfId="19811"/>
    <cellStyle name="Обычный 6 2 2 5 4 5 4" xfId="5416"/>
    <cellStyle name="Обычный 6 2 2 5 4 5 4 2" xfId="13642"/>
    <cellStyle name="Обычный 6 2 2 5 4 5 4 2 2" xfId="30091"/>
    <cellStyle name="Обычный 6 2 2 5 4 5 4 3" xfId="21867"/>
    <cellStyle name="Обычный 6 2 2 5 4 5 5" xfId="9528"/>
    <cellStyle name="Обычный 6 2 2 5 4 5 5 2" xfId="25979"/>
    <cellStyle name="Обычный 6 2 2 5 4 5 6" xfId="17755"/>
    <cellStyle name="Обычный 6 2 2 5 4 6" xfId="1396"/>
    <cellStyle name="Обычный 6 2 2 5 4 6 2" xfId="2502"/>
    <cellStyle name="Обычный 6 2 2 5 4 6 2 2" xfId="4559"/>
    <cellStyle name="Обычный 6 2 2 5 4 6 2 2 2" xfId="8671"/>
    <cellStyle name="Обычный 6 2 2 5 4 6 2 2 2 2" xfId="16897"/>
    <cellStyle name="Обычный 6 2 2 5 4 6 2 2 2 2 2" xfId="33346"/>
    <cellStyle name="Обычный 6 2 2 5 4 6 2 2 2 3" xfId="25122"/>
    <cellStyle name="Обычный 6 2 2 5 4 6 2 2 3" xfId="12784"/>
    <cellStyle name="Обычный 6 2 2 5 4 6 2 2 3 2" xfId="29234"/>
    <cellStyle name="Обычный 6 2 2 5 4 6 2 2 4" xfId="21010"/>
    <cellStyle name="Обычный 6 2 2 5 4 6 2 3" xfId="6615"/>
    <cellStyle name="Обычный 6 2 2 5 4 6 2 3 2" xfId="14841"/>
    <cellStyle name="Обычный 6 2 2 5 4 6 2 3 2 2" xfId="31290"/>
    <cellStyle name="Обычный 6 2 2 5 4 6 2 3 3" xfId="23066"/>
    <cellStyle name="Обычный 6 2 2 5 4 6 2 4" xfId="10728"/>
    <cellStyle name="Обычный 6 2 2 5 4 6 2 4 2" xfId="27178"/>
    <cellStyle name="Обычный 6 2 2 5 4 6 2 5" xfId="18954"/>
    <cellStyle name="Обычный 6 2 2 5 4 6 3" xfId="3531"/>
    <cellStyle name="Обычный 6 2 2 5 4 6 3 2" xfId="7643"/>
    <cellStyle name="Обычный 6 2 2 5 4 6 3 2 2" xfId="15869"/>
    <cellStyle name="Обычный 6 2 2 5 4 6 3 2 2 2" xfId="32318"/>
    <cellStyle name="Обычный 6 2 2 5 4 6 3 2 3" xfId="24094"/>
    <cellStyle name="Обычный 6 2 2 5 4 6 3 3" xfId="11756"/>
    <cellStyle name="Обычный 6 2 2 5 4 6 3 3 2" xfId="28206"/>
    <cellStyle name="Обычный 6 2 2 5 4 6 3 4" xfId="19982"/>
    <cellStyle name="Обычный 6 2 2 5 4 6 4" xfId="5587"/>
    <cellStyle name="Обычный 6 2 2 5 4 6 4 2" xfId="13813"/>
    <cellStyle name="Обычный 6 2 2 5 4 6 4 2 2" xfId="30262"/>
    <cellStyle name="Обычный 6 2 2 5 4 6 4 3" xfId="22038"/>
    <cellStyle name="Обычный 6 2 2 5 4 6 5" xfId="9699"/>
    <cellStyle name="Обычный 6 2 2 5 4 6 5 2" xfId="26150"/>
    <cellStyle name="Обычный 6 2 2 5 4 6 6" xfId="17926"/>
    <cellStyle name="Обычный 6 2 2 5 4 7" xfId="1567"/>
    <cellStyle name="Обычный 6 2 2 5 4 7 2" xfId="2673"/>
    <cellStyle name="Обычный 6 2 2 5 4 7 2 2" xfId="4730"/>
    <cellStyle name="Обычный 6 2 2 5 4 7 2 2 2" xfId="8842"/>
    <cellStyle name="Обычный 6 2 2 5 4 7 2 2 2 2" xfId="17068"/>
    <cellStyle name="Обычный 6 2 2 5 4 7 2 2 2 2 2" xfId="33517"/>
    <cellStyle name="Обычный 6 2 2 5 4 7 2 2 2 3" xfId="25293"/>
    <cellStyle name="Обычный 6 2 2 5 4 7 2 2 3" xfId="12955"/>
    <cellStyle name="Обычный 6 2 2 5 4 7 2 2 3 2" xfId="29405"/>
    <cellStyle name="Обычный 6 2 2 5 4 7 2 2 4" xfId="21181"/>
    <cellStyle name="Обычный 6 2 2 5 4 7 2 3" xfId="6786"/>
    <cellStyle name="Обычный 6 2 2 5 4 7 2 3 2" xfId="15012"/>
    <cellStyle name="Обычный 6 2 2 5 4 7 2 3 2 2" xfId="31461"/>
    <cellStyle name="Обычный 6 2 2 5 4 7 2 3 3" xfId="23237"/>
    <cellStyle name="Обычный 6 2 2 5 4 7 2 4" xfId="10899"/>
    <cellStyle name="Обычный 6 2 2 5 4 7 2 4 2" xfId="27349"/>
    <cellStyle name="Обычный 6 2 2 5 4 7 2 5" xfId="19125"/>
    <cellStyle name="Обычный 6 2 2 5 4 7 3" xfId="3702"/>
    <cellStyle name="Обычный 6 2 2 5 4 7 3 2" xfId="7814"/>
    <cellStyle name="Обычный 6 2 2 5 4 7 3 2 2" xfId="16040"/>
    <cellStyle name="Обычный 6 2 2 5 4 7 3 2 2 2" xfId="32489"/>
    <cellStyle name="Обычный 6 2 2 5 4 7 3 2 3" xfId="24265"/>
    <cellStyle name="Обычный 6 2 2 5 4 7 3 3" xfId="11927"/>
    <cellStyle name="Обычный 6 2 2 5 4 7 3 3 2" xfId="28377"/>
    <cellStyle name="Обычный 6 2 2 5 4 7 3 4" xfId="20153"/>
    <cellStyle name="Обычный 6 2 2 5 4 7 4" xfId="5758"/>
    <cellStyle name="Обычный 6 2 2 5 4 7 4 2" xfId="13984"/>
    <cellStyle name="Обычный 6 2 2 5 4 7 4 2 2" xfId="30433"/>
    <cellStyle name="Обычный 6 2 2 5 4 7 4 3" xfId="22209"/>
    <cellStyle name="Обычный 6 2 2 5 4 7 5" xfId="9870"/>
    <cellStyle name="Обычный 6 2 2 5 4 7 5 2" xfId="26321"/>
    <cellStyle name="Обычный 6 2 2 5 4 7 6" xfId="18097"/>
    <cellStyle name="Обычный 6 2 2 5 4 8" xfId="33829"/>
    <cellStyle name="Обычный 6 2 2 6" xfId="225"/>
    <cellStyle name="Обычный 6 2 2 6 2" xfId="226"/>
    <cellStyle name="Обычный 6 2 2 6 2 2" xfId="684"/>
    <cellStyle name="Обычный 6 2 2 6 2 2 2" xfId="1812"/>
    <cellStyle name="Обычный 6 2 2 6 2 2 2 2" xfId="3874"/>
    <cellStyle name="Обычный 6 2 2 6 2 2 2 2 2" xfId="7986"/>
    <cellStyle name="Обычный 6 2 2 6 2 2 2 2 2 2" xfId="16212"/>
    <cellStyle name="Обычный 6 2 2 6 2 2 2 2 2 2 2" xfId="32661"/>
    <cellStyle name="Обычный 6 2 2 6 2 2 2 2 2 3" xfId="24437"/>
    <cellStyle name="Обычный 6 2 2 6 2 2 2 2 3" xfId="12099"/>
    <cellStyle name="Обычный 6 2 2 6 2 2 2 2 3 2" xfId="28549"/>
    <cellStyle name="Обычный 6 2 2 6 2 2 2 2 4" xfId="20325"/>
    <cellStyle name="Обычный 6 2 2 6 2 2 2 3" xfId="5930"/>
    <cellStyle name="Обычный 6 2 2 6 2 2 2 3 2" xfId="14156"/>
    <cellStyle name="Обычный 6 2 2 6 2 2 2 3 2 2" xfId="30605"/>
    <cellStyle name="Обычный 6 2 2 6 2 2 2 3 3" xfId="22381"/>
    <cellStyle name="Обычный 6 2 2 6 2 2 2 4" xfId="10043"/>
    <cellStyle name="Обычный 6 2 2 6 2 2 2 4 2" xfId="26493"/>
    <cellStyle name="Обычный 6 2 2 6 2 2 2 5" xfId="18269"/>
    <cellStyle name="Обычный 6 2 2 6 2 2 3" xfId="2846"/>
    <cellStyle name="Обычный 6 2 2 6 2 2 3 2" xfId="6958"/>
    <cellStyle name="Обычный 6 2 2 6 2 2 3 2 2" xfId="15184"/>
    <cellStyle name="Обычный 6 2 2 6 2 2 3 2 2 2" xfId="31633"/>
    <cellStyle name="Обычный 6 2 2 6 2 2 3 2 3" xfId="23409"/>
    <cellStyle name="Обычный 6 2 2 6 2 2 3 3" xfId="11071"/>
    <cellStyle name="Обычный 6 2 2 6 2 2 3 3 2" xfId="27521"/>
    <cellStyle name="Обычный 6 2 2 6 2 2 3 4" xfId="19297"/>
    <cellStyle name="Обычный 6 2 2 6 2 2 4" xfId="4902"/>
    <cellStyle name="Обычный 6 2 2 6 2 2 4 2" xfId="13128"/>
    <cellStyle name="Обычный 6 2 2 6 2 2 4 2 2" xfId="29577"/>
    <cellStyle name="Обычный 6 2 2 6 2 2 4 3" xfId="21353"/>
    <cellStyle name="Обычный 6 2 2 6 2 2 5" xfId="9014"/>
    <cellStyle name="Обычный 6 2 2 6 2 2 5 2" xfId="25465"/>
    <cellStyle name="Обычный 6 2 2 6 2 2 6" xfId="17241"/>
    <cellStyle name="Обычный 6 2 2 6 2 3" xfId="871"/>
    <cellStyle name="Обычный 6 2 2 6 2 3 2" xfId="1990"/>
    <cellStyle name="Обычный 6 2 2 6 2 3 2 2" xfId="4047"/>
    <cellStyle name="Обычный 6 2 2 6 2 3 2 2 2" xfId="8159"/>
    <cellStyle name="Обычный 6 2 2 6 2 3 2 2 2 2" xfId="16385"/>
    <cellStyle name="Обычный 6 2 2 6 2 3 2 2 2 2 2" xfId="32834"/>
    <cellStyle name="Обычный 6 2 2 6 2 3 2 2 2 3" xfId="24610"/>
    <cellStyle name="Обычный 6 2 2 6 2 3 2 2 3" xfId="12272"/>
    <cellStyle name="Обычный 6 2 2 6 2 3 2 2 3 2" xfId="28722"/>
    <cellStyle name="Обычный 6 2 2 6 2 3 2 2 4" xfId="20498"/>
    <cellStyle name="Обычный 6 2 2 6 2 3 2 3" xfId="6103"/>
    <cellStyle name="Обычный 6 2 2 6 2 3 2 3 2" xfId="14329"/>
    <cellStyle name="Обычный 6 2 2 6 2 3 2 3 2 2" xfId="30778"/>
    <cellStyle name="Обычный 6 2 2 6 2 3 2 3 3" xfId="22554"/>
    <cellStyle name="Обычный 6 2 2 6 2 3 2 4" xfId="10216"/>
    <cellStyle name="Обычный 6 2 2 6 2 3 2 4 2" xfId="26666"/>
    <cellStyle name="Обычный 6 2 2 6 2 3 2 5" xfId="18442"/>
    <cellStyle name="Обычный 6 2 2 6 2 3 3" xfId="3019"/>
    <cellStyle name="Обычный 6 2 2 6 2 3 3 2" xfId="7131"/>
    <cellStyle name="Обычный 6 2 2 6 2 3 3 2 2" xfId="15357"/>
    <cellStyle name="Обычный 6 2 2 6 2 3 3 2 2 2" xfId="31806"/>
    <cellStyle name="Обычный 6 2 2 6 2 3 3 2 3" xfId="23582"/>
    <cellStyle name="Обычный 6 2 2 6 2 3 3 3" xfId="11244"/>
    <cellStyle name="Обычный 6 2 2 6 2 3 3 3 2" xfId="27694"/>
    <cellStyle name="Обычный 6 2 2 6 2 3 3 4" xfId="19470"/>
    <cellStyle name="Обычный 6 2 2 6 2 3 4" xfId="5075"/>
    <cellStyle name="Обычный 6 2 2 6 2 3 4 2" xfId="13301"/>
    <cellStyle name="Обычный 6 2 2 6 2 3 4 2 2" xfId="29750"/>
    <cellStyle name="Обычный 6 2 2 6 2 3 4 3" xfId="21526"/>
    <cellStyle name="Обычный 6 2 2 6 2 3 5" xfId="9187"/>
    <cellStyle name="Обычный 6 2 2 6 2 3 5 2" xfId="25638"/>
    <cellStyle name="Обычный 6 2 2 6 2 3 6" xfId="17414"/>
    <cellStyle name="Обычный 6 2 2 6 2 4" xfId="1042"/>
    <cellStyle name="Обычный 6 2 2 6 2 4 2" xfId="2161"/>
    <cellStyle name="Обычный 6 2 2 6 2 4 2 2" xfId="4218"/>
    <cellStyle name="Обычный 6 2 2 6 2 4 2 2 2" xfId="8330"/>
    <cellStyle name="Обычный 6 2 2 6 2 4 2 2 2 2" xfId="16556"/>
    <cellStyle name="Обычный 6 2 2 6 2 4 2 2 2 2 2" xfId="33005"/>
    <cellStyle name="Обычный 6 2 2 6 2 4 2 2 2 3" xfId="24781"/>
    <cellStyle name="Обычный 6 2 2 6 2 4 2 2 3" xfId="12443"/>
    <cellStyle name="Обычный 6 2 2 6 2 4 2 2 3 2" xfId="28893"/>
    <cellStyle name="Обычный 6 2 2 6 2 4 2 2 4" xfId="20669"/>
    <cellStyle name="Обычный 6 2 2 6 2 4 2 3" xfId="6274"/>
    <cellStyle name="Обычный 6 2 2 6 2 4 2 3 2" xfId="14500"/>
    <cellStyle name="Обычный 6 2 2 6 2 4 2 3 2 2" xfId="30949"/>
    <cellStyle name="Обычный 6 2 2 6 2 4 2 3 3" xfId="22725"/>
    <cellStyle name="Обычный 6 2 2 6 2 4 2 4" xfId="10387"/>
    <cellStyle name="Обычный 6 2 2 6 2 4 2 4 2" xfId="26837"/>
    <cellStyle name="Обычный 6 2 2 6 2 4 2 5" xfId="18613"/>
    <cellStyle name="Обычный 6 2 2 6 2 4 3" xfId="3190"/>
    <cellStyle name="Обычный 6 2 2 6 2 4 3 2" xfId="7302"/>
    <cellStyle name="Обычный 6 2 2 6 2 4 3 2 2" xfId="15528"/>
    <cellStyle name="Обычный 6 2 2 6 2 4 3 2 2 2" xfId="31977"/>
    <cellStyle name="Обычный 6 2 2 6 2 4 3 2 3" xfId="23753"/>
    <cellStyle name="Обычный 6 2 2 6 2 4 3 3" xfId="11415"/>
    <cellStyle name="Обычный 6 2 2 6 2 4 3 3 2" xfId="27865"/>
    <cellStyle name="Обычный 6 2 2 6 2 4 3 4" xfId="19641"/>
    <cellStyle name="Обычный 6 2 2 6 2 4 4" xfId="5246"/>
    <cellStyle name="Обычный 6 2 2 6 2 4 4 2" xfId="13472"/>
    <cellStyle name="Обычный 6 2 2 6 2 4 4 2 2" xfId="29921"/>
    <cellStyle name="Обычный 6 2 2 6 2 4 4 3" xfId="21697"/>
    <cellStyle name="Обычный 6 2 2 6 2 4 5" xfId="9358"/>
    <cellStyle name="Обычный 6 2 2 6 2 4 5 2" xfId="25809"/>
    <cellStyle name="Обычный 6 2 2 6 2 4 6" xfId="17585"/>
    <cellStyle name="Обычный 6 2 2 6 2 5" xfId="1223"/>
    <cellStyle name="Обычный 6 2 2 6 2 5 2" xfId="2332"/>
    <cellStyle name="Обычный 6 2 2 6 2 5 2 2" xfId="4389"/>
    <cellStyle name="Обычный 6 2 2 6 2 5 2 2 2" xfId="8501"/>
    <cellStyle name="Обычный 6 2 2 6 2 5 2 2 2 2" xfId="16727"/>
    <cellStyle name="Обычный 6 2 2 6 2 5 2 2 2 2 2" xfId="33176"/>
    <cellStyle name="Обычный 6 2 2 6 2 5 2 2 2 3" xfId="24952"/>
    <cellStyle name="Обычный 6 2 2 6 2 5 2 2 3" xfId="12614"/>
    <cellStyle name="Обычный 6 2 2 6 2 5 2 2 3 2" xfId="29064"/>
    <cellStyle name="Обычный 6 2 2 6 2 5 2 2 4" xfId="20840"/>
    <cellStyle name="Обычный 6 2 2 6 2 5 2 3" xfId="6445"/>
    <cellStyle name="Обычный 6 2 2 6 2 5 2 3 2" xfId="14671"/>
    <cellStyle name="Обычный 6 2 2 6 2 5 2 3 2 2" xfId="31120"/>
    <cellStyle name="Обычный 6 2 2 6 2 5 2 3 3" xfId="22896"/>
    <cellStyle name="Обычный 6 2 2 6 2 5 2 4" xfId="10558"/>
    <cellStyle name="Обычный 6 2 2 6 2 5 2 4 2" xfId="27008"/>
    <cellStyle name="Обычный 6 2 2 6 2 5 2 5" xfId="18784"/>
    <cellStyle name="Обычный 6 2 2 6 2 5 3" xfId="3361"/>
    <cellStyle name="Обычный 6 2 2 6 2 5 3 2" xfId="7473"/>
    <cellStyle name="Обычный 6 2 2 6 2 5 3 2 2" xfId="15699"/>
    <cellStyle name="Обычный 6 2 2 6 2 5 3 2 2 2" xfId="32148"/>
    <cellStyle name="Обычный 6 2 2 6 2 5 3 2 3" xfId="23924"/>
    <cellStyle name="Обычный 6 2 2 6 2 5 3 3" xfId="11586"/>
    <cellStyle name="Обычный 6 2 2 6 2 5 3 3 2" xfId="28036"/>
    <cellStyle name="Обычный 6 2 2 6 2 5 3 4" xfId="19812"/>
    <cellStyle name="Обычный 6 2 2 6 2 5 4" xfId="5417"/>
    <cellStyle name="Обычный 6 2 2 6 2 5 4 2" xfId="13643"/>
    <cellStyle name="Обычный 6 2 2 6 2 5 4 2 2" xfId="30092"/>
    <cellStyle name="Обычный 6 2 2 6 2 5 4 3" xfId="21868"/>
    <cellStyle name="Обычный 6 2 2 6 2 5 5" xfId="9529"/>
    <cellStyle name="Обычный 6 2 2 6 2 5 5 2" xfId="25980"/>
    <cellStyle name="Обычный 6 2 2 6 2 5 6" xfId="17756"/>
    <cellStyle name="Обычный 6 2 2 6 2 6" xfId="1397"/>
    <cellStyle name="Обычный 6 2 2 6 2 6 2" xfId="2503"/>
    <cellStyle name="Обычный 6 2 2 6 2 6 2 2" xfId="4560"/>
    <cellStyle name="Обычный 6 2 2 6 2 6 2 2 2" xfId="8672"/>
    <cellStyle name="Обычный 6 2 2 6 2 6 2 2 2 2" xfId="16898"/>
    <cellStyle name="Обычный 6 2 2 6 2 6 2 2 2 2 2" xfId="33347"/>
    <cellStyle name="Обычный 6 2 2 6 2 6 2 2 2 3" xfId="25123"/>
    <cellStyle name="Обычный 6 2 2 6 2 6 2 2 3" xfId="12785"/>
    <cellStyle name="Обычный 6 2 2 6 2 6 2 2 3 2" xfId="29235"/>
    <cellStyle name="Обычный 6 2 2 6 2 6 2 2 4" xfId="21011"/>
    <cellStyle name="Обычный 6 2 2 6 2 6 2 3" xfId="6616"/>
    <cellStyle name="Обычный 6 2 2 6 2 6 2 3 2" xfId="14842"/>
    <cellStyle name="Обычный 6 2 2 6 2 6 2 3 2 2" xfId="31291"/>
    <cellStyle name="Обычный 6 2 2 6 2 6 2 3 3" xfId="23067"/>
    <cellStyle name="Обычный 6 2 2 6 2 6 2 4" xfId="10729"/>
    <cellStyle name="Обычный 6 2 2 6 2 6 2 4 2" xfId="27179"/>
    <cellStyle name="Обычный 6 2 2 6 2 6 2 5" xfId="18955"/>
    <cellStyle name="Обычный 6 2 2 6 2 6 3" xfId="3532"/>
    <cellStyle name="Обычный 6 2 2 6 2 6 3 2" xfId="7644"/>
    <cellStyle name="Обычный 6 2 2 6 2 6 3 2 2" xfId="15870"/>
    <cellStyle name="Обычный 6 2 2 6 2 6 3 2 2 2" xfId="32319"/>
    <cellStyle name="Обычный 6 2 2 6 2 6 3 2 3" xfId="24095"/>
    <cellStyle name="Обычный 6 2 2 6 2 6 3 3" xfId="11757"/>
    <cellStyle name="Обычный 6 2 2 6 2 6 3 3 2" xfId="28207"/>
    <cellStyle name="Обычный 6 2 2 6 2 6 3 4" xfId="19983"/>
    <cellStyle name="Обычный 6 2 2 6 2 6 4" xfId="5588"/>
    <cellStyle name="Обычный 6 2 2 6 2 6 4 2" xfId="13814"/>
    <cellStyle name="Обычный 6 2 2 6 2 6 4 2 2" xfId="30263"/>
    <cellStyle name="Обычный 6 2 2 6 2 6 4 3" xfId="22039"/>
    <cellStyle name="Обычный 6 2 2 6 2 6 5" xfId="9700"/>
    <cellStyle name="Обычный 6 2 2 6 2 6 5 2" xfId="26151"/>
    <cellStyle name="Обычный 6 2 2 6 2 6 6" xfId="17927"/>
    <cellStyle name="Обычный 6 2 2 6 2 7" xfId="1568"/>
    <cellStyle name="Обычный 6 2 2 6 2 7 2" xfId="2674"/>
    <cellStyle name="Обычный 6 2 2 6 2 7 2 2" xfId="4731"/>
    <cellStyle name="Обычный 6 2 2 6 2 7 2 2 2" xfId="8843"/>
    <cellStyle name="Обычный 6 2 2 6 2 7 2 2 2 2" xfId="17069"/>
    <cellStyle name="Обычный 6 2 2 6 2 7 2 2 2 2 2" xfId="33518"/>
    <cellStyle name="Обычный 6 2 2 6 2 7 2 2 2 3" xfId="25294"/>
    <cellStyle name="Обычный 6 2 2 6 2 7 2 2 3" xfId="12956"/>
    <cellStyle name="Обычный 6 2 2 6 2 7 2 2 3 2" xfId="29406"/>
    <cellStyle name="Обычный 6 2 2 6 2 7 2 2 4" xfId="21182"/>
    <cellStyle name="Обычный 6 2 2 6 2 7 2 3" xfId="6787"/>
    <cellStyle name="Обычный 6 2 2 6 2 7 2 3 2" xfId="15013"/>
    <cellStyle name="Обычный 6 2 2 6 2 7 2 3 2 2" xfId="31462"/>
    <cellStyle name="Обычный 6 2 2 6 2 7 2 3 3" xfId="23238"/>
    <cellStyle name="Обычный 6 2 2 6 2 7 2 4" xfId="10900"/>
    <cellStyle name="Обычный 6 2 2 6 2 7 2 4 2" xfId="27350"/>
    <cellStyle name="Обычный 6 2 2 6 2 7 2 5" xfId="19126"/>
    <cellStyle name="Обычный 6 2 2 6 2 7 3" xfId="3703"/>
    <cellStyle name="Обычный 6 2 2 6 2 7 3 2" xfId="7815"/>
    <cellStyle name="Обычный 6 2 2 6 2 7 3 2 2" xfId="16041"/>
    <cellStyle name="Обычный 6 2 2 6 2 7 3 2 2 2" xfId="32490"/>
    <cellStyle name="Обычный 6 2 2 6 2 7 3 2 3" xfId="24266"/>
    <cellStyle name="Обычный 6 2 2 6 2 7 3 3" xfId="11928"/>
    <cellStyle name="Обычный 6 2 2 6 2 7 3 3 2" xfId="28378"/>
    <cellStyle name="Обычный 6 2 2 6 2 7 3 4" xfId="20154"/>
    <cellStyle name="Обычный 6 2 2 6 2 7 4" xfId="5759"/>
    <cellStyle name="Обычный 6 2 2 6 2 7 4 2" xfId="13985"/>
    <cellStyle name="Обычный 6 2 2 6 2 7 4 2 2" xfId="30434"/>
    <cellStyle name="Обычный 6 2 2 6 2 7 4 3" xfId="22210"/>
    <cellStyle name="Обычный 6 2 2 6 2 7 5" xfId="9871"/>
    <cellStyle name="Обычный 6 2 2 6 2 7 5 2" xfId="26322"/>
    <cellStyle name="Обычный 6 2 2 6 2 7 6" xfId="18098"/>
    <cellStyle name="Обычный 6 2 2 6 2 8" xfId="33830"/>
    <cellStyle name="Обычный 6 2 2 7" xfId="227"/>
    <cellStyle name="Обычный 6 2 2 7 2" xfId="228"/>
    <cellStyle name="Обычный 6 2 2 7 2 2" xfId="685"/>
    <cellStyle name="Обычный 6 2 2 7 2 2 2" xfId="1813"/>
    <cellStyle name="Обычный 6 2 2 7 2 2 2 2" xfId="3875"/>
    <cellStyle name="Обычный 6 2 2 7 2 2 2 2 2" xfId="7987"/>
    <cellStyle name="Обычный 6 2 2 7 2 2 2 2 2 2" xfId="16213"/>
    <cellStyle name="Обычный 6 2 2 7 2 2 2 2 2 2 2" xfId="32662"/>
    <cellStyle name="Обычный 6 2 2 7 2 2 2 2 2 3" xfId="24438"/>
    <cellStyle name="Обычный 6 2 2 7 2 2 2 2 3" xfId="12100"/>
    <cellStyle name="Обычный 6 2 2 7 2 2 2 2 3 2" xfId="28550"/>
    <cellStyle name="Обычный 6 2 2 7 2 2 2 2 4" xfId="20326"/>
    <cellStyle name="Обычный 6 2 2 7 2 2 2 3" xfId="5931"/>
    <cellStyle name="Обычный 6 2 2 7 2 2 2 3 2" xfId="14157"/>
    <cellStyle name="Обычный 6 2 2 7 2 2 2 3 2 2" xfId="30606"/>
    <cellStyle name="Обычный 6 2 2 7 2 2 2 3 3" xfId="22382"/>
    <cellStyle name="Обычный 6 2 2 7 2 2 2 4" xfId="10044"/>
    <cellStyle name="Обычный 6 2 2 7 2 2 2 4 2" xfId="26494"/>
    <cellStyle name="Обычный 6 2 2 7 2 2 2 5" xfId="18270"/>
    <cellStyle name="Обычный 6 2 2 7 2 2 3" xfId="2847"/>
    <cellStyle name="Обычный 6 2 2 7 2 2 3 2" xfId="6959"/>
    <cellStyle name="Обычный 6 2 2 7 2 2 3 2 2" xfId="15185"/>
    <cellStyle name="Обычный 6 2 2 7 2 2 3 2 2 2" xfId="31634"/>
    <cellStyle name="Обычный 6 2 2 7 2 2 3 2 3" xfId="23410"/>
    <cellStyle name="Обычный 6 2 2 7 2 2 3 3" xfId="11072"/>
    <cellStyle name="Обычный 6 2 2 7 2 2 3 3 2" xfId="27522"/>
    <cellStyle name="Обычный 6 2 2 7 2 2 3 4" xfId="19298"/>
    <cellStyle name="Обычный 6 2 2 7 2 2 4" xfId="4903"/>
    <cellStyle name="Обычный 6 2 2 7 2 2 4 2" xfId="13129"/>
    <cellStyle name="Обычный 6 2 2 7 2 2 4 2 2" xfId="29578"/>
    <cellStyle name="Обычный 6 2 2 7 2 2 4 3" xfId="21354"/>
    <cellStyle name="Обычный 6 2 2 7 2 2 5" xfId="9015"/>
    <cellStyle name="Обычный 6 2 2 7 2 2 5 2" xfId="25466"/>
    <cellStyle name="Обычный 6 2 2 7 2 2 6" xfId="17242"/>
    <cellStyle name="Обычный 6 2 2 7 2 3" xfId="872"/>
    <cellStyle name="Обычный 6 2 2 7 2 3 2" xfId="1991"/>
    <cellStyle name="Обычный 6 2 2 7 2 3 2 2" xfId="4048"/>
    <cellStyle name="Обычный 6 2 2 7 2 3 2 2 2" xfId="8160"/>
    <cellStyle name="Обычный 6 2 2 7 2 3 2 2 2 2" xfId="16386"/>
    <cellStyle name="Обычный 6 2 2 7 2 3 2 2 2 2 2" xfId="32835"/>
    <cellStyle name="Обычный 6 2 2 7 2 3 2 2 2 3" xfId="24611"/>
    <cellStyle name="Обычный 6 2 2 7 2 3 2 2 3" xfId="12273"/>
    <cellStyle name="Обычный 6 2 2 7 2 3 2 2 3 2" xfId="28723"/>
    <cellStyle name="Обычный 6 2 2 7 2 3 2 2 4" xfId="20499"/>
    <cellStyle name="Обычный 6 2 2 7 2 3 2 3" xfId="6104"/>
    <cellStyle name="Обычный 6 2 2 7 2 3 2 3 2" xfId="14330"/>
    <cellStyle name="Обычный 6 2 2 7 2 3 2 3 2 2" xfId="30779"/>
    <cellStyle name="Обычный 6 2 2 7 2 3 2 3 3" xfId="22555"/>
    <cellStyle name="Обычный 6 2 2 7 2 3 2 4" xfId="10217"/>
    <cellStyle name="Обычный 6 2 2 7 2 3 2 4 2" xfId="26667"/>
    <cellStyle name="Обычный 6 2 2 7 2 3 2 5" xfId="18443"/>
    <cellStyle name="Обычный 6 2 2 7 2 3 3" xfId="3020"/>
    <cellStyle name="Обычный 6 2 2 7 2 3 3 2" xfId="7132"/>
    <cellStyle name="Обычный 6 2 2 7 2 3 3 2 2" xfId="15358"/>
    <cellStyle name="Обычный 6 2 2 7 2 3 3 2 2 2" xfId="31807"/>
    <cellStyle name="Обычный 6 2 2 7 2 3 3 2 3" xfId="23583"/>
    <cellStyle name="Обычный 6 2 2 7 2 3 3 3" xfId="11245"/>
    <cellStyle name="Обычный 6 2 2 7 2 3 3 3 2" xfId="27695"/>
    <cellStyle name="Обычный 6 2 2 7 2 3 3 4" xfId="19471"/>
    <cellStyle name="Обычный 6 2 2 7 2 3 4" xfId="5076"/>
    <cellStyle name="Обычный 6 2 2 7 2 3 4 2" xfId="13302"/>
    <cellStyle name="Обычный 6 2 2 7 2 3 4 2 2" xfId="29751"/>
    <cellStyle name="Обычный 6 2 2 7 2 3 4 3" xfId="21527"/>
    <cellStyle name="Обычный 6 2 2 7 2 3 5" xfId="9188"/>
    <cellStyle name="Обычный 6 2 2 7 2 3 5 2" xfId="25639"/>
    <cellStyle name="Обычный 6 2 2 7 2 3 6" xfId="17415"/>
    <cellStyle name="Обычный 6 2 2 7 2 4" xfId="1043"/>
    <cellStyle name="Обычный 6 2 2 7 2 4 2" xfId="2162"/>
    <cellStyle name="Обычный 6 2 2 7 2 4 2 2" xfId="4219"/>
    <cellStyle name="Обычный 6 2 2 7 2 4 2 2 2" xfId="8331"/>
    <cellStyle name="Обычный 6 2 2 7 2 4 2 2 2 2" xfId="16557"/>
    <cellStyle name="Обычный 6 2 2 7 2 4 2 2 2 2 2" xfId="33006"/>
    <cellStyle name="Обычный 6 2 2 7 2 4 2 2 2 3" xfId="24782"/>
    <cellStyle name="Обычный 6 2 2 7 2 4 2 2 3" xfId="12444"/>
    <cellStyle name="Обычный 6 2 2 7 2 4 2 2 3 2" xfId="28894"/>
    <cellStyle name="Обычный 6 2 2 7 2 4 2 2 4" xfId="20670"/>
    <cellStyle name="Обычный 6 2 2 7 2 4 2 3" xfId="6275"/>
    <cellStyle name="Обычный 6 2 2 7 2 4 2 3 2" xfId="14501"/>
    <cellStyle name="Обычный 6 2 2 7 2 4 2 3 2 2" xfId="30950"/>
    <cellStyle name="Обычный 6 2 2 7 2 4 2 3 3" xfId="22726"/>
    <cellStyle name="Обычный 6 2 2 7 2 4 2 4" xfId="10388"/>
    <cellStyle name="Обычный 6 2 2 7 2 4 2 4 2" xfId="26838"/>
    <cellStyle name="Обычный 6 2 2 7 2 4 2 5" xfId="18614"/>
    <cellStyle name="Обычный 6 2 2 7 2 4 3" xfId="3191"/>
    <cellStyle name="Обычный 6 2 2 7 2 4 3 2" xfId="7303"/>
    <cellStyle name="Обычный 6 2 2 7 2 4 3 2 2" xfId="15529"/>
    <cellStyle name="Обычный 6 2 2 7 2 4 3 2 2 2" xfId="31978"/>
    <cellStyle name="Обычный 6 2 2 7 2 4 3 2 3" xfId="23754"/>
    <cellStyle name="Обычный 6 2 2 7 2 4 3 3" xfId="11416"/>
    <cellStyle name="Обычный 6 2 2 7 2 4 3 3 2" xfId="27866"/>
    <cellStyle name="Обычный 6 2 2 7 2 4 3 4" xfId="19642"/>
    <cellStyle name="Обычный 6 2 2 7 2 4 4" xfId="5247"/>
    <cellStyle name="Обычный 6 2 2 7 2 4 4 2" xfId="13473"/>
    <cellStyle name="Обычный 6 2 2 7 2 4 4 2 2" xfId="29922"/>
    <cellStyle name="Обычный 6 2 2 7 2 4 4 3" xfId="21698"/>
    <cellStyle name="Обычный 6 2 2 7 2 4 5" xfId="9359"/>
    <cellStyle name="Обычный 6 2 2 7 2 4 5 2" xfId="25810"/>
    <cellStyle name="Обычный 6 2 2 7 2 4 6" xfId="17586"/>
    <cellStyle name="Обычный 6 2 2 7 2 5" xfId="1224"/>
    <cellStyle name="Обычный 6 2 2 7 2 5 2" xfId="2333"/>
    <cellStyle name="Обычный 6 2 2 7 2 5 2 2" xfId="4390"/>
    <cellStyle name="Обычный 6 2 2 7 2 5 2 2 2" xfId="8502"/>
    <cellStyle name="Обычный 6 2 2 7 2 5 2 2 2 2" xfId="16728"/>
    <cellStyle name="Обычный 6 2 2 7 2 5 2 2 2 2 2" xfId="33177"/>
    <cellStyle name="Обычный 6 2 2 7 2 5 2 2 2 3" xfId="24953"/>
    <cellStyle name="Обычный 6 2 2 7 2 5 2 2 3" xfId="12615"/>
    <cellStyle name="Обычный 6 2 2 7 2 5 2 2 3 2" xfId="29065"/>
    <cellStyle name="Обычный 6 2 2 7 2 5 2 2 4" xfId="20841"/>
    <cellStyle name="Обычный 6 2 2 7 2 5 2 3" xfId="6446"/>
    <cellStyle name="Обычный 6 2 2 7 2 5 2 3 2" xfId="14672"/>
    <cellStyle name="Обычный 6 2 2 7 2 5 2 3 2 2" xfId="31121"/>
    <cellStyle name="Обычный 6 2 2 7 2 5 2 3 3" xfId="22897"/>
    <cellStyle name="Обычный 6 2 2 7 2 5 2 4" xfId="10559"/>
    <cellStyle name="Обычный 6 2 2 7 2 5 2 4 2" xfId="27009"/>
    <cellStyle name="Обычный 6 2 2 7 2 5 2 5" xfId="18785"/>
    <cellStyle name="Обычный 6 2 2 7 2 5 3" xfId="3362"/>
    <cellStyle name="Обычный 6 2 2 7 2 5 3 2" xfId="7474"/>
    <cellStyle name="Обычный 6 2 2 7 2 5 3 2 2" xfId="15700"/>
    <cellStyle name="Обычный 6 2 2 7 2 5 3 2 2 2" xfId="32149"/>
    <cellStyle name="Обычный 6 2 2 7 2 5 3 2 3" xfId="23925"/>
    <cellStyle name="Обычный 6 2 2 7 2 5 3 3" xfId="11587"/>
    <cellStyle name="Обычный 6 2 2 7 2 5 3 3 2" xfId="28037"/>
    <cellStyle name="Обычный 6 2 2 7 2 5 3 4" xfId="19813"/>
    <cellStyle name="Обычный 6 2 2 7 2 5 4" xfId="5418"/>
    <cellStyle name="Обычный 6 2 2 7 2 5 4 2" xfId="13644"/>
    <cellStyle name="Обычный 6 2 2 7 2 5 4 2 2" xfId="30093"/>
    <cellStyle name="Обычный 6 2 2 7 2 5 4 3" xfId="21869"/>
    <cellStyle name="Обычный 6 2 2 7 2 5 5" xfId="9530"/>
    <cellStyle name="Обычный 6 2 2 7 2 5 5 2" xfId="25981"/>
    <cellStyle name="Обычный 6 2 2 7 2 5 6" xfId="17757"/>
    <cellStyle name="Обычный 6 2 2 7 2 6" xfId="1398"/>
    <cellStyle name="Обычный 6 2 2 7 2 6 2" xfId="2504"/>
    <cellStyle name="Обычный 6 2 2 7 2 6 2 2" xfId="4561"/>
    <cellStyle name="Обычный 6 2 2 7 2 6 2 2 2" xfId="8673"/>
    <cellStyle name="Обычный 6 2 2 7 2 6 2 2 2 2" xfId="16899"/>
    <cellStyle name="Обычный 6 2 2 7 2 6 2 2 2 2 2" xfId="33348"/>
    <cellStyle name="Обычный 6 2 2 7 2 6 2 2 2 3" xfId="25124"/>
    <cellStyle name="Обычный 6 2 2 7 2 6 2 2 3" xfId="12786"/>
    <cellStyle name="Обычный 6 2 2 7 2 6 2 2 3 2" xfId="29236"/>
    <cellStyle name="Обычный 6 2 2 7 2 6 2 2 4" xfId="21012"/>
    <cellStyle name="Обычный 6 2 2 7 2 6 2 3" xfId="6617"/>
    <cellStyle name="Обычный 6 2 2 7 2 6 2 3 2" xfId="14843"/>
    <cellStyle name="Обычный 6 2 2 7 2 6 2 3 2 2" xfId="31292"/>
    <cellStyle name="Обычный 6 2 2 7 2 6 2 3 3" xfId="23068"/>
    <cellStyle name="Обычный 6 2 2 7 2 6 2 4" xfId="10730"/>
    <cellStyle name="Обычный 6 2 2 7 2 6 2 4 2" xfId="27180"/>
    <cellStyle name="Обычный 6 2 2 7 2 6 2 5" xfId="18956"/>
    <cellStyle name="Обычный 6 2 2 7 2 6 3" xfId="3533"/>
    <cellStyle name="Обычный 6 2 2 7 2 6 3 2" xfId="7645"/>
    <cellStyle name="Обычный 6 2 2 7 2 6 3 2 2" xfId="15871"/>
    <cellStyle name="Обычный 6 2 2 7 2 6 3 2 2 2" xfId="32320"/>
    <cellStyle name="Обычный 6 2 2 7 2 6 3 2 3" xfId="24096"/>
    <cellStyle name="Обычный 6 2 2 7 2 6 3 3" xfId="11758"/>
    <cellStyle name="Обычный 6 2 2 7 2 6 3 3 2" xfId="28208"/>
    <cellStyle name="Обычный 6 2 2 7 2 6 3 4" xfId="19984"/>
    <cellStyle name="Обычный 6 2 2 7 2 6 4" xfId="5589"/>
    <cellStyle name="Обычный 6 2 2 7 2 6 4 2" xfId="13815"/>
    <cellStyle name="Обычный 6 2 2 7 2 6 4 2 2" xfId="30264"/>
    <cellStyle name="Обычный 6 2 2 7 2 6 4 3" xfId="22040"/>
    <cellStyle name="Обычный 6 2 2 7 2 6 5" xfId="9701"/>
    <cellStyle name="Обычный 6 2 2 7 2 6 5 2" xfId="26152"/>
    <cellStyle name="Обычный 6 2 2 7 2 6 6" xfId="17928"/>
    <cellStyle name="Обычный 6 2 2 7 2 7" xfId="1569"/>
    <cellStyle name="Обычный 6 2 2 7 2 7 2" xfId="2675"/>
    <cellStyle name="Обычный 6 2 2 7 2 7 2 2" xfId="4732"/>
    <cellStyle name="Обычный 6 2 2 7 2 7 2 2 2" xfId="8844"/>
    <cellStyle name="Обычный 6 2 2 7 2 7 2 2 2 2" xfId="17070"/>
    <cellStyle name="Обычный 6 2 2 7 2 7 2 2 2 2 2" xfId="33519"/>
    <cellStyle name="Обычный 6 2 2 7 2 7 2 2 2 3" xfId="25295"/>
    <cellStyle name="Обычный 6 2 2 7 2 7 2 2 3" xfId="12957"/>
    <cellStyle name="Обычный 6 2 2 7 2 7 2 2 3 2" xfId="29407"/>
    <cellStyle name="Обычный 6 2 2 7 2 7 2 2 4" xfId="21183"/>
    <cellStyle name="Обычный 6 2 2 7 2 7 2 3" xfId="6788"/>
    <cellStyle name="Обычный 6 2 2 7 2 7 2 3 2" xfId="15014"/>
    <cellStyle name="Обычный 6 2 2 7 2 7 2 3 2 2" xfId="31463"/>
    <cellStyle name="Обычный 6 2 2 7 2 7 2 3 3" xfId="23239"/>
    <cellStyle name="Обычный 6 2 2 7 2 7 2 4" xfId="10901"/>
    <cellStyle name="Обычный 6 2 2 7 2 7 2 4 2" xfId="27351"/>
    <cellStyle name="Обычный 6 2 2 7 2 7 2 5" xfId="19127"/>
    <cellStyle name="Обычный 6 2 2 7 2 7 3" xfId="3704"/>
    <cellStyle name="Обычный 6 2 2 7 2 7 3 2" xfId="7816"/>
    <cellStyle name="Обычный 6 2 2 7 2 7 3 2 2" xfId="16042"/>
    <cellStyle name="Обычный 6 2 2 7 2 7 3 2 2 2" xfId="32491"/>
    <cellStyle name="Обычный 6 2 2 7 2 7 3 2 3" xfId="24267"/>
    <cellStyle name="Обычный 6 2 2 7 2 7 3 3" xfId="11929"/>
    <cellStyle name="Обычный 6 2 2 7 2 7 3 3 2" xfId="28379"/>
    <cellStyle name="Обычный 6 2 2 7 2 7 3 4" xfId="20155"/>
    <cellStyle name="Обычный 6 2 2 7 2 7 4" xfId="5760"/>
    <cellStyle name="Обычный 6 2 2 7 2 7 4 2" xfId="13986"/>
    <cellStyle name="Обычный 6 2 2 7 2 7 4 2 2" xfId="30435"/>
    <cellStyle name="Обычный 6 2 2 7 2 7 4 3" xfId="22211"/>
    <cellStyle name="Обычный 6 2 2 7 2 7 5" xfId="9872"/>
    <cellStyle name="Обычный 6 2 2 7 2 7 5 2" xfId="26323"/>
    <cellStyle name="Обычный 6 2 2 7 2 7 6" xfId="18099"/>
    <cellStyle name="Обычный 6 2 2 7 2 8" xfId="33831"/>
    <cellStyle name="Обычный 6 2 2 8" xfId="229"/>
    <cellStyle name="Обычный 6 2 2 8 2" xfId="230"/>
    <cellStyle name="Обычный 6 2 2 8 2 2" xfId="686"/>
    <cellStyle name="Обычный 6 2 2 8 2 2 2" xfId="1814"/>
    <cellStyle name="Обычный 6 2 2 8 2 2 2 2" xfId="3876"/>
    <cellStyle name="Обычный 6 2 2 8 2 2 2 2 2" xfId="7988"/>
    <cellStyle name="Обычный 6 2 2 8 2 2 2 2 2 2" xfId="16214"/>
    <cellStyle name="Обычный 6 2 2 8 2 2 2 2 2 2 2" xfId="32663"/>
    <cellStyle name="Обычный 6 2 2 8 2 2 2 2 2 3" xfId="24439"/>
    <cellStyle name="Обычный 6 2 2 8 2 2 2 2 3" xfId="12101"/>
    <cellStyle name="Обычный 6 2 2 8 2 2 2 2 3 2" xfId="28551"/>
    <cellStyle name="Обычный 6 2 2 8 2 2 2 2 4" xfId="20327"/>
    <cellStyle name="Обычный 6 2 2 8 2 2 2 3" xfId="5932"/>
    <cellStyle name="Обычный 6 2 2 8 2 2 2 3 2" xfId="14158"/>
    <cellStyle name="Обычный 6 2 2 8 2 2 2 3 2 2" xfId="30607"/>
    <cellStyle name="Обычный 6 2 2 8 2 2 2 3 3" xfId="22383"/>
    <cellStyle name="Обычный 6 2 2 8 2 2 2 4" xfId="10045"/>
    <cellStyle name="Обычный 6 2 2 8 2 2 2 4 2" xfId="26495"/>
    <cellStyle name="Обычный 6 2 2 8 2 2 2 5" xfId="18271"/>
    <cellStyle name="Обычный 6 2 2 8 2 2 3" xfId="2848"/>
    <cellStyle name="Обычный 6 2 2 8 2 2 3 2" xfId="6960"/>
    <cellStyle name="Обычный 6 2 2 8 2 2 3 2 2" xfId="15186"/>
    <cellStyle name="Обычный 6 2 2 8 2 2 3 2 2 2" xfId="31635"/>
    <cellStyle name="Обычный 6 2 2 8 2 2 3 2 3" xfId="23411"/>
    <cellStyle name="Обычный 6 2 2 8 2 2 3 3" xfId="11073"/>
    <cellStyle name="Обычный 6 2 2 8 2 2 3 3 2" xfId="27523"/>
    <cellStyle name="Обычный 6 2 2 8 2 2 3 4" xfId="19299"/>
    <cellStyle name="Обычный 6 2 2 8 2 2 4" xfId="4904"/>
    <cellStyle name="Обычный 6 2 2 8 2 2 4 2" xfId="13130"/>
    <cellStyle name="Обычный 6 2 2 8 2 2 4 2 2" xfId="29579"/>
    <cellStyle name="Обычный 6 2 2 8 2 2 4 3" xfId="21355"/>
    <cellStyle name="Обычный 6 2 2 8 2 2 5" xfId="9016"/>
    <cellStyle name="Обычный 6 2 2 8 2 2 5 2" xfId="25467"/>
    <cellStyle name="Обычный 6 2 2 8 2 2 6" xfId="17243"/>
    <cellStyle name="Обычный 6 2 2 8 2 3" xfId="873"/>
    <cellStyle name="Обычный 6 2 2 8 2 3 2" xfId="1992"/>
    <cellStyle name="Обычный 6 2 2 8 2 3 2 2" xfId="4049"/>
    <cellStyle name="Обычный 6 2 2 8 2 3 2 2 2" xfId="8161"/>
    <cellStyle name="Обычный 6 2 2 8 2 3 2 2 2 2" xfId="16387"/>
    <cellStyle name="Обычный 6 2 2 8 2 3 2 2 2 2 2" xfId="32836"/>
    <cellStyle name="Обычный 6 2 2 8 2 3 2 2 2 3" xfId="24612"/>
    <cellStyle name="Обычный 6 2 2 8 2 3 2 2 3" xfId="12274"/>
    <cellStyle name="Обычный 6 2 2 8 2 3 2 2 3 2" xfId="28724"/>
    <cellStyle name="Обычный 6 2 2 8 2 3 2 2 4" xfId="20500"/>
    <cellStyle name="Обычный 6 2 2 8 2 3 2 3" xfId="6105"/>
    <cellStyle name="Обычный 6 2 2 8 2 3 2 3 2" xfId="14331"/>
    <cellStyle name="Обычный 6 2 2 8 2 3 2 3 2 2" xfId="30780"/>
    <cellStyle name="Обычный 6 2 2 8 2 3 2 3 3" xfId="22556"/>
    <cellStyle name="Обычный 6 2 2 8 2 3 2 4" xfId="10218"/>
    <cellStyle name="Обычный 6 2 2 8 2 3 2 4 2" xfId="26668"/>
    <cellStyle name="Обычный 6 2 2 8 2 3 2 5" xfId="18444"/>
    <cellStyle name="Обычный 6 2 2 8 2 3 3" xfId="3021"/>
    <cellStyle name="Обычный 6 2 2 8 2 3 3 2" xfId="7133"/>
    <cellStyle name="Обычный 6 2 2 8 2 3 3 2 2" xfId="15359"/>
    <cellStyle name="Обычный 6 2 2 8 2 3 3 2 2 2" xfId="31808"/>
    <cellStyle name="Обычный 6 2 2 8 2 3 3 2 3" xfId="23584"/>
    <cellStyle name="Обычный 6 2 2 8 2 3 3 3" xfId="11246"/>
    <cellStyle name="Обычный 6 2 2 8 2 3 3 3 2" xfId="27696"/>
    <cellStyle name="Обычный 6 2 2 8 2 3 3 4" xfId="19472"/>
    <cellStyle name="Обычный 6 2 2 8 2 3 4" xfId="5077"/>
    <cellStyle name="Обычный 6 2 2 8 2 3 4 2" xfId="13303"/>
    <cellStyle name="Обычный 6 2 2 8 2 3 4 2 2" xfId="29752"/>
    <cellStyle name="Обычный 6 2 2 8 2 3 4 3" xfId="21528"/>
    <cellStyle name="Обычный 6 2 2 8 2 3 5" xfId="9189"/>
    <cellStyle name="Обычный 6 2 2 8 2 3 5 2" xfId="25640"/>
    <cellStyle name="Обычный 6 2 2 8 2 3 6" xfId="17416"/>
    <cellStyle name="Обычный 6 2 2 8 2 4" xfId="1044"/>
    <cellStyle name="Обычный 6 2 2 8 2 4 2" xfId="2163"/>
    <cellStyle name="Обычный 6 2 2 8 2 4 2 2" xfId="4220"/>
    <cellStyle name="Обычный 6 2 2 8 2 4 2 2 2" xfId="8332"/>
    <cellStyle name="Обычный 6 2 2 8 2 4 2 2 2 2" xfId="16558"/>
    <cellStyle name="Обычный 6 2 2 8 2 4 2 2 2 2 2" xfId="33007"/>
    <cellStyle name="Обычный 6 2 2 8 2 4 2 2 2 3" xfId="24783"/>
    <cellStyle name="Обычный 6 2 2 8 2 4 2 2 3" xfId="12445"/>
    <cellStyle name="Обычный 6 2 2 8 2 4 2 2 3 2" xfId="28895"/>
    <cellStyle name="Обычный 6 2 2 8 2 4 2 2 4" xfId="20671"/>
    <cellStyle name="Обычный 6 2 2 8 2 4 2 3" xfId="6276"/>
    <cellStyle name="Обычный 6 2 2 8 2 4 2 3 2" xfId="14502"/>
    <cellStyle name="Обычный 6 2 2 8 2 4 2 3 2 2" xfId="30951"/>
    <cellStyle name="Обычный 6 2 2 8 2 4 2 3 3" xfId="22727"/>
    <cellStyle name="Обычный 6 2 2 8 2 4 2 4" xfId="10389"/>
    <cellStyle name="Обычный 6 2 2 8 2 4 2 4 2" xfId="26839"/>
    <cellStyle name="Обычный 6 2 2 8 2 4 2 5" xfId="18615"/>
    <cellStyle name="Обычный 6 2 2 8 2 4 3" xfId="3192"/>
    <cellStyle name="Обычный 6 2 2 8 2 4 3 2" xfId="7304"/>
    <cellStyle name="Обычный 6 2 2 8 2 4 3 2 2" xfId="15530"/>
    <cellStyle name="Обычный 6 2 2 8 2 4 3 2 2 2" xfId="31979"/>
    <cellStyle name="Обычный 6 2 2 8 2 4 3 2 3" xfId="23755"/>
    <cellStyle name="Обычный 6 2 2 8 2 4 3 3" xfId="11417"/>
    <cellStyle name="Обычный 6 2 2 8 2 4 3 3 2" xfId="27867"/>
    <cellStyle name="Обычный 6 2 2 8 2 4 3 4" xfId="19643"/>
    <cellStyle name="Обычный 6 2 2 8 2 4 4" xfId="5248"/>
    <cellStyle name="Обычный 6 2 2 8 2 4 4 2" xfId="13474"/>
    <cellStyle name="Обычный 6 2 2 8 2 4 4 2 2" xfId="29923"/>
    <cellStyle name="Обычный 6 2 2 8 2 4 4 3" xfId="21699"/>
    <cellStyle name="Обычный 6 2 2 8 2 4 5" xfId="9360"/>
    <cellStyle name="Обычный 6 2 2 8 2 4 5 2" xfId="25811"/>
    <cellStyle name="Обычный 6 2 2 8 2 4 6" xfId="17587"/>
    <cellStyle name="Обычный 6 2 2 8 2 5" xfId="1225"/>
    <cellStyle name="Обычный 6 2 2 8 2 5 2" xfId="2334"/>
    <cellStyle name="Обычный 6 2 2 8 2 5 2 2" xfId="4391"/>
    <cellStyle name="Обычный 6 2 2 8 2 5 2 2 2" xfId="8503"/>
    <cellStyle name="Обычный 6 2 2 8 2 5 2 2 2 2" xfId="16729"/>
    <cellStyle name="Обычный 6 2 2 8 2 5 2 2 2 2 2" xfId="33178"/>
    <cellStyle name="Обычный 6 2 2 8 2 5 2 2 2 3" xfId="24954"/>
    <cellStyle name="Обычный 6 2 2 8 2 5 2 2 3" xfId="12616"/>
    <cellStyle name="Обычный 6 2 2 8 2 5 2 2 3 2" xfId="29066"/>
    <cellStyle name="Обычный 6 2 2 8 2 5 2 2 4" xfId="20842"/>
    <cellStyle name="Обычный 6 2 2 8 2 5 2 3" xfId="6447"/>
    <cellStyle name="Обычный 6 2 2 8 2 5 2 3 2" xfId="14673"/>
    <cellStyle name="Обычный 6 2 2 8 2 5 2 3 2 2" xfId="31122"/>
    <cellStyle name="Обычный 6 2 2 8 2 5 2 3 3" xfId="22898"/>
    <cellStyle name="Обычный 6 2 2 8 2 5 2 4" xfId="10560"/>
    <cellStyle name="Обычный 6 2 2 8 2 5 2 4 2" xfId="27010"/>
    <cellStyle name="Обычный 6 2 2 8 2 5 2 5" xfId="18786"/>
    <cellStyle name="Обычный 6 2 2 8 2 5 3" xfId="3363"/>
    <cellStyle name="Обычный 6 2 2 8 2 5 3 2" xfId="7475"/>
    <cellStyle name="Обычный 6 2 2 8 2 5 3 2 2" xfId="15701"/>
    <cellStyle name="Обычный 6 2 2 8 2 5 3 2 2 2" xfId="32150"/>
    <cellStyle name="Обычный 6 2 2 8 2 5 3 2 3" xfId="23926"/>
    <cellStyle name="Обычный 6 2 2 8 2 5 3 3" xfId="11588"/>
    <cellStyle name="Обычный 6 2 2 8 2 5 3 3 2" xfId="28038"/>
    <cellStyle name="Обычный 6 2 2 8 2 5 3 4" xfId="19814"/>
    <cellStyle name="Обычный 6 2 2 8 2 5 4" xfId="5419"/>
    <cellStyle name="Обычный 6 2 2 8 2 5 4 2" xfId="13645"/>
    <cellStyle name="Обычный 6 2 2 8 2 5 4 2 2" xfId="30094"/>
    <cellStyle name="Обычный 6 2 2 8 2 5 4 3" xfId="21870"/>
    <cellStyle name="Обычный 6 2 2 8 2 5 5" xfId="9531"/>
    <cellStyle name="Обычный 6 2 2 8 2 5 5 2" xfId="25982"/>
    <cellStyle name="Обычный 6 2 2 8 2 5 6" xfId="17758"/>
    <cellStyle name="Обычный 6 2 2 8 2 6" xfId="1399"/>
    <cellStyle name="Обычный 6 2 2 8 2 6 2" xfId="2505"/>
    <cellStyle name="Обычный 6 2 2 8 2 6 2 2" xfId="4562"/>
    <cellStyle name="Обычный 6 2 2 8 2 6 2 2 2" xfId="8674"/>
    <cellStyle name="Обычный 6 2 2 8 2 6 2 2 2 2" xfId="16900"/>
    <cellStyle name="Обычный 6 2 2 8 2 6 2 2 2 2 2" xfId="33349"/>
    <cellStyle name="Обычный 6 2 2 8 2 6 2 2 2 3" xfId="25125"/>
    <cellStyle name="Обычный 6 2 2 8 2 6 2 2 3" xfId="12787"/>
    <cellStyle name="Обычный 6 2 2 8 2 6 2 2 3 2" xfId="29237"/>
    <cellStyle name="Обычный 6 2 2 8 2 6 2 2 4" xfId="21013"/>
    <cellStyle name="Обычный 6 2 2 8 2 6 2 3" xfId="6618"/>
    <cellStyle name="Обычный 6 2 2 8 2 6 2 3 2" xfId="14844"/>
    <cellStyle name="Обычный 6 2 2 8 2 6 2 3 2 2" xfId="31293"/>
    <cellStyle name="Обычный 6 2 2 8 2 6 2 3 3" xfId="23069"/>
    <cellStyle name="Обычный 6 2 2 8 2 6 2 4" xfId="10731"/>
    <cellStyle name="Обычный 6 2 2 8 2 6 2 4 2" xfId="27181"/>
    <cellStyle name="Обычный 6 2 2 8 2 6 2 5" xfId="18957"/>
    <cellStyle name="Обычный 6 2 2 8 2 6 3" xfId="3534"/>
    <cellStyle name="Обычный 6 2 2 8 2 6 3 2" xfId="7646"/>
    <cellStyle name="Обычный 6 2 2 8 2 6 3 2 2" xfId="15872"/>
    <cellStyle name="Обычный 6 2 2 8 2 6 3 2 2 2" xfId="32321"/>
    <cellStyle name="Обычный 6 2 2 8 2 6 3 2 3" xfId="24097"/>
    <cellStyle name="Обычный 6 2 2 8 2 6 3 3" xfId="11759"/>
    <cellStyle name="Обычный 6 2 2 8 2 6 3 3 2" xfId="28209"/>
    <cellStyle name="Обычный 6 2 2 8 2 6 3 4" xfId="19985"/>
    <cellStyle name="Обычный 6 2 2 8 2 6 4" xfId="5590"/>
    <cellStyle name="Обычный 6 2 2 8 2 6 4 2" xfId="13816"/>
    <cellStyle name="Обычный 6 2 2 8 2 6 4 2 2" xfId="30265"/>
    <cellStyle name="Обычный 6 2 2 8 2 6 4 3" xfId="22041"/>
    <cellStyle name="Обычный 6 2 2 8 2 6 5" xfId="9702"/>
    <cellStyle name="Обычный 6 2 2 8 2 6 5 2" xfId="26153"/>
    <cellStyle name="Обычный 6 2 2 8 2 6 6" xfId="17929"/>
    <cellStyle name="Обычный 6 2 2 8 2 7" xfId="1570"/>
    <cellStyle name="Обычный 6 2 2 8 2 7 2" xfId="2676"/>
    <cellStyle name="Обычный 6 2 2 8 2 7 2 2" xfId="4733"/>
    <cellStyle name="Обычный 6 2 2 8 2 7 2 2 2" xfId="8845"/>
    <cellStyle name="Обычный 6 2 2 8 2 7 2 2 2 2" xfId="17071"/>
    <cellStyle name="Обычный 6 2 2 8 2 7 2 2 2 2 2" xfId="33520"/>
    <cellStyle name="Обычный 6 2 2 8 2 7 2 2 2 3" xfId="25296"/>
    <cellStyle name="Обычный 6 2 2 8 2 7 2 2 3" xfId="12958"/>
    <cellStyle name="Обычный 6 2 2 8 2 7 2 2 3 2" xfId="29408"/>
    <cellStyle name="Обычный 6 2 2 8 2 7 2 2 4" xfId="21184"/>
    <cellStyle name="Обычный 6 2 2 8 2 7 2 3" xfId="6789"/>
    <cellStyle name="Обычный 6 2 2 8 2 7 2 3 2" xfId="15015"/>
    <cellStyle name="Обычный 6 2 2 8 2 7 2 3 2 2" xfId="31464"/>
    <cellStyle name="Обычный 6 2 2 8 2 7 2 3 3" xfId="23240"/>
    <cellStyle name="Обычный 6 2 2 8 2 7 2 4" xfId="10902"/>
    <cellStyle name="Обычный 6 2 2 8 2 7 2 4 2" xfId="27352"/>
    <cellStyle name="Обычный 6 2 2 8 2 7 2 5" xfId="19128"/>
    <cellStyle name="Обычный 6 2 2 8 2 7 3" xfId="3705"/>
    <cellStyle name="Обычный 6 2 2 8 2 7 3 2" xfId="7817"/>
    <cellStyle name="Обычный 6 2 2 8 2 7 3 2 2" xfId="16043"/>
    <cellStyle name="Обычный 6 2 2 8 2 7 3 2 2 2" xfId="32492"/>
    <cellStyle name="Обычный 6 2 2 8 2 7 3 2 3" xfId="24268"/>
    <cellStyle name="Обычный 6 2 2 8 2 7 3 3" xfId="11930"/>
    <cellStyle name="Обычный 6 2 2 8 2 7 3 3 2" xfId="28380"/>
    <cellStyle name="Обычный 6 2 2 8 2 7 3 4" xfId="20156"/>
    <cellStyle name="Обычный 6 2 2 8 2 7 4" xfId="5761"/>
    <cellStyle name="Обычный 6 2 2 8 2 7 4 2" xfId="13987"/>
    <cellStyle name="Обычный 6 2 2 8 2 7 4 2 2" xfId="30436"/>
    <cellStyle name="Обычный 6 2 2 8 2 7 4 3" xfId="22212"/>
    <cellStyle name="Обычный 6 2 2 8 2 7 5" xfId="9873"/>
    <cellStyle name="Обычный 6 2 2 8 2 7 5 2" xfId="26324"/>
    <cellStyle name="Обычный 6 2 2 8 2 7 6" xfId="18100"/>
    <cellStyle name="Обычный 6 2 2 8 2 8" xfId="33832"/>
    <cellStyle name="Обычный 6 2 2 9" xfId="231"/>
    <cellStyle name="Обычный 6 2 2 9 2" xfId="687"/>
    <cellStyle name="Обычный 6 2 2 9 2 2" xfId="1815"/>
    <cellStyle name="Обычный 6 2 2 9 2 2 2" xfId="3877"/>
    <cellStyle name="Обычный 6 2 2 9 2 2 2 2" xfId="7989"/>
    <cellStyle name="Обычный 6 2 2 9 2 2 2 2 2" xfId="16215"/>
    <cellStyle name="Обычный 6 2 2 9 2 2 2 2 2 2" xfId="32664"/>
    <cellStyle name="Обычный 6 2 2 9 2 2 2 2 3" xfId="24440"/>
    <cellStyle name="Обычный 6 2 2 9 2 2 2 3" xfId="12102"/>
    <cellStyle name="Обычный 6 2 2 9 2 2 2 3 2" xfId="28552"/>
    <cellStyle name="Обычный 6 2 2 9 2 2 2 4" xfId="20328"/>
    <cellStyle name="Обычный 6 2 2 9 2 2 3" xfId="5933"/>
    <cellStyle name="Обычный 6 2 2 9 2 2 3 2" xfId="14159"/>
    <cellStyle name="Обычный 6 2 2 9 2 2 3 2 2" xfId="30608"/>
    <cellStyle name="Обычный 6 2 2 9 2 2 3 3" xfId="22384"/>
    <cellStyle name="Обычный 6 2 2 9 2 2 4" xfId="10046"/>
    <cellStyle name="Обычный 6 2 2 9 2 2 4 2" xfId="26496"/>
    <cellStyle name="Обычный 6 2 2 9 2 2 5" xfId="18272"/>
    <cellStyle name="Обычный 6 2 2 9 2 3" xfId="2849"/>
    <cellStyle name="Обычный 6 2 2 9 2 3 2" xfId="6961"/>
    <cellStyle name="Обычный 6 2 2 9 2 3 2 2" xfId="15187"/>
    <cellStyle name="Обычный 6 2 2 9 2 3 2 2 2" xfId="31636"/>
    <cellStyle name="Обычный 6 2 2 9 2 3 2 3" xfId="23412"/>
    <cellStyle name="Обычный 6 2 2 9 2 3 3" xfId="11074"/>
    <cellStyle name="Обычный 6 2 2 9 2 3 3 2" xfId="27524"/>
    <cellStyle name="Обычный 6 2 2 9 2 3 4" xfId="19300"/>
    <cellStyle name="Обычный 6 2 2 9 2 4" xfId="4905"/>
    <cellStyle name="Обычный 6 2 2 9 2 4 2" xfId="13131"/>
    <cellStyle name="Обычный 6 2 2 9 2 4 2 2" xfId="29580"/>
    <cellStyle name="Обычный 6 2 2 9 2 4 3" xfId="21356"/>
    <cellStyle name="Обычный 6 2 2 9 2 5" xfId="9017"/>
    <cellStyle name="Обычный 6 2 2 9 2 5 2" xfId="25468"/>
    <cellStyle name="Обычный 6 2 2 9 2 6" xfId="17244"/>
    <cellStyle name="Обычный 6 2 2 9 3" xfId="874"/>
    <cellStyle name="Обычный 6 2 2 9 3 2" xfId="1993"/>
    <cellStyle name="Обычный 6 2 2 9 3 2 2" xfId="4050"/>
    <cellStyle name="Обычный 6 2 2 9 3 2 2 2" xfId="8162"/>
    <cellStyle name="Обычный 6 2 2 9 3 2 2 2 2" xfId="16388"/>
    <cellStyle name="Обычный 6 2 2 9 3 2 2 2 2 2" xfId="32837"/>
    <cellStyle name="Обычный 6 2 2 9 3 2 2 2 3" xfId="24613"/>
    <cellStyle name="Обычный 6 2 2 9 3 2 2 3" xfId="12275"/>
    <cellStyle name="Обычный 6 2 2 9 3 2 2 3 2" xfId="28725"/>
    <cellStyle name="Обычный 6 2 2 9 3 2 2 4" xfId="20501"/>
    <cellStyle name="Обычный 6 2 2 9 3 2 3" xfId="6106"/>
    <cellStyle name="Обычный 6 2 2 9 3 2 3 2" xfId="14332"/>
    <cellStyle name="Обычный 6 2 2 9 3 2 3 2 2" xfId="30781"/>
    <cellStyle name="Обычный 6 2 2 9 3 2 3 3" xfId="22557"/>
    <cellStyle name="Обычный 6 2 2 9 3 2 4" xfId="10219"/>
    <cellStyle name="Обычный 6 2 2 9 3 2 4 2" xfId="26669"/>
    <cellStyle name="Обычный 6 2 2 9 3 2 5" xfId="18445"/>
    <cellStyle name="Обычный 6 2 2 9 3 3" xfId="3022"/>
    <cellStyle name="Обычный 6 2 2 9 3 3 2" xfId="7134"/>
    <cellStyle name="Обычный 6 2 2 9 3 3 2 2" xfId="15360"/>
    <cellStyle name="Обычный 6 2 2 9 3 3 2 2 2" xfId="31809"/>
    <cellStyle name="Обычный 6 2 2 9 3 3 2 3" xfId="23585"/>
    <cellStyle name="Обычный 6 2 2 9 3 3 3" xfId="11247"/>
    <cellStyle name="Обычный 6 2 2 9 3 3 3 2" xfId="27697"/>
    <cellStyle name="Обычный 6 2 2 9 3 3 4" xfId="19473"/>
    <cellStyle name="Обычный 6 2 2 9 3 4" xfId="5078"/>
    <cellStyle name="Обычный 6 2 2 9 3 4 2" xfId="13304"/>
    <cellStyle name="Обычный 6 2 2 9 3 4 2 2" xfId="29753"/>
    <cellStyle name="Обычный 6 2 2 9 3 4 3" xfId="21529"/>
    <cellStyle name="Обычный 6 2 2 9 3 5" xfId="9190"/>
    <cellStyle name="Обычный 6 2 2 9 3 5 2" xfId="25641"/>
    <cellStyle name="Обычный 6 2 2 9 3 6" xfId="17417"/>
    <cellStyle name="Обычный 6 2 2 9 4" xfId="1045"/>
    <cellStyle name="Обычный 6 2 2 9 4 2" xfId="2164"/>
    <cellStyle name="Обычный 6 2 2 9 4 2 2" xfId="4221"/>
    <cellStyle name="Обычный 6 2 2 9 4 2 2 2" xfId="8333"/>
    <cellStyle name="Обычный 6 2 2 9 4 2 2 2 2" xfId="16559"/>
    <cellStyle name="Обычный 6 2 2 9 4 2 2 2 2 2" xfId="33008"/>
    <cellStyle name="Обычный 6 2 2 9 4 2 2 2 3" xfId="24784"/>
    <cellStyle name="Обычный 6 2 2 9 4 2 2 3" xfId="12446"/>
    <cellStyle name="Обычный 6 2 2 9 4 2 2 3 2" xfId="28896"/>
    <cellStyle name="Обычный 6 2 2 9 4 2 2 4" xfId="20672"/>
    <cellStyle name="Обычный 6 2 2 9 4 2 3" xfId="6277"/>
    <cellStyle name="Обычный 6 2 2 9 4 2 3 2" xfId="14503"/>
    <cellStyle name="Обычный 6 2 2 9 4 2 3 2 2" xfId="30952"/>
    <cellStyle name="Обычный 6 2 2 9 4 2 3 3" xfId="22728"/>
    <cellStyle name="Обычный 6 2 2 9 4 2 4" xfId="10390"/>
    <cellStyle name="Обычный 6 2 2 9 4 2 4 2" xfId="26840"/>
    <cellStyle name="Обычный 6 2 2 9 4 2 5" xfId="18616"/>
    <cellStyle name="Обычный 6 2 2 9 4 3" xfId="3193"/>
    <cellStyle name="Обычный 6 2 2 9 4 3 2" xfId="7305"/>
    <cellStyle name="Обычный 6 2 2 9 4 3 2 2" xfId="15531"/>
    <cellStyle name="Обычный 6 2 2 9 4 3 2 2 2" xfId="31980"/>
    <cellStyle name="Обычный 6 2 2 9 4 3 2 3" xfId="23756"/>
    <cellStyle name="Обычный 6 2 2 9 4 3 3" xfId="11418"/>
    <cellStyle name="Обычный 6 2 2 9 4 3 3 2" xfId="27868"/>
    <cellStyle name="Обычный 6 2 2 9 4 3 4" xfId="19644"/>
    <cellStyle name="Обычный 6 2 2 9 4 4" xfId="5249"/>
    <cellStyle name="Обычный 6 2 2 9 4 4 2" xfId="13475"/>
    <cellStyle name="Обычный 6 2 2 9 4 4 2 2" xfId="29924"/>
    <cellStyle name="Обычный 6 2 2 9 4 4 3" xfId="21700"/>
    <cellStyle name="Обычный 6 2 2 9 4 5" xfId="9361"/>
    <cellStyle name="Обычный 6 2 2 9 4 5 2" xfId="25812"/>
    <cellStyle name="Обычный 6 2 2 9 4 6" xfId="17588"/>
    <cellStyle name="Обычный 6 2 2 9 5" xfId="1226"/>
    <cellStyle name="Обычный 6 2 2 9 5 2" xfId="2335"/>
    <cellStyle name="Обычный 6 2 2 9 5 2 2" xfId="4392"/>
    <cellStyle name="Обычный 6 2 2 9 5 2 2 2" xfId="8504"/>
    <cellStyle name="Обычный 6 2 2 9 5 2 2 2 2" xfId="16730"/>
    <cellStyle name="Обычный 6 2 2 9 5 2 2 2 2 2" xfId="33179"/>
    <cellStyle name="Обычный 6 2 2 9 5 2 2 2 3" xfId="24955"/>
    <cellStyle name="Обычный 6 2 2 9 5 2 2 3" xfId="12617"/>
    <cellStyle name="Обычный 6 2 2 9 5 2 2 3 2" xfId="29067"/>
    <cellStyle name="Обычный 6 2 2 9 5 2 2 4" xfId="20843"/>
    <cellStyle name="Обычный 6 2 2 9 5 2 3" xfId="6448"/>
    <cellStyle name="Обычный 6 2 2 9 5 2 3 2" xfId="14674"/>
    <cellStyle name="Обычный 6 2 2 9 5 2 3 2 2" xfId="31123"/>
    <cellStyle name="Обычный 6 2 2 9 5 2 3 3" xfId="22899"/>
    <cellStyle name="Обычный 6 2 2 9 5 2 4" xfId="10561"/>
    <cellStyle name="Обычный 6 2 2 9 5 2 4 2" xfId="27011"/>
    <cellStyle name="Обычный 6 2 2 9 5 2 5" xfId="18787"/>
    <cellStyle name="Обычный 6 2 2 9 5 3" xfId="3364"/>
    <cellStyle name="Обычный 6 2 2 9 5 3 2" xfId="7476"/>
    <cellStyle name="Обычный 6 2 2 9 5 3 2 2" xfId="15702"/>
    <cellStyle name="Обычный 6 2 2 9 5 3 2 2 2" xfId="32151"/>
    <cellStyle name="Обычный 6 2 2 9 5 3 2 3" xfId="23927"/>
    <cellStyle name="Обычный 6 2 2 9 5 3 3" xfId="11589"/>
    <cellStyle name="Обычный 6 2 2 9 5 3 3 2" xfId="28039"/>
    <cellStyle name="Обычный 6 2 2 9 5 3 4" xfId="19815"/>
    <cellStyle name="Обычный 6 2 2 9 5 4" xfId="5420"/>
    <cellStyle name="Обычный 6 2 2 9 5 4 2" xfId="13646"/>
    <cellStyle name="Обычный 6 2 2 9 5 4 2 2" xfId="30095"/>
    <cellStyle name="Обычный 6 2 2 9 5 4 3" xfId="21871"/>
    <cellStyle name="Обычный 6 2 2 9 5 5" xfId="9532"/>
    <cellStyle name="Обычный 6 2 2 9 5 5 2" xfId="25983"/>
    <cellStyle name="Обычный 6 2 2 9 5 6" xfId="17759"/>
    <cellStyle name="Обычный 6 2 2 9 6" xfId="1400"/>
    <cellStyle name="Обычный 6 2 2 9 6 2" xfId="2506"/>
    <cellStyle name="Обычный 6 2 2 9 6 2 2" xfId="4563"/>
    <cellStyle name="Обычный 6 2 2 9 6 2 2 2" xfId="8675"/>
    <cellStyle name="Обычный 6 2 2 9 6 2 2 2 2" xfId="16901"/>
    <cellStyle name="Обычный 6 2 2 9 6 2 2 2 2 2" xfId="33350"/>
    <cellStyle name="Обычный 6 2 2 9 6 2 2 2 3" xfId="25126"/>
    <cellStyle name="Обычный 6 2 2 9 6 2 2 3" xfId="12788"/>
    <cellStyle name="Обычный 6 2 2 9 6 2 2 3 2" xfId="29238"/>
    <cellStyle name="Обычный 6 2 2 9 6 2 2 4" xfId="21014"/>
    <cellStyle name="Обычный 6 2 2 9 6 2 3" xfId="6619"/>
    <cellStyle name="Обычный 6 2 2 9 6 2 3 2" xfId="14845"/>
    <cellStyle name="Обычный 6 2 2 9 6 2 3 2 2" xfId="31294"/>
    <cellStyle name="Обычный 6 2 2 9 6 2 3 3" xfId="23070"/>
    <cellStyle name="Обычный 6 2 2 9 6 2 4" xfId="10732"/>
    <cellStyle name="Обычный 6 2 2 9 6 2 4 2" xfId="27182"/>
    <cellStyle name="Обычный 6 2 2 9 6 2 5" xfId="18958"/>
    <cellStyle name="Обычный 6 2 2 9 6 3" xfId="3535"/>
    <cellStyle name="Обычный 6 2 2 9 6 3 2" xfId="7647"/>
    <cellStyle name="Обычный 6 2 2 9 6 3 2 2" xfId="15873"/>
    <cellStyle name="Обычный 6 2 2 9 6 3 2 2 2" xfId="32322"/>
    <cellStyle name="Обычный 6 2 2 9 6 3 2 3" xfId="24098"/>
    <cellStyle name="Обычный 6 2 2 9 6 3 3" xfId="11760"/>
    <cellStyle name="Обычный 6 2 2 9 6 3 3 2" xfId="28210"/>
    <cellStyle name="Обычный 6 2 2 9 6 3 4" xfId="19986"/>
    <cellStyle name="Обычный 6 2 2 9 6 4" xfId="5591"/>
    <cellStyle name="Обычный 6 2 2 9 6 4 2" xfId="13817"/>
    <cellStyle name="Обычный 6 2 2 9 6 4 2 2" xfId="30266"/>
    <cellStyle name="Обычный 6 2 2 9 6 4 3" xfId="22042"/>
    <cellStyle name="Обычный 6 2 2 9 6 5" xfId="9703"/>
    <cellStyle name="Обычный 6 2 2 9 6 5 2" xfId="26154"/>
    <cellStyle name="Обычный 6 2 2 9 6 6" xfId="17930"/>
    <cellStyle name="Обычный 6 2 2 9 7" xfId="1571"/>
    <cellStyle name="Обычный 6 2 2 9 7 2" xfId="2677"/>
    <cellStyle name="Обычный 6 2 2 9 7 2 2" xfId="4734"/>
    <cellStyle name="Обычный 6 2 2 9 7 2 2 2" xfId="8846"/>
    <cellStyle name="Обычный 6 2 2 9 7 2 2 2 2" xfId="17072"/>
    <cellStyle name="Обычный 6 2 2 9 7 2 2 2 2 2" xfId="33521"/>
    <cellStyle name="Обычный 6 2 2 9 7 2 2 2 3" xfId="25297"/>
    <cellStyle name="Обычный 6 2 2 9 7 2 2 3" xfId="12959"/>
    <cellStyle name="Обычный 6 2 2 9 7 2 2 3 2" xfId="29409"/>
    <cellStyle name="Обычный 6 2 2 9 7 2 2 4" xfId="21185"/>
    <cellStyle name="Обычный 6 2 2 9 7 2 3" xfId="6790"/>
    <cellStyle name="Обычный 6 2 2 9 7 2 3 2" xfId="15016"/>
    <cellStyle name="Обычный 6 2 2 9 7 2 3 2 2" xfId="31465"/>
    <cellStyle name="Обычный 6 2 2 9 7 2 3 3" xfId="23241"/>
    <cellStyle name="Обычный 6 2 2 9 7 2 4" xfId="10903"/>
    <cellStyle name="Обычный 6 2 2 9 7 2 4 2" xfId="27353"/>
    <cellStyle name="Обычный 6 2 2 9 7 2 5" xfId="19129"/>
    <cellStyle name="Обычный 6 2 2 9 7 3" xfId="3706"/>
    <cellStyle name="Обычный 6 2 2 9 7 3 2" xfId="7818"/>
    <cellStyle name="Обычный 6 2 2 9 7 3 2 2" xfId="16044"/>
    <cellStyle name="Обычный 6 2 2 9 7 3 2 2 2" xfId="32493"/>
    <cellStyle name="Обычный 6 2 2 9 7 3 2 3" xfId="24269"/>
    <cellStyle name="Обычный 6 2 2 9 7 3 3" xfId="11931"/>
    <cellStyle name="Обычный 6 2 2 9 7 3 3 2" xfId="28381"/>
    <cellStyle name="Обычный 6 2 2 9 7 3 4" xfId="20157"/>
    <cellStyle name="Обычный 6 2 2 9 7 4" xfId="5762"/>
    <cellStyle name="Обычный 6 2 2 9 7 4 2" xfId="13988"/>
    <cellStyle name="Обычный 6 2 2 9 7 4 2 2" xfId="30437"/>
    <cellStyle name="Обычный 6 2 2 9 7 4 3" xfId="22213"/>
    <cellStyle name="Обычный 6 2 2 9 7 5" xfId="9874"/>
    <cellStyle name="Обычный 6 2 2 9 7 5 2" xfId="26325"/>
    <cellStyle name="Обычный 6 2 2 9 7 6" xfId="18101"/>
    <cellStyle name="Обычный 6 2 2 9 8" xfId="33833"/>
    <cellStyle name="Обычный 6 2 3" xfId="232"/>
    <cellStyle name="Обычный 6 2 3 10" xfId="35220"/>
    <cellStyle name="Обычный 6 2 3 2" xfId="233"/>
    <cellStyle name="Обычный 6 2 3 2 2" xfId="234"/>
    <cellStyle name="Обычный 6 2 3 2 2 2" xfId="235"/>
    <cellStyle name="Обычный 6 2 3 2 2 2 2" xfId="236"/>
    <cellStyle name="Обычный 6 2 3 2 2 2 2 2" xfId="237"/>
    <cellStyle name="Обычный 6 2 3 2 2 2 2 2 2" xfId="688"/>
    <cellStyle name="Обычный 6 2 3 2 2 2 2 2 2 2" xfId="1816"/>
    <cellStyle name="Обычный 6 2 3 2 2 2 2 2 2 2 2" xfId="3878"/>
    <cellStyle name="Обычный 6 2 3 2 2 2 2 2 2 2 2 2" xfId="7990"/>
    <cellStyle name="Обычный 6 2 3 2 2 2 2 2 2 2 2 2 2" xfId="16216"/>
    <cellStyle name="Обычный 6 2 3 2 2 2 2 2 2 2 2 2 2 2" xfId="32665"/>
    <cellStyle name="Обычный 6 2 3 2 2 2 2 2 2 2 2 2 3" xfId="24441"/>
    <cellStyle name="Обычный 6 2 3 2 2 2 2 2 2 2 2 3" xfId="12103"/>
    <cellStyle name="Обычный 6 2 3 2 2 2 2 2 2 2 2 3 2" xfId="28553"/>
    <cellStyle name="Обычный 6 2 3 2 2 2 2 2 2 2 2 4" xfId="20329"/>
    <cellStyle name="Обычный 6 2 3 2 2 2 2 2 2 2 3" xfId="5934"/>
    <cellStyle name="Обычный 6 2 3 2 2 2 2 2 2 2 3 2" xfId="14160"/>
    <cellStyle name="Обычный 6 2 3 2 2 2 2 2 2 2 3 2 2" xfId="30609"/>
    <cellStyle name="Обычный 6 2 3 2 2 2 2 2 2 2 3 3" xfId="22385"/>
    <cellStyle name="Обычный 6 2 3 2 2 2 2 2 2 2 4" xfId="10047"/>
    <cellStyle name="Обычный 6 2 3 2 2 2 2 2 2 2 4 2" xfId="26497"/>
    <cellStyle name="Обычный 6 2 3 2 2 2 2 2 2 2 5" xfId="18273"/>
    <cellStyle name="Обычный 6 2 3 2 2 2 2 2 2 3" xfId="2850"/>
    <cellStyle name="Обычный 6 2 3 2 2 2 2 2 2 3 2" xfId="6962"/>
    <cellStyle name="Обычный 6 2 3 2 2 2 2 2 2 3 2 2" xfId="15188"/>
    <cellStyle name="Обычный 6 2 3 2 2 2 2 2 2 3 2 2 2" xfId="31637"/>
    <cellStyle name="Обычный 6 2 3 2 2 2 2 2 2 3 2 3" xfId="23413"/>
    <cellStyle name="Обычный 6 2 3 2 2 2 2 2 2 3 3" xfId="11075"/>
    <cellStyle name="Обычный 6 2 3 2 2 2 2 2 2 3 3 2" xfId="27525"/>
    <cellStyle name="Обычный 6 2 3 2 2 2 2 2 2 3 4" xfId="19301"/>
    <cellStyle name="Обычный 6 2 3 2 2 2 2 2 2 4" xfId="4906"/>
    <cellStyle name="Обычный 6 2 3 2 2 2 2 2 2 4 2" xfId="13132"/>
    <cellStyle name="Обычный 6 2 3 2 2 2 2 2 2 4 2 2" xfId="29581"/>
    <cellStyle name="Обычный 6 2 3 2 2 2 2 2 2 4 3" xfId="21357"/>
    <cellStyle name="Обычный 6 2 3 2 2 2 2 2 2 5" xfId="9018"/>
    <cellStyle name="Обычный 6 2 3 2 2 2 2 2 2 5 2" xfId="25469"/>
    <cellStyle name="Обычный 6 2 3 2 2 2 2 2 2 6" xfId="17245"/>
    <cellStyle name="Обычный 6 2 3 2 2 2 2 2 3" xfId="875"/>
    <cellStyle name="Обычный 6 2 3 2 2 2 2 2 3 2" xfId="1994"/>
    <cellStyle name="Обычный 6 2 3 2 2 2 2 2 3 2 2" xfId="4051"/>
    <cellStyle name="Обычный 6 2 3 2 2 2 2 2 3 2 2 2" xfId="8163"/>
    <cellStyle name="Обычный 6 2 3 2 2 2 2 2 3 2 2 2 2" xfId="16389"/>
    <cellStyle name="Обычный 6 2 3 2 2 2 2 2 3 2 2 2 2 2" xfId="32838"/>
    <cellStyle name="Обычный 6 2 3 2 2 2 2 2 3 2 2 2 3" xfId="24614"/>
    <cellStyle name="Обычный 6 2 3 2 2 2 2 2 3 2 2 3" xfId="12276"/>
    <cellStyle name="Обычный 6 2 3 2 2 2 2 2 3 2 2 3 2" xfId="28726"/>
    <cellStyle name="Обычный 6 2 3 2 2 2 2 2 3 2 2 4" xfId="20502"/>
    <cellStyle name="Обычный 6 2 3 2 2 2 2 2 3 2 3" xfId="6107"/>
    <cellStyle name="Обычный 6 2 3 2 2 2 2 2 3 2 3 2" xfId="14333"/>
    <cellStyle name="Обычный 6 2 3 2 2 2 2 2 3 2 3 2 2" xfId="30782"/>
    <cellStyle name="Обычный 6 2 3 2 2 2 2 2 3 2 3 3" xfId="22558"/>
    <cellStyle name="Обычный 6 2 3 2 2 2 2 2 3 2 4" xfId="10220"/>
    <cellStyle name="Обычный 6 2 3 2 2 2 2 2 3 2 4 2" xfId="26670"/>
    <cellStyle name="Обычный 6 2 3 2 2 2 2 2 3 2 5" xfId="18446"/>
    <cellStyle name="Обычный 6 2 3 2 2 2 2 2 3 3" xfId="3023"/>
    <cellStyle name="Обычный 6 2 3 2 2 2 2 2 3 3 2" xfId="7135"/>
    <cellStyle name="Обычный 6 2 3 2 2 2 2 2 3 3 2 2" xfId="15361"/>
    <cellStyle name="Обычный 6 2 3 2 2 2 2 2 3 3 2 2 2" xfId="31810"/>
    <cellStyle name="Обычный 6 2 3 2 2 2 2 2 3 3 2 3" xfId="23586"/>
    <cellStyle name="Обычный 6 2 3 2 2 2 2 2 3 3 3" xfId="11248"/>
    <cellStyle name="Обычный 6 2 3 2 2 2 2 2 3 3 3 2" xfId="27698"/>
    <cellStyle name="Обычный 6 2 3 2 2 2 2 2 3 3 4" xfId="19474"/>
    <cellStyle name="Обычный 6 2 3 2 2 2 2 2 3 4" xfId="5079"/>
    <cellStyle name="Обычный 6 2 3 2 2 2 2 2 3 4 2" xfId="13305"/>
    <cellStyle name="Обычный 6 2 3 2 2 2 2 2 3 4 2 2" xfId="29754"/>
    <cellStyle name="Обычный 6 2 3 2 2 2 2 2 3 4 3" xfId="21530"/>
    <cellStyle name="Обычный 6 2 3 2 2 2 2 2 3 5" xfId="9191"/>
    <cellStyle name="Обычный 6 2 3 2 2 2 2 2 3 5 2" xfId="25642"/>
    <cellStyle name="Обычный 6 2 3 2 2 2 2 2 3 6" xfId="17418"/>
    <cellStyle name="Обычный 6 2 3 2 2 2 2 2 4" xfId="1046"/>
    <cellStyle name="Обычный 6 2 3 2 2 2 2 2 4 2" xfId="2165"/>
    <cellStyle name="Обычный 6 2 3 2 2 2 2 2 4 2 2" xfId="4222"/>
    <cellStyle name="Обычный 6 2 3 2 2 2 2 2 4 2 2 2" xfId="8334"/>
    <cellStyle name="Обычный 6 2 3 2 2 2 2 2 4 2 2 2 2" xfId="16560"/>
    <cellStyle name="Обычный 6 2 3 2 2 2 2 2 4 2 2 2 2 2" xfId="33009"/>
    <cellStyle name="Обычный 6 2 3 2 2 2 2 2 4 2 2 2 3" xfId="24785"/>
    <cellStyle name="Обычный 6 2 3 2 2 2 2 2 4 2 2 3" xfId="12447"/>
    <cellStyle name="Обычный 6 2 3 2 2 2 2 2 4 2 2 3 2" xfId="28897"/>
    <cellStyle name="Обычный 6 2 3 2 2 2 2 2 4 2 2 4" xfId="20673"/>
    <cellStyle name="Обычный 6 2 3 2 2 2 2 2 4 2 3" xfId="6278"/>
    <cellStyle name="Обычный 6 2 3 2 2 2 2 2 4 2 3 2" xfId="14504"/>
    <cellStyle name="Обычный 6 2 3 2 2 2 2 2 4 2 3 2 2" xfId="30953"/>
    <cellStyle name="Обычный 6 2 3 2 2 2 2 2 4 2 3 3" xfId="22729"/>
    <cellStyle name="Обычный 6 2 3 2 2 2 2 2 4 2 4" xfId="10391"/>
    <cellStyle name="Обычный 6 2 3 2 2 2 2 2 4 2 4 2" xfId="26841"/>
    <cellStyle name="Обычный 6 2 3 2 2 2 2 2 4 2 5" xfId="18617"/>
    <cellStyle name="Обычный 6 2 3 2 2 2 2 2 4 3" xfId="3194"/>
    <cellStyle name="Обычный 6 2 3 2 2 2 2 2 4 3 2" xfId="7306"/>
    <cellStyle name="Обычный 6 2 3 2 2 2 2 2 4 3 2 2" xfId="15532"/>
    <cellStyle name="Обычный 6 2 3 2 2 2 2 2 4 3 2 2 2" xfId="31981"/>
    <cellStyle name="Обычный 6 2 3 2 2 2 2 2 4 3 2 3" xfId="23757"/>
    <cellStyle name="Обычный 6 2 3 2 2 2 2 2 4 3 3" xfId="11419"/>
    <cellStyle name="Обычный 6 2 3 2 2 2 2 2 4 3 3 2" xfId="27869"/>
    <cellStyle name="Обычный 6 2 3 2 2 2 2 2 4 3 4" xfId="19645"/>
    <cellStyle name="Обычный 6 2 3 2 2 2 2 2 4 4" xfId="5250"/>
    <cellStyle name="Обычный 6 2 3 2 2 2 2 2 4 4 2" xfId="13476"/>
    <cellStyle name="Обычный 6 2 3 2 2 2 2 2 4 4 2 2" xfId="29925"/>
    <cellStyle name="Обычный 6 2 3 2 2 2 2 2 4 4 3" xfId="21701"/>
    <cellStyle name="Обычный 6 2 3 2 2 2 2 2 4 5" xfId="9362"/>
    <cellStyle name="Обычный 6 2 3 2 2 2 2 2 4 5 2" xfId="25813"/>
    <cellStyle name="Обычный 6 2 3 2 2 2 2 2 4 6" xfId="17589"/>
    <cellStyle name="Обычный 6 2 3 2 2 2 2 2 5" xfId="1227"/>
    <cellStyle name="Обычный 6 2 3 2 2 2 2 2 5 2" xfId="2336"/>
    <cellStyle name="Обычный 6 2 3 2 2 2 2 2 5 2 2" xfId="4393"/>
    <cellStyle name="Обычный 6 2 3 2 2 2 2 2 5 2 2 2" xfId="8505"/>
    <cellStyle name="Обычный 6 2 3 2 2 2 2 2 5 2 2 2 2" xfId="16731"/>
    <cellStyle name="Обычный 6 2 3 2 2 2 2 2 5 2 2 2 2 2" xfId="33180"/>
    <cellStyle name="Обычный 6 2 3 2 2 2 2 2 5 2 2 2 3" xfId="24956"/>
    <cellStyle name="Обычный 6 2 3 2 2 2 2 2 5 2 2 3" xfId="12618"/>
    <cellStyle name="Обычный 6 2 3 2 2 2 2 2 5 2 2 3 2" xfId="29068"/>
    <cellStyle name="Обычный 6 2 3 2 2 2 2 2 5 2 2 4" xfId="20844"/>
    <cellStyle name="Обычный 6 2 3 2 2 2 2 2 5 2 3" xfId="6449"/>
    <cellStyle name="Обычный 6 2 3 2 2 2 2 2 5 2 3 2" xfId="14675"/>
    <cellStyle name="Обычный 6 2 3 2 2 2 2 2 5 2 3 2 2" xfId="31124"/>
    <cellStyle name="Обычный 6 2 3 2 2 2 2 2 5 2 3 3" xfId="22900"/>
    <cellStyle name="Обычный 6 2 3 2 2 2 2 2 5 2 4" xfId="10562"/>
    <cellStyle name="Обычный 6 2 3 2 2 2 2 2 5 2 4 2" xfId="27012"/>
    <cellStyle name="Обычный 6 2 3 2 2 2 2 2 5 2 5" xfId="18788"/>
    <cellStyle name="Обычный 6 2 3 2 2 2 2 2 5 3" xfId="3365"/>
    <cellStyle name="Обычный 6 2 3 2 2 2 2 2 5 3 2" xfId="7477"/>
    <cellStyle name="Обычный 6 2 3 2 2 2 2 2 5 3 2 2" xfId="15703"/>
    <cellStyle name="Обычный 6 2 3 2 2 2 2 2 5 3 2 2 2" xfId="32152"/>
    <cellStyle name="Обычный 6 2 3 2 2 2 2 2 5 3 2 3" xfId="23928"/>
    <cellStyle name="Обычный 6 2 3 2 2 2 2 2 5 3 3" xfId="11590"/>
    <cellStyle name="Обычный 6 2 3 2 2 2 2 2 5 3 3 2" xfId="28040"/>
    <cellStyle name="Обычный 6 2 3 2 2 2 2 2 5 3 4" xfId="19816"/>
    <cellStyle name="Обычный 6 2 3 2 2 2 2 2 5 4" xfId="5421"/>
    <cellStyle name="Обычный 6 2 3 2 2 2 2 2 5 4 2" xfId="13647"/>
    <cellStyle name="Обычный 6 2 3 2 2 2 2 2 5 4 2 2" xfId="30096"/>
    <cellStyle name="Обычный 6 2 3 2 2 2 2 2 5 4 3" xfId="21872"/>
    <cellStyle name="Обычный 6 2 3 2 2 2 2 2 5 5" xfId="9533"/>
    <cellStyle name="Обычный 6 2 3 2 2 2 2 2 5 5 2" xfId="25984"/>
    <cellStyle name="Обычный 6 2 3 2 2 2 2 2 5 6" xfId="17760"/>
    <cellStyle name="Обычный 6 2 3 2 2 2 2 2 6" xfId="1401"/>
    <cellStyle name="Обычный 6 2 3 2 2 2 2 2 6 2" xfId="2507"/>
    <cellStyle name="Обычный 6 2 3 2 2 2 2 2 6 2 2" xfId="4564"/>
    <cellStyle name="Обычный 6 2 3 2 2 2 2 2 6 2 2 2" xfId="8676"/>
    <cellStyle name="Обычный 6 2 3 2 2 2 2 2 6 2 2 2 2" xfId="16902"/>
    <cellStyle name="Обычный 6 2 3 2 2 2 2 2 6 2 2 2 2 2" xfId="33351"/>
    <cellStyle name="Обычный 6 2 3 2 2 2 2 2 6 2 2 2 3" xfId="25127"/>
    <cellStyle name="Обычный 6 2 3 2 2 2 2 2 6 2 2 3" xfId="12789"/>
    <cellStyle name="Обычный 6 2 3 2 2 2 2 2 6 2 2 3 2" xfId="29239"/>
    <cellStyle name="Обычный 6 2 3 2 2 2 2 2 6 2 2 4" xfId="21015"/>
    <cellStyle name="Обычный 6 2 3 2 2 2 2 2 6 2 3" xfId="6620"/>
    <cellStyle name="Обычный 6 2 3 2 2 2 2 2 6 2 3 2" xfId="14846"/>
    <cellStyle name="Обычный 6 2 3 2 2 2 2 2 6 2 3 2 2" xfId="31295"/>
    <cellStyle name="Обычный 6 2 3 2 2 2 2 2 6 2 3 3" xfId="23071"/>
    <cellStyle name="Обычный 6 2 3 2 2 2 2 2 6 2 4" xfId="10733"/>
    <cellStyle name="Обычный 6 2 3 2 2 2 2 2 6 2 4 2" xfId="27183"/>
    <cellStyle name="Обычный 6 2 3 2 2 2 2 2 6 2 5" xfId="18959"/>
    <cellStyle name="Обычный 6 2 3 2 2 2 2 2 6 3" xfId="3536"/>
    <cellStyle name="Обычный 6 2 3 2 2 2 2 2 6 3 2" xfId="7648"/>
    <cellStyle name="Обычный 6 2 3 2 2 2 2 2 6 3 2 2" xfId="15874"/>
    <cellStyle name="Обычный 6 2 3 2 2 2 2 2 6 3 2 2 2" xfId="32323"/>
    <cellStyle name="Обычный 6 2 3 2 2 2 2 2 6 3 2 3" xfId="24099"/>
    <cellStyle name="Обычный 6 2 3 2 2 2 2 2 6 3 3" xfId="11761"/>
    <cellStyle name="Обычный 6 2 3 2 2 2 2 2 6 3 3 2" xfId="28211"/>
    <cellStyle name="Обычный 6 2 3 2 2 2 2 2 6 3 4" xfId="19987"/>
    <cellStyle name="Обычный 6 2 3 2 2 2 2 2 6 4" xfId="5592"/>
    <cellStyle name="Обычный 6 2 3 2 2 2 2 2 6 4 2" xfId="13818"/>
    <cellStyle name="Обычный 6 2 3 2 2 2 2 2 6 4 2 2" xfId="30267"/>
    <cellStyle name="Обычный 6 2 3 2 2 2 2 2 6 4 3" xfId="22043"/>
    <cellStyle name="Обычный 6 2 3 2 2 2 2 2 6 5" xfId="9704"/>
    <cellStyle name="Обычный 6 2 3 2 2 2 2 2 6 5 2" xfId="26155"/>
    <cellStyle name="Обычный 6 2 3 2 2 2 2 2 6 6" xfId="17931"/>
    <cellStyle name="Обычный 6 2 3 2 2 2 2 2 7" xfId="1572"/>
    <cellStyle name="Обычный 6 2 3 2 2 2 2 2 7 2" xfId="2678"/>
    <cellStyle name="Обычный 6 2 3 2 2 2 2 2 7 2 2" xfId="4735"/>
    <cellStyle name="Обычный 6 2 3 2 2 2 2 2 7 2 2 2" xfId="8847"/>
    <cellStyle name="Обычный 6 2 3 2 2 2 2 2 7 2 2 2 2" xfId="17073"/>
    <cellStyle name="Обычный 6 2 3 2 2 2 2 2 7 2 2 2 2 2" xfId="33522"/>
    <cellStyle name="Обычный 6 2 3 2 2 2 2 2 7 2 2 2 3" xfId="25298"/>
    <cellStyle name="Обычный 6 2 3 2 2 2 2 2 7 2 2 3" xfId="12960"/>
    <cellStyle name="Обычный 6 2 3 2 2 2 2 2 7 2 2 3 2" xfId="29410"/>
    <cellStyle name="Обычный 6 2 3 2 2 2 2 2 7 2 2 4" xfId="21186"/>
    <cellStyle name="Обычный 6 2 3 2 2 2 2 2 7 2 3" xfId="6791"/>
    <cellStyle name="Обычный 6 2 3 2 2 2 2 2 7 2 3 2" xfId="15017"/>
    <cellStyle name="Обычный 6 2 3 2 2 2 2 2 7 2 3 2 2" xfId="31466"/>
    <cellStyle name="Обычный 6 2 3 2 2 2 2 2 7 2 3 3" xfId="23242"/>
    <cellStyle name="Обычный 6 2 3 2 2 2 2 2 7 2 4" xfId="10904"/>
    <cellStyle name="Обычный 6 2 3 2 2 2 2 2 7 2 4 2" xfId="27354"/>
    <cellStyle name="Обычный 6 2 3 2 2 2 2 2 7 2 5" xfId="19130"/>
    <cellStyle name="Обычный 6 2 3 2 2 2 2 2 7 3" xfId="3707"/>
    <cellStyle name="Обычный 6 2 3 2 2 2 2 2 7 3 2" xfId="7819"/>
    <cellStyle name="Обычный 6 2 3 2 2 2 2 2 7 3 2 2" xfId="16045"/>
    <cellStyle name="Обычный 6 2 3 2 2 2 2 2 7 3 2 2 2" xfId="32494"/>
    <cellStyle name="Обычный 6 2 3 2 2 2 2 2 7 3 2 3" xfId="24270"/>
    <cellStyle name="Обычный 6 2 3 2 2 2 2 2 7 3 3" xfId="11932"/>
    <cellStyle name="Обычный 6 2 3 2 2 2 2 2 7 3 3 2" xfId="28382"/>
    <cellStyle name="Обычный 6 2 3 2 2 2 2 2 7 3 4" xfId="20158"/>
    <cellStyle name="Обычный 6 2 3 2 2 2 2 2 7 4" xfId="5763"/>
    <cellStyle name="Обычный 6 2 3 2 2 2 2 2 7 4 2" xfId="13989"/>
    <cellStyle name="Обычный 6 2 3 2 2 2 2 2 7 4 2 2" xfId="30438"/>
    <cellStyle name="Обычный 6 2 3 2 2 2 2 2 7 4 3" xfId="22214"/>
    <cellStyle name="Обычный 6 2 3 2 2 2 2 2 7 5" xfId="9875"/>
    <cellStyle name="Обычный 6 2 3 2 2 2 2 2 7 5 2" xfId="26326"/>
    <cellStyle name="Обычный 6 2 3 2 2 2 2 2 7 6" xfId="18102"/>
    <cellStyle name="Обычный 6 2 3 2 2 2 2 2 8" xfId="33834"/>
    <cellStyle name="Обычный 6 2 3 2 2 2 3" xfId="238"/>
    <cellStyle name="Обычный 6 2 3 2 2 2 3 2" xfId="239"/>
    <cellStyle name="Обычный 6 2 3 2 2 2 3 2 2" xfId="689"/>
    <cellStyle name="Обычный 6 2 3 2 2 2 3 2 2 2" xfId="1817"/>
    <cellStyle name="Обычный 6 2 3 2 2 2 3 2 2 2 2" xfId="3879"/>
    <cellStyle name="Обычный 6 2 3 2 2 2 3 2 2 2 2 2" xfId="7991"/>
    <cellStyle name="Обычный 6 2 3 2 2 2 3 2 2 2 2 2 2" xfId="16217"/>
    <cellStyle name="Обычный 6 2 3 2 2 2 3 2 2 2 2 2 2 2" xfId="32666"/>
    <cellStyle name="Обычный 6 2 3 2 2 2 3 2 2 2 2 2 3" xfId="24442"/>
    <cellStyle name="Обычный 6 2 3 2 2 2 3 2 2 2 2 3" xfId="12104"/>
    <cellStyle name="Обычный 6 2 3 2 2 2 3 2 2 2 2 3 2" xfId="28554"/>
    <cellStyle name="Обычный 6 2 3 2 2 2 3 2 2 2 2 4" xfId="20330"/>
    <cellStyle name="Обычный 6 2 3 2 2 2 3 2 2 2 3" xfId="5935"/>
    <cellStyle name="Обычный 6 2 3 2 2 2 3 2 2 2 3 2" xfId="14161"/>
    <cellStyle name="Обычный 6 2 3 2 2 2 3 2 2 2 3 2 2" xfId="30610"/>
    <cellStyle name="Обычный 6 2 3 2 2 2 3 2 2 2 3 3" xfId="22386"/>
    <cellStyle name="Обычный 6 2 3 2 2 2 3 2 2 2 4" xfId="10048"/>
    <cellStyle name="Обычный 6 2 3 2 2 2 3 2 2 2 4 2" xfId="26498"/>
    <cellStyle name="Обычный 6 2 3 2 2 2 3 2 2 2 5" xfId="18274"/>
    <cellStyle name="Обычный 6 2 3 2 2 2 3 2 2 3" xfId="2851"/>
    <cellStyle name="Обычный 6 2 3 2 2 2 3 2 2 3 2" xfId="6963"/>
    <cellStyle name="Обычный 6 2 3 2 2 2 3 2 2 3 2 2" xfId="15189"/>
    <cellStyle name="Обычный 6 2 3 2 2 2 3 2 2 3 2 2 2" xfId="31638"/>
    <cellStyle name="Обычный 6 2 3 2 2 2 3 2 2 3 2 3" xfId="23414"/>
    <cellStyle name="Обычный 6 2 3 2 2 2 3 2 2 3 3" xfId="11076"/>
    <cellStyle name="Обычный 6 2 3 2 2 2 3 2 2 3 3 2" xfId="27526"/>
    <cellStyle name="Обычный 6 2 3 2 2 2 3 2 2 3 4" xfId="19302"/>
    <cellStyle name="Обычный 6 2 3 2 2 2 3 2 2 4" xfId="4907"/>
    <cellStyle name="Обычный 6 2 3 2 2 2 3 2 2 4 2" xfId="13133"/>
    <cellStyle name="Обычный 6 2 3 2 2 2 3 2 2 4 2 2" xfId="29582"/>
    <cellStyle name="Обычный 6 2 3 2 2 2 3 2 2 4 3" xfId="21358"/>
    <cellStyle name="Обычный 6 2 3 2 2 2 3 2 2 5" xfId="9019"/>
    <cellStyle name="Обычный 6 2 3 2 2 2 3 2 2 5 2" xfId="25470"/>
    <cellStyle name="Обычный 6 2 3 2 2 2 3 2 2 6" xfId="17246"/>
    <cellStyle name="Обычный 6 2 3 2 2 2 3 2 3" xfId="876"/>
    <cellStyle name="Обычный 6 2 3 2 2 2 3 2 3 2" xfId="1995"/>
    <cellStyle name="Обычный 6 2 3 2 2 2 3 2 3 2 2" xfId="4052"/>
    <cellStyle name="Обычный 6 2 3 2 2 2 3 2 3 2 2 2" xfId="8164"/>
    <cellStyle name="Обычный 6 2 3 2 2 2 3 2 3 2 2 2 2" xfId="16390"/>
    <cellStyle name="Обычный 6 2 3 2 2 2 3 2 3 2 2 2 2 2" xfId="32839"/>
    <cellStyle name="Обычный 6 2 3 2 2 2 3 2 3 2 2 2 3" xfId="24615"/>
    <cellStyle name="Обычный 6 2 3 2 2 2 3 2 3 2 2 3" xfId="12277"/>
    <cellStyle name="Обычный 6 2 3 2 2 2 3 2 3 2 2 3 2" xfId="28727"/>
    <cellStyle name="Обычный 6 2 3 2 2 2 3 2 3 2 2 4" xfId="20503"/>
    <cellStyle name="Обычный 6 2 3 2 2 2 3 2 3 2 3" xfId="6108"/>
    <cellStyle name="Обычный 6 2 3 2 2 2 3 2 3 2 3 2" xfId="14334"/>
    <cellStyle name="Обычный 6 2 3 2 2 2 3 2 3 2 3 2 2" xfId="30783"/>
    <cellStyle name="Обычный 6 2 3 2 2 2 3 2 3 2 3 3" xfId="22559"/>
    <cellStyle name="Обычный 6 2 3 2 2 2 3 2 3 2 4" xfId="10221"/>
    <cellStyle name="Обычный 6 2 3 2 2 2 3 2 3 2 4 2" xfId="26671"/>
    <cellStyle name="Обычный 6 2 3 2 2 2 3 2 3 2 5" xfId="18447"/>
    <cellStyle name="Обычный 6 2 3 2 2 2 3 2 3 3" xfId="3024"/>
    <cellStyle name="Обычный 6 2 3 2 2 2 3 2 3 3 2" xfId="7136"/>
    <cellStyle name="Обычный 6 2 3 2 2 2 3 2 3 3 2 2" xfId="15362"/>
    <cellStyle name="Обычный 6 2 3 2 2 2 3 2 3 3 2 2 2" xfId="31811"/>
    <cellStyle name="Обычный 6 2 3 2 2 2 3 2 3 3 2 3" xfId="23587"/>
    <cellStyle name="Обычный 6 2 3 2 2 2 3 2 3 3 3" xfId="11249"/>
    <cellStyle name="Обычный 6 2 3 2 2 2 3 2 3 3 3 2" xfId="27699"/>
    <cellStyle name="Обычный 6 2 3 2 2 2 3 2 3 3 4" xfId="19475"/>
    <cellStyle name="Обычный 6 2 3 2 2 2 3 2 3 4" xfId="5080"/>
    <cellStyle name="Обычный 6 2 3 2 2 2 3 2 3 4 2" xfId="13306"/>
    <cellStyle name="Обычный 6 2 3 2 2 2 3 2 3 4 2 2" xfId="29755"/>
    <cellStyle name="Обычный 6 2 3 2 2 2 3 2 3 4 3" xfId="21531"/>
    <cellStyle name="Обычный 6 2 3 2 2 2 3 2 3 5" xfId="9192"/>
    <cellStyle name="Обычный 6 2 3 2 2 2 3 2 3 5 2" xfId="25643"/>
    <cellStyle name="Обычный 6 2 3 2 2 2 3 2 3 6" xfId="17419"/>
    <cellStyle name="Обычный 6 2 3 2 2 2 3 2 4" xfId="1047"/>
    <cellStyle name="Обычный 6 2 3 2 2 2 3 2 4 2" xfId="2166"/>
    <cellStyle name="Обычный 6 2 3 2 2 2 3 2 4 2 2" xfId="4223"/>
    <cellStyle name="Обычный 6 2 3 2 2 2 3 2 4 2 2 2" xfId="8335"/>
    <cellStyle name="Обычный 6 2 3 2 2 2 3 2 4 2 2 2 2" xfId="16561"/>
    <cellStyle name="Обычный 6 2 3 2 2 2 3 2 4 2 2 2 2 2" xfId="33010"/>
    <cellStyle name="Обычный 6 2 3 2 2 2 3 2 4 2 2 2 3" xfId="24786"/>
    <cellStyle name="Обычный 6 2 3 2 2 2 3 2 4 2 2 3" xfId="12448"/>
    <cellStyle name="Обычный 6 2 3 2 2 2 3 2 4 2 2 3 2" xfId="28898"/>
    <cellStyle name="Обычный 6 2 3 2 2 2 3 2 4 2 2 4" xfId="20674"/>
    <cellStyle name="Обычный 6 2 3 2 2 2 3 2 4 2 3" xfId="6279"/>
    <cellStyle name="Обычный 6 2 3 2 2 2 3 2 4 2 3 2" xfId="14505"/>
    <cellStyle name="Обычный 6 2 3 2 2 2 3 2 4 2 3 2 2" xfId="30954"/>
    <cellStyle name="Обычный 6 2 3 2 2 2 3 2 4 2 3 3" xfId="22730"/>
    <cellStyle name="Обычный 6 2 3 2 2 2 3 2 4 2 4" xfId="10392"/>
    <cellStyle name="Обычный 6 2 3 2 2 2 3 2 4 2 4 2" xfId="26842"/>
    <cellStyle name="Обычный 6 2 3 2 2 2 3 2 4 2 5" xfId="18618"/>
    <cellStyle name="Обычный 6 2 3 2 2 2 3 2 4 3" xfId="3195"/>
    <cellStyle name="Обычный 6 2 3 2 2 2 3 2 4 3 2" xfId="7307"/>
    <cellStyle name="Обычный 6 2 3 2 2 2 3 2 4 3 2 2" xfId="15533"/>
    <cellStyle name="Обычный 6 2 3 2 2 2 3 2 4 3 2 2 2" xfId="31982"/>
    <cellStyle name="Обычный 6 2 3 2 2 2 3 2 4 3 2 3" xfId="23758"/>
    <cellStyle name="Обычный 6 2 3 2 2 2 3 2 4 3 3" xfId="11420"/>
    <cellStyle name="Обычный 6 2 3 2 2 2 3 2 4 3 3 2" xfId="27870"/>
    <cellStyle name="Обычный 6 2 3 2 2 2 3 2 4 3 4" xfId="19646"/>
    <cellStyle name="Обычный 6 2 3 2 2 2 3 2 4 4" xfId="5251"/>
    <cellStyle name="Обычный 6 2 3 2 2 2 3 2 4 4 2" xfId="13477"/>
    <cellStyle name="Обычный 6 2 3 2 2 2 3 2 4 4 2 2" xfId="29926"/>
    <cellStyle name="Обычный 6 2 3 2 2 2 3 2 4 4 3" xfId="21702"/>
    <cellStyle name="Обычный 6 2 3 2 2 2 3 2 4 5" xfId="9363"/>
    <cellStyle name="Обычный 6 2 3 2 2 2 3 2 4 5 2" xfId="25814"/>
    <cellStyle name="Обычный 6 2 3 2 2 2 3 2 4 6" xfId="17590"/>
    <cellStyle name="Обычный 6 2 3 2 2 2 3 2 5" xfId="1228"/>
    <cellStyle name="Обычный 6 2 3 2 2 2 3 2 5 2" xfId="2337"/>
    <cellStyle name="Обычный 6 2 3 2 2 2 3 2 5 2 2" xfId="4394"/>
    <cellStyle name="Обычный 6 2 3 2 2 2 3 2 5 2 2 2" xfId="8506"/>
    <cellStyle name="Обычный 6 2 3 2 2 2 3 2 5 2 2 2 2" xfId="16732"/>
    <cellStyle name="Обычный 6 2 3 2 2 2 3 2 5 2 2 2 2 2" xfId="33181"/>
    <cellStyle name="Обычный 6 2 3 2 2 2 3 2 5 2 2 2 3" xfId="24957"/>
    <cellStyle name="Обычный 6 2 3 2 2 2 3 2 5 2 2 3" xfId="12619"/>
    <cellStyle name="Обычный 6 2 3 2 2 2 3 2 5 2 2 3 2" xfId="29069"/>
    <cellStyle name="Обычный 6 2 3 2 2 2 3 2 5 2 2 4" xfId="20845"/>
    <cellStyle name="Обычный 6 2 3 2 2 2 3 2 5 2 3" xfId="6450"/>
    <cellStyle name="Обычный 6 2 3 2 2 2 3 2 5 2 3 2" xfId="14676"/>
    <cellStyle name="Обычный 6 2 3 2 2 2 3 2 5 2 3 2 2" xfId="31125"/>
    <cellStyle name="Обычный 6 2 3 2 2 2 3 2 5 2 3 3" xfId="22901"/>
    <cellStyle name="Обычный 6 2 3 2 2 2 3 2 5 2 4" xfId="10563"/>
    <cellStyle name="Обычный 6 2 3 2 2 2 3 2 5 2 4 2" xfId="27013"/>
    <cellStyle name="Обычный 6 2 3 2 2 2 3 2 5 2 5" xfId="18789"/>
    <cellStyle name="Обычный 6 2 3 2 2 2 3 2 5 3" xfId="3366"/>
    <cellStyle name="Обычный 6 2 3 2 2 2 3 2 5 3 2" xfId="7478"/>
    <cellStyle name="Обычный 6 2 3 2 2 2 3 2 5 3 2 2" xfId="15704"/>
    <cellStyle name="Обычный 6 2 3 2 2 2 3 2 5 3 2 2 2" xfId="32153"/>
    <cellStyle name="Обычный 6 2 3 2 2 2 3 2 5 3 2 3" xfId="23929"/>
    <cellStyle name="Обычный 6 2 3 2 2 2 3 2 5 3 3" xfId="11591"/>
    <cellStyle name="Обычный 6 2 3 2 2 2 3 2 5 3 3 2" xfId="28041"/>
    <cellStyle name="Обычный 6 2 3 2 2 2 3 2 5 3 4" xfId="19817"/>
    <cellStyle name="Обычный 6 2 3 2 2 2 3 2 5 4" xfId="5422"/>
    <cellStyle name="Обычный 6 2 3 2 2 2 3 2 5 4 2" xfId="13648"/>
    <cellStyle name="Обычный 6 2 3 2 2 2 3 2 5 4 2 2" xfId="30097"/>
    <cellStyle name="Обычный 6 2 3 2 2 2 3 2 5 4 3" xfId="21873"/>
    <cellStyle name="Обычный 6 2 3 2 2 2 3 2 5 5" xfId="9534"/>
    <cellStyle name="Обычный 6 2 3 2 2 2 3 2 5 5 2" xfId="25985"/>
    <cellStyle name="Обычный 6 2 3 2 2 2 3 2 5 6" xfId="17761"/>
    <cellStyle name="Обычный 6 2 3 2 2 2 3 2 6" xfId="1402"/>
    <cellStyle name="Обычный 6 2 3 2 2 2 3 2 6 2" xfId="2508"/>
    <cellStyle name="Обычный 6 2 3 2 2 2 3 2 6 2 2" xfId="4565"/>
    <cellStyle name="Обычный 6 2 3 2 2 2 3 2 6 2 2 2" xfId="8677"/>
    <cellStyle name="Обычный 6 2 3 2 2 2 3 2 6 2 2 2 2" xfId="16903"/>
    <cellStyle name="Обычный 6 2 3 2 2 2 3 2 6 2 2 2 2 2" xfId="33352"/>
    <cellStyle name="Обычный 6 2 3 2 2 2 3 2 6 2 2 2 3" xfId="25128"/>
    <cellStyle name="Обычный 6 2 3 2 2 2 3 2 6 2 2 3" xfId="12790"/>
    <cellStyle name="Обычный 6 2 3 2 2 2 3 2 6 2 2 3 2" xfId="29240"/>
    <cellStyle name="Обычный 6 2 3 2 2 2 3 2 6 2 2 4" xfId="21016"/>
    <cellStyle name="Обычный 6 2 3 2 2 2 3 2 6 2 3" xfId="6621"/>
    <cellStyle name="Обычный 6 2 3 2 2 2 3 2 6 2 3 2" xfId="14847"/>
    <cellStyle name="Обычный 6 2 3 2 2 2 3 2 6 2 3 2 2" xfId="31296"/>
    <cellStyle name="Обычный 6 2 3 2 2 2 3 2 6 2 3 3" xfId="23072"/>
    <cellStyle name="Обычный 6 2 3 2 2 2 3 2 6 2 4" xfId="10734"/>
    <cellStyle name="Обычный 6 2 3 2 2 2 3 2 6 2 4 2" xfId="27184"/>
    <cellStyle name="Обычный 6 2 3 2 2 2 3 2 6 2 5" xfId="18960"/>
    <cellStyle name="Обычный 6 2 3 2 2 2 3 2 6 3" xfId="3537"/>
    <cellStyle name="Обычный 6 2 3 2 2 2 3 2 6 3 2" xfId="7649"/>
    <cellStyle name="Обычный 6 2 3 2 2 2 3 2 6 3 2 2" xfId="15875"/>
    <cellStyle name="Обычный 6 2 3 2 2 2 3 2 6 3 2 2 2" xfId="32324"/>
    <cellStyle name="Обычный 6 2 3 2 2 2 3 2 6 3 2 3" xfId="24100"/>
    <cellStyle name="Обычный 6 2 3 2 2 2 3 2 6 3 3" xfId="11762"/>
    <cellStyle name="Обычный 6 2 3 2 2 2 3 2 6 3 3 2" xfId="28212"/>
    <cellStyle name="Обычный 6 2 3 2 2 2 3 2 6 3 4" xfId="19988"/>
    <cellStyle name="Обычный 6 2 3 2 2 2 3 2 6 4" xfId="5593"/>
    <cellStyle name="Обычный 6 2 3 2 2 2 3 2 6 4 2" xfId="13819"/>
    <cellStyle name="Обычный 6 2 3 2 2 2 3 2 6 4 2 2" xfId="30268"/>
    <cellStyle name="Обычный 6 2 3 2 2 2 3 2 6 4 3" xfId="22044"/>
    <cellStyle name="Обычный 6 2 3 2 2 2 3 2 6 5" xfId="9705"/>
    <cellStyle name="Обычный 6 2 3 2 2 2 3 2 6 5 2" xfId="26156"/>
    <cellStyle name="Обычный 6 2 3 2 2 2 3 2 6 6" xfId="17932"/>
    <cellStyle name="Обычный 6 2 3 2 2 2 3 2 7" xfId="1573"/>
    <cellStyle name="Обычный 6 2 3 2 2 2 3 2 7 2" xfId="2679"/>
    <cellStyle name="Обычный 6 2 3 2 2 2 3 2 7 2 2" xfId="4736"/>
    <cellStyle name="Обычный 6 2 3 2 2 2 3 2 7 2 2 2" xfId="8848"/>
    <cellStyle name="Обычный 6 2 3 2 2 2 3 2 7 2 2 2 2" xfId="17074"/>
    <cellStyle name="Обычный 6 2 3 2 2 2 3 2 7 2 2 2 2 2" xfId="33523"/>
    <cellStyle name="Обычный 6 2 3 2 2 2 3 2 7 2 2 2 3" xfId="25299"/>
    <cellStyle name="Обычный 6 2 3 2 2 2 3 2 7 2 2 3" xfId="12961"/>
    <cellStyle name="Обычный 6 2 3 2 2 2 3 2 7 2 2 3 2" xfId="29411"/>
    <cellStyle name="Обычный 6 2 3 2 2 2 3 2 7 2 2 4" xfId="21187"/>
    <cellStyle name="Обычный 6 2 3 2 2 2 3 2 7 2 3" xfId="6792"/>
    <cellStyle name="Обычный 6 2 3 2 2 2 3 2 7 2 3 2" xfId="15018"/>
    <cellStyle name="Обычный 6 2 3 2 2 2 3 2 7 2 3 2 2" xfId="31467"/>
    <cellStyle name="Обычный 6 2 3 2 2 2 3 2 7 2 3 3" xfId="23243"/>
    <cellStyle name="Обычный 6 2 3 2 2 2 3 2 7 2 4" xfId="10905"/>
    <cellStyle name="Обычный 6 2 3 2 2 2 3 2 7 2 4 2" xfId="27355"/>
    <cellStyle name="Обычный 6 2 3 2 2 2 3 2 7 2 5" xfId="19131"/>
    <cellStyle name="Обычный 6 2 3 2 2 2 3 2 7 3" xfId="3708"/>
    <cellStyle name="Обычный 6 2 3 2 2 2 3 2 7 3 2" xfId="7820"/>
    <cellStyle name="Обычный 6 2 3 2 2 2 3 2 7 3 2 2" xfId="16046"/>
    <cellStyle name="Обычный 6 2 3 2 2 2 3 2 7 3 2 2 2" xfId="32495"/>
    <cellStyle name="Обычный 6 2 3 2 2 2 3 2 7 3 2 3" xfId="24271"/>
    <cellStyle name="Обычный 6 2 3 2 2 2 3 2 7 3 3" xfId="11933"/>
    <cellStyle name="Обычный 6 2 3 2 2 2 3 2 7 3 3 2" xfId="28383"/>
    <cellStyle name="Обычный 6 2 3 2 2 2 3 2 7 3 4" xfId="20159"/>
    <cellStyle name="Обычный 6 2 3 2 2 2 3 2 7 4" xfId="5764"/>
    <cellStyle name="Обычный 6 2 3 2 2 2 3 2 7 4 2" xfId="13990"/>
    <cellStyle name="Обычный 6 2 3 2 2 2 3 2 7 4 2 2" xfId="30439"/>
    <cellStyle name="Обычный 6 2 3 2 2 2 3 2 7 4 3" xfId="22215"/>
    <cellStyle name="Обычный 6 2 3 2 2 2 3 2 7 5" xfId="9876"/>
    <cellStyle name="Обычный 6 2 3 2 2 2 3 2 7 5 2" xfId="26327"/>
    <cellStyle name="Обычный 6 2 3 2 2 2 3 2 7 6" xfId="18103"/>
    <cellStyle name="Обычный 6 2 3 2 2 2 3 2 8" xfId="33835"/>
    <cellStyle name="Обычный 6 2 3 2 2 2 4" xfId="240"/>
    <cellStyle name="Обычный 6 2 3 2 2 2 4 2" xfId="690"/>
    <cellStyle name="Обычный 6 2 3 2 2 2 4 2 2" xfId="1818"/>
    <cellStyle name="Обычный 6 2 3 2 2 2 4 2 2 2" xfId="3880"/>
    <cellStyle name="Обычный 6 2 3 2 2 2 4 2 2 2 2" xfId="7992"/>
    <cellStyle name="Обычный 6 2 3 2 2 2 4 2 2 2 2 2" xfId="16218"/>
    <cellStyle name="Обычный 6 2 3 2 2 2 4 2 2 2 2 2 2" xfId="32667"/>
    <cellStyle name="Обычный 6 2 3 2 2 2 4 2 2 2 2 3" xfId="24443"/>
    <cellStyle name="Обычный 6 2 3 2 2 2 4 2 2 2 3" xfId="12105"/>
    <cellStyle name="Обычный 6 2 3 2 2 2 4 2 2 2 3 2" xfId="28555"/>
    <cellStyle name="Обычный 6 2 3 2 2 2 4 2 2 2 4" xfId="20331"/>
    <cellStyle name="Обычный 6 2 3 2 2 2 4 2 2 3" xfId="5936"/>
    <cellStyle name="Обычный 6 2 3 2 2 2 4 2 2 3 2" xfId="14162"/>
    <cellStyle name="Обычный 6 2 3 2 2 2 4 2 2 3 2 2" xfId="30611"/>
    <cellStyle name="Обычный 6 2 3 2 2 2 4 2 2 3 3" xfId="22387"/>
    <cellStyle name="Обычный 6 2 3 2 2 2 4 2 2 4" xfId="10049"/>
    <cellStyle name="Обычный 6 2 3 2 2 2 4 2 2 4 2" xfId="26499"/>
    <cellStyle name="Обычный 6 2 3 2 2 2 4 2 2 5" xfId="18275"/>
    <cellStyle name="Обычный 6 2 3 2 2 2 4 2 3" xfId="2852"/>
    <cellStyle name="Обычный 6 2 3 2 2 2 4 2 3 2" xfId="6964"/>
    <cellStyle name="Обычный 6 2 3 2 2 2 4 2 3 2 2" xfId="15190"/>
    <cellStyle name="Обычный 6 2 3 2 2 2 4 2 3 2 2 2" xfId="31639"/>
    <cellStyle name="Обычный 6 2 3 2 2 2 4 2 3 2 3" xfId="23415"/>
    <cellStyle name="Обычный 6 2 3 2 2 2 4 2 3 3" xfId="11077"/>
    <cellStyle name="Обычный 6 2 3 2 2 2 4 2 3 3 2" xfId="27527"/>
    <cellStyle name="Обычный 6 2 3 2 2 2 4 2 3 4" xfId="19303"/>
    <cellStyle name="Обычный 6 2 3 2 2 2 4 2 4" xfId="4908"/>
    <cellStyle name="Обычный 6 2 3 2 2 2 4 2 4 2" xfId="13134"/>
    <cellStyle name="Обычный 6 2 3 2 2 2 4 2 4 2 2" xfId="29583"/>
    <cellStyle name="Обычный 6 2 3 2 2 2 4 2 4 3" xfId="21359"/>
    <cellStyle name="Обычный 6 2 3 2 2 2 4 2 5" xfId="9020"/>
    <cellStyle name="Обычный 6 2 3 2 2 2 4 2 5 2" xfId="25471"/>
    <cellStyle name="Обычный 6 2 3 2 2 2 4 2 6" xfId="17247"/>
    <cellStyle name="Обычный 6 2 3 2 2 2 4 3" xfId="877"/>
    <cellStyle name="Обычный 6 2 3 2 2 2 4 3 2" xfId="1996"/>
    <cellStyle name="Обычный 6 2 3 2 2 2 4 3 2 2" xfId="4053"/>
    <cellStyle name="Обычный 6 2 3 2 2 2 4 3 2 2 2" xfId="8165"/>
    <cellStyle name="Обычный 6 2 3 2 2 2 4 3 2 2 2 2" xfId="16391"/>
    <cellStyle name="Обычный 6 2 3 2 2 2 4 3 2 2 2 2 2" xfId="32840"/>
    <cellStyle name="Обычный 6 2 3 2 2 2 4 3 2 2 2 3" xfId="24616"/>
    <cellStyle name="Обычный 6 2 3 2 2 2 4 3 2 2 3" xfId="12278"/>
    <cellStyle name="Обычный 6 2 3 2 2 2 4 3 2 2 3 2" xfId="28728"/>
    <cellStyle name="Обычный 6 2 3 2 2 2 4 3 2 2 4" xfId="20504"/>
    <cellStyle name="Обычный 6 2 3 2 2 2 4 3 2 3" xfId="6109"/>
    <cellStyle name="Обычный 6 2 3 2 2 2 4 3 2 3 2" xfId="14335"/>
    <cellStyle name="Обычный 6 2 3 2 2 2 4 3 2 3 2 2" xfId="30784"/>
    <cellStyle name="Обычный 6 2 3 2 2 2 4 3 2 3 3" xfId="22560"/>
    <cellStyle name="Обычный 6 2 3 2 2 2 4 3 2 4" xfId="10222"/>
    <cellStyle name="Обычный 6 2 3 2 2 2 4 3 2 4 2" xfId="26672"/>
    <cellStyle name="Обычный 6 2 3 2 2 2 4 3 2 5" xfId="18448"/>
    <cellStyle name="Обычный 6 2 3 2 2 2 4 3 3" xfId="3025"/>
    <cellStyle name="Обычный 6 2 3 2 2 2 4 3 3 2" xfId="7137"/>
    <cellStyle name="Обычный 6 2 3 2 2 2 4 3 3 2 2" xfId="15363"/>
    <cellStyle name="Обычный 6 2 3 2 2 2 4 3 3 2 2 2" xfId="31812"/>
    <cellStyle name="Обычный 6 2 3 2 2 2 4 3 3 2 3" xfId="23588"/>
    <cellStyle name="Обычный 6 2 3 2 2 2 4 3 3 3" xfId="11250"/>
    <cellStyle name="Обычный 6 2 3 2 2 2 4 3 3 3 2" xfId="27700"/>
    <cellStyle name="Обычный 6 2 3 2 2 2 4 3 3 4" xfId="19476"/>
    <cellStyle name="Обычный 6 2 3 2 2 2 4 3 4" xfId="5081"/>
    <cellStyle name="Обычный 6 2 3 2 2 2 4 3 4 2" xfId="13307"/>
    <cellStyle name="Обычный 6 2 3 2 2 2 4 3 4 2 2" xfId="29756"/>
    <cellStyle name="Обычный 6 2 3 2 2 2 4 3 4 3" xfId="21532"/>
    <cellStyle name="Обычный 6 2 3 2 2 2 4 3 5" xfId="9193"/>
    <cellStyle name="Обычный 6 2 3 2 2 2 4 3 5 2" xfId="25644"/>
    <cellStyle name="Обычный 6 2 3 2 2 2 4 3 6" xfId="17420"/>
    <cellStyle name="Обычный 6 2 3 2 2 2 4 4" xfId="1048"/>
    <cellStyle name="Обычный 6 2 3 2 2 2 4 4 2" xfId="2167"/>
    <cellStyle name="Обычный 6 2 3 2 2 2 4 4 2 2" xfId="4224"/>
    <cellStyle name="Обычный 6 2 3 2 2 2 4 4 2 2 2" xfId="8336"/>
    <cellStyle name="Обычный 6 2 3 2 2 2 4 4 2 2 2 2" xfId="16562"/>
    <cellStyle name="Обычный 6 2 3 2 2 2 4 4 2 2 2 2 2" xfId="33011"/>
    <cellStyle name="Обычный 6 2 3 2 2 2 4 4 2 2 2 3" xfId="24787"/>
    <cellStyle name="Обычный 6 2 3 2 2 2 4 4 2 2 3" xfId="12449"/>
    <cellStyle name="Обычный 6 2 3 2 2 2 4 4 2 2 3 2" xfId="28899"/>
    <cellStyle name="Обычный 6 2 3 2 2 2 4 4 2 2 4" xfId="20675"/>
    <cellStyle name="Обычный 6 2 3 2 2 2 4 4 2 3" xfId="6280"/>
    <cellStyle name="Обычный 6 2 3 2 2 2 4 4 2 3 2" xfId="14506"/>
    <cellStyle name="Обычный 6 2 3 2 2 2 4 4 2 3 2 2" xfId="30955"/>
    <cellStyle name="Обычный 6 2 3 2 2 2 4 4 2 3 3" xfId="22731"/>
    <cellStyle name="Обычный 6 2 3 2 2 2 4 4 2 4" xfId="10393"/>
    <cellStyle name="Обычный 6 2 3 2 2 2 4 4 2 4 2" xfId="26843"/>
    <cellStyle name="Обычный 6 2 3 2 2 2 4 4 2 5" xfId="18619"/>
    <cellStyle name="Обычный 6 2 3 2 2 2 4 4 3" xfId="3196"/>
    <cellStyle name="Обычный 6 2 3 2 2 2 4 4 3 2" xfId="7308"/>
    <cellStyle name="Обычный 6 2 3 2 2 2 4 4 3 2 2" xfId="15534"/>
    <cellStyle name="Обычный 6 2 3 2 2 2 4 4 3 2 2 2" xfId="31983"/>
    <cellStyle name="Обычный 6 2 3 2 2 2 4 4 3 2 3" xfId="23759"/>
    <cellStyle name="Обычный 6 2 3 2 2 2 4 4 3 3" xfId="11421"/>
    <cellStyle name="Обычный 6 2 3 2 2 2 4 4 3 3 2" xfId="27871"/>
    <cellStyle name="Обычный 6 2 3 2 2 2 4 4 3 4" xfId="19647"/>
    <cellStyle name="Обычный 6 2 3 2 2 2 4 4 4" xfId="5252"/>
    <cellStyle name="Обычный 6 2 3 2 2 2 4 4 4 2" xfId="13478"/>
    <cellStyle name="Обычный 6 2 3 2 2 2 4 4 4 2 2" xfId="29927"/>
    <cellStyle name="Обычный 6 2 3 2 2 2 4 4 4 3" xfId="21703"/>
    <cellStyle name="Обычный 6 2 3 2 2 2 4 4 5" xfId="9364"/>
    <cellStyle name="Обычный 6 2 3 2 2 2 4 4 5 2" xfId="25815"/>
    <cellStyle name="Обычный 6 2 3 2 2 2 4 4 6" xfId="17591"/>
    <cellStyle name="Обычный 6 2 3 2 2 2 4 5" xfId="1229"/>
    <cellStyle name="Обычный 6 2 3 2 2 2 4 5 2" xfId="2338"/>
    <cellStyle name="Обычный 6 2 3 2 2 2 4 5 2 2" xfId="4395"/>
    <cellStyle name="Обычный 6 2 3 2 2 2 4 5 2 2 2" xfId="8507"/>
    <cellStyle name="Обычный 6 2 3 2 2 2 4 5 2 2 2 2" xfId="16733"/>
    <cellStyle name="Обычный 6 2 3 2 2 2 4 5 2 2 2 2 2" xfId="33182"/>
    <cellStyle name="Обычный 6 2 3 2 2 2 4 5 2 2 2 3" xfId="24958"/>
    <cellStyle name="Обычный 6 2 3 2 2 2 4 5 2 2 3" xfId="12620"/>
    <cellStyle name="Обычный 6 2 3 2 2 2 4 5 2 2 3 2" xfId="29070"/>
    <cellStyle name="Обычный 6 2 3 2 2 2 4 5 2 2 4" xfId="20846"/>
    <cellStyle name="Обычный 6 2 3 2 2 2 4 5 2 3" xfId="6451"/>
    <cellStyle name="Обычный 6 2 3 2 2 2 4 5 2 3 2" xfId="14677"/>
    <cellStyle name="Обычный 6 2 3 2 2 2 4 5 2 3 2 2" xfId="31126"/>
    <cellStyle name="Обычный 6 2 3 2 2 2 4 5 2 3 3" xfId="22902"/>
    <cellStyle name="Обычный 6 2 3 2 2 2 4 5 2 4" xfId="10564"/>
    <cellStyle name="Обычный 6 2 3 2 2 2 4 5 2 4 2" xfId="27014"/>
    <cellStyle name="Обычный 6 2 3 2 2 2 4 5 2 5" xfId="18790"/>
    <cellStyle name="Обычный 6 2 3 2 2 2 4 5 3" xfId="3367"/>
    <cellStyle name="Обычный 6 2 3 2 2 2 4 5 3 2" xfId="7479"/>
    <cellStyle name="Обычный 6 2 3 2 2 2 4 5 3 2 2" xfId="15705"/>
    <cellStyle name="Обычный 6 2 3 2 2 2 4 5 3 2 2 2" xfId="32154"/>
    <cellStyle name="Обычный 6 2 3 2 2 2 4 5 3 2 3" xfId="23930"/>
    <cellStyle name="Обычный 6 2 3 2 2 2 4 5 3 3" xfId="11592"/>
    <cellStyle name="Обычный 6 2 3 2 2 2 4 5 3 3 2" xfId="28042"/>
    <cellStyle name="Обычный 6 2 3 2 2 2 4 5 3 4" xfId="19818"/>
    <cellStyle name="Обычный 6 2 3 2 2 2 4 5 4" xfId="5423"/>
    <cellStyle name="Обычный 6 2 3 2 2 2 4 5 4 2" xfId="13649"/>
    <cellStyle name="Обычный 6 2 3 2 2 2 4 5 4 2 2" xfId="30098"/>
    <cellStyle name="Обычный 6 2 3 2 2 2 4 5 4 3" xfId="21874"/>
    <cellStyle name="Обычный 6 2 3 2 2 2 4 5 5" xfId="9535"/>
    <cellStyle name="Обычный 6 2 3 2 2 2 4 5 5 2" xfId="25986"/>
    <cellStyle name="Обычный 6 2 3 2 2 2 4 5 6" xfId="17762"/>
    <cellStyle name="Обычный 6 2 3 2 2 2 4 6" xfId="1403"/>
    <cellStyle name="Обычный 6 2 3 2 2 2 4 6 2" xfId="2509"/>
    <cellStyle name="Обычный 6 2 3 2 2 2 4 6 2 2" xfId="4566"/>
    <cellStyle name="Обычный 6 2 3 2 2 2 4 6 2 2 2" xfId="8678"/>
    <cellStyle name="Обычный 6 2 3 2 2 2 4 6 2 2 2 2" xfId="16904"/>
    <cellStyle name="Обычный 6 2 3 2 2 2 4 6 2 2 2 2 2" xfId="33353"/>
    <cellStyle name="Обычный 6 2 3 2 2 2 4 6 2 2 2 3" xfId="25129"/>
    <cellStyle name="Обычный 6 2 3 2 2 2 4 6 2 2 3" xfId="12791"/>
    <cellStyle name="Обычный 6 2 3 2 2 2 4 6 2 2 3 2" xfId="29241"/>
    <cellStyle name="Обычный 6 2 3 2 2 2 4 6 2 2 4" xfId="21017"/>
    <cellStyle name="Обычный 6 2 3 2 2 2 4 6 2 3" xfId="6622"/>
    <cellStyle name="Обычный 6 2 3 2 2 2 4 6 2 3 2" xfId="14848"/>
    <cellStyle name="Обычный 6 2 3 2 2 2 4 6 2 3 2 2" xfId="31297"/>
    <cellStyle name="Обычный 6 2 3 2 2 2 4 6 2 3 3" xfId="23073"/>
    <cellStyle name="Обычный 6 2 3 2 2 2 4 6 2 4" xfId="10735"/>
    <cellStyle name="Обычный 6 2 3 2 2 2 4 6 2 4 2" xfId="27185"/>
    <cellStyle name="Обычный 6 2 3 2 2 2 4 6 2 5" xfId="18961"/>
    <cellStyle name="Обычный 6 2 3 2 2 2 4 6 3" xfId="3538"/>
    <cellStyle name="Обычный 6 2 3 2 2 2 4 6 3 2" xfId="7650"/>
    <cellStyle name="Обычный 6 2 3 2 2 2 4 6 3 2 2" xfId="15876"/>
    <cellStyle name="Обычный 6 2 3 2 2 2 4 6 3 2 2 2" xfId="32325"/>
    <cellStyle name="Обычный 6 2 3 2 2 2 4 6 3 2 3" xfId="24101"/>
    <cellStyle name="Обычный 6 2 3 2 2 2 4 6 3 3" xfId="11763"/>
    <cellStyle name="Обычный 6 2 3 2 2 2 4 6 3 3 2" xfId="28213"/>
    <cellStyle name="Обычный 6 2 3 2 2 2 4 6 3 4" xfId="19989"/>
    <cellStyle name="Обычный 6 2 3 2 2 2 4 6 4" xfId="5594"/>
    <cellStyle name="Обычный 6 2 3 2 2 2 4 6 4 2" xfId="13820"/>
    <cellStyle name="Обычный 6 2 3 2 2 2 4 6 4 2 2" xfId="30269"/>
    <cellStyle name="Обычный 6 2 3 2 2 2 4 6 4 3" xfId="22045"/>
    <cellStyle name="Обычный 6 2 3 2 2 2 4 6 5" xfId="9706"/>
    <cellStyle name="Обычный 6 2 3 2 2 2 4 6 5 2" xfId="26157"/>
    <cellStyle name="Обычный 6 2 3 2 2 2 4 6 6" xfId="17933"/>
    <cellStyle name="Обычный 6 2 3 2 2 2 4 7" xfId="1574"/>
    <cellStyle name="Обычный 6 2 3 2 2 2 4 7 2" xfId="2680"/>
    <cellStyle name="Обычный 6 2 3 2 2 2 4 7 2 2" xfId="4737"/>
    <cellStyle name="Обычный 6 2 3 2 2 2 4 7 2 2 2" xfId="8849"/>
    <cellStyle name="Обычный 6 2 3 2 2 2 4 7 2 2 2 2" xfId="17075"/>
    <cellStyle name="Обычный 6 2 3 2 2 2 4 7 2 2 2 2 2" xfId="33524"/>
    <cellStyle name="Обычный 6 2 3 2 2 2 4 7 2 2 2 3" xfId="25300"/>
    <cellStyle name="Обычный 6 2 3 2 2 2 4 7 2 2 3" xfId="12962"/>
    <cellStyle name="Обычный 6 2 3 2 2 2 4 7 2 2 3 2" xfId="29412"/>
    <cellStyle name="Обычный 6 2 3 2 2 2 4 7 2 2 4" xfId="21188"/>
    <cellStyle name="Обычный 6 2 3 2 2 2 4 7 2 3" xfId="6793"/>
    <cellStyle name="Обычный 6 2 3 2 2 2 4 7 2 3 2" xfId="15019"/>
    <cellStyle name="Обычный 6 2 3 2 2 2 4 7 2 3 2 2" xfId="31468"/>
    <cellStyle name="Обычный 6 2 3 2 2 2 4 7 2 3 3" xfId="23244"/>
    <cellStyle name="Обычный 6 2 3 2 2 2 4 7 2 4" xfId="10906"/>
    <cellStyle name="Обычный 6 2 3 2 2 2 4 7 2 4 2" xfId="27356"/>
    <cellStyle name="Обычный 6 2 3 2 2 2 4 7 2 5" xfId="19132"/>
    <cellStyle name="Обычный 6 2 3 2 2 2 4 7 3" xfId="3709"/>
    <cellStyle name="Обычный 6 2 3 2 2 2 4 7 3 2" xfId="7821"/>
    <cellStyle name="Обычный 6 2 3 2 2 2 4 7 3 2 2" xfId="16047"/>
    <cellStyle name="Обычный 6 2 3 2 2 2 4 7 3 2 2 2" xfId="32496"/>
    <cellStyle name="Обычный 6 2 3 2 2 2 4 7 3 2 3" xfId="24272"/>
    <cellStyle name="Обычный 6 2 3 2 2 2 4 7 3 3" xfId="11934"/>
    <cellStyle name="Обычный 6 2 3 2 2 2 4 7 3 3 2" xfId="28384"/>
    <cellStyle name="Обычный 6 2 3 2 2 2 4 7 3 4" xfId="20160"/>
    <cellStyle name="Обычный 6 2 3 2 2 2 4 7 4" xfId="5765"/>
    <cellStyle name="Обычный 6 2 3 2 2 2 4 7 4 2" xfId="13991"/>
    <cellStyle name="Обычный 6 2 3 2 2 2 4 7 4 2 2" xfId="30440"/>
    <cellStyle name="Обычный 6 2 3 2 2 2 4 7 4 3" xfId="22216"/>
    <cellStyle name="Обычный 6 2 3 2 2 2 4 7 5" xfId="9877"/>
    <cellStyle name="Обычный 6 2 3 2 2 2 4 7 5 2" xfId="26328"/>
    <cellStyle name="Обычный 6 2 3 2 2 2 4 7 6" xfId="18104"/>
    <cellStyle name="Обычный 6 2 3 2 2 2 4 8" xfId="33836"/>
    <cellStyle name="Обычный 6 2 3 2 2 3" xfId="241"/>
    <cellStyle name="Обычный 6 2 3 2 2 3 2" xfId="242"/>
    <cellStyle name="Обычный 6 2 3 2 2 3 2 2" xfId="691"/>
    <cellStyle name="Обычный 6 2 3 2 2 3 2 2 2" xfId="1819"/>
    <cellStyle name="Обычный 6 2 3 2 2 3 2 2 2 2" xfId="3881"/>
    <cellStyle name="Обычный 6 2 3 2 2 3 2 2 2 2 2" xfId="7993"/>
    <cellStyle name="Обычный 6 2 3 2 2 3 2 2 2 2 2 2" xfId="16219"/>
    <cellStyle name="Обычный 6 2 3 2 2 3 2 2 2 2 2 2 2" xfId="32668"/>
    <cellStyle name="Обычный 6 2 3 2 2 3 2 2 2 2 2 3" xfId="24444"/>
    <cellStyle name="Обычный 6 2 3 2 2 3 2 2 2 2 3" xfId="12106"/>
    <cellStyle name="Обычный 6 2 3 2 2 3 2 2 2 2 3 2" xfId="28556"/>
    <cellStyle name="Обычный 6 2 3 2 2 3 2 2 2 2 4" xfId="20332"/>
    <cellStyle name="Обычный 6 2 3 2 2 3 2 2 2 3" xfId="5937"/>
    <cellStyle name="Обычный 6 2 3 2 2 3 2 2 2 3 2" xfId="14163"/>
    <cellStyle name="Обычный 6 2 3 2 2 3 2 2 2 3 2 2" xfId="30612"/>
    <cellStyle name="Обычный 6 2 3 2 2 3 2 2 2 3 3" xfId="22388"/>
    <cellStyle name="Обычный 6 2 3 2 2 3 2 2 2 4" xfId="10050"/>
    <cellStyle name="Обычный 6 2 3 2 2 3 2 2 2 4 2" xfId="26500"/>
    <cellStyle name="Обычный 6 2 3 2 2 3 2 2 2 5" xfId="18276"/>
    <cellStyle name="Обычный 6 2 3 2 2 3 2 2 3" xfId="2853"/>
    <cellStyle name="Обычный 6 2 3 2 2 3 2 2 3 2" xfId="6965"/>
    <cellStyle name="Обычный 6 2 3 2 2 3 2 2 3 2 2" xfId="15191"/>
    <cellStyle name="Обычный 6 2 3 2 2 3 2 2 3 2 2 2" xfId="31640"/>
    <cellStyle name="Обычный 6 2 3 2 2 3 2 2 3 2 3" xfId="23416"/>
    <cellStyle name="Обычный 6 2 3 2 2 3 2 2 3 3" xfId="11078"/>
    <cellStyle name="Обычный 6 2 3 2 2 3 2 2 3 3 2" xfId="27528"/>
    <cellStyle name="Обычный 6 2 3 2 2 3 2 2 3 4" xfId="19304"/>
    <cellStyle name="Обычный 6 2 3 2 2 3 2 2 4" xfId="4909"/>
    <cellStyle name="Обычный 6 2 3 2 2 3 2 2 4 2" xfId="13135"/>
    <cellStyle name="Обычный 6 2 3 2 2 3 2 2 4 2 2" xfId="29584"/>
    <cellStyle name="Обычный 6 2 3 2 2 3 2 2 4 3" xfId="21360"/>
    <cellStyle name="Обычный 6 2 3 2 2 3 2 2 5" xfId="9021"/>
    <cellStyle name="Обычный 6 2 3 2 2 3 2 2 5 2" xfId="25472"/>
    <cellStyle name="Обычный 6 2 3 2 2 3 2 2 6" xfId="17248"/>
    <cellStyle name="Обычный 6 2 3 2 2 3 2 3" xfId="878"/>
    <cellStyle name="Обычный 6 2 3 2 2 3 2 3 2" xfId="1997"/>
    <cellStyle name="Обычный 6 2 3 2 2 3 2 3 2 2" xfId="4054"/>
    <cellStyle name="Обычный 6 2 3 2 2 3 2 3 2 2 2" xfId="8166"/>
    <cellStyle name="Обычный 6 2 3 2 2 3 2 3 2 2 2 2" xfId="16392"/>
    <cellStyle name="Обычный 6 2 3 2 2 3 2 3 2 2 2 2 2" xfId="32841"/>
    <cellStyle name="Обычный 6 2 3 2 2 3 2 3 2 2 2 3" xfId="24617"/>
    <cellStyle name="Обычный 6 2 3 2 2 3 2 3 2 2 3" xfId="12279"/>
    <cellStyle name="Обычный 6 2 3 2 2 3 2 3 2 2 3 2" xfId="28729"/>
    <cellStyle name="Обычный 6 2 3 2 2 3 2 3 2 2 4" xfId="20505"/>
    <cellStyle name="Обычный 6 2 3 2 2 3 2 3 2 3" xfId="6110"/>
    <cellStyle name="Обычный 6 2 3 2 2 3 2 3 2 3 2" xfId="14336"/>
    <cellStyle name="Обычный 6 2 3 2 2 3 2 3 2 3 2 2" xfId="30785"/>
    <cellStyle name="Обычный 6 2 3 2 2 3 2 3 2 3 3" xfId="22561"/>
    <cellStyle name="Обычный 6 2 3 2 2 3 2 3 2 4" xfId="10223"/>
    <cellStyle name="Обычный 6 2 3 2 2 3 2 3 2 4 2" xfId="26673"/>
    <cellStyle name="Обычный 6 2 3 2 2 3 2 3 2 5" xfId="18449"/>
    <cellStyle name="Обычный 6 2 3 2 2 3 2 3 3" xfId="3026"/>
    <cellStyle name="Обычный 6 2 3 2 2 3 2 3 3 2" xfId="7138"/>
    <cellStyle name="Обычный 6 2 3 2 2 3 2 3 3 2 2" xfId="15364"/>
    <cellStyle name="Обычный 6 2 3 2 2 3 2 3 3 2 2 2" xfId="31813"/>
    <cellStyle name="Обычный 6 2 3 2 2 3 2 3 3 2 3" xfId="23589"/>
    <cellStyle name="Обычный 6 2 3 2 2 3 2 3 3 3" xfId="11251"/>
    <cellStyle name="Обычный 6 2 3 2 2 3 2 3 3 3 2" xfId="27701"/>
    <cellStyle name="Обычный 6 2 3 2 2 3 2 3 3 4" xfId="19477"/>
    <cellStyle name="Обычный 6 2 3 2 2 3 2 3 4" xfId="5082"/>
    <cellStyle name="Обычный 6 2 3 2 2 3 2 3 4 2" xfId="13308"/>
    <cellStyle name="Обычный 6 2 3 2 2 3 2 3 4 2 2" xfId="29757"/>
    <cellStyle name="Обычный 6 2 3 2 2 3 2 3 4 3" xfId="21533"/>
    <cellStyle name="Обычный 6 2 3 2 2 3 2 3 5" xfId="9194"/>
    <cellStyle name="Обычный 6 2 3 2 2 3 2 3 5 2" xfId="25645"/>
    <cellStyle name="Обычный 6 2 3 2 2 3 2 3 6" xfId="17421"/>
    <cellStyle name="Обычный 6 2 3 2 2 3 2 4" xfId="1049"/>
    <cellStyle name="Обычный 6 2 3 2 2 3 2 4 2" xfId="2168"/>
    <cellStyle name="Обычный 6 2 3 2 2 3 2 4 2 2" xfId="4225"/>
    <cellStyle name="Обычный 6 2 3 2 2 3 2 4 2 2 2" xfId="8337"/>
    <cellStyle name="Обычный 6 2 3 2 2 3 2 4 2 2 2 2" xfId="16563"/>
    <cellStyle name="Обычный 6 2 3 2 2 3 2 4 2 2 2 2 2" xfId="33012"/>
    <cellStyle name="Обычный 6 2 3 2 2 3 2 4 2 2 2 3" xfId="24788"/>
    <cellStyle name="Обычный 6 2 3 2 2 3 2 4 2 2 3" xfId="12450"/>
    <cellStyle name="Обычный 6 2 3 2 2 3 2 4 2 2 3 2" xfId="28900"/>
    <cellStyle name="Обычный 6 2 3 2 2 3 2 4 2 2 4" xfId="20676"/>
    <cellStyle name="Обычный 6 2 3 2 2 3 2 4 2 3" xfId="6281"/>
    <cellStyle name="Обычный 6 2 3 2 2 3 2 4 2 3 2" xfId="14507"/>
    <cellStyle name="Обычный 6 2 3 2 2 3 2 4 2 3 2 2" xfId="30956"/>
    <cellStyle name="Обычный 6 2 3 2 2 3 2 4 2 3 3" xfId="22732"/>
    <cellStyle name="Обычный 6 2 3 2 2 3 2 4 2 4" xfId="10394"/>
    <cellStyle name="Обычный 6 2 3 2 2 3 2 4 2 4 2" xfId="26844"/>
    <cellStyle name="Обычный 6 2 3 2 2 3 2 4 2 5" xfId="18620"/>
    <cellStyle name="Обычный 6 2 3 2 2 3 2 4 3" xfId="3197"/>
    <cellStyle name="Обычный 6 2 3 2 2 3 2 4 3 2" xfId="7309"/>
    <cellStyle name="Обычный 6 2 3 2 2 3 2 4 3 2 2" xfId="15535"/>
    <cellStyle name="Обычный 6 2 3 2 2 3 2 4 3 2 2 2" xfId="31984"/>
    <cellStyle name="Обычный 6 2 3 2 2 3 2 4 3 2 3" xfId="23760"/>
    <cellStyle name="Обычный 6 2 3 2 2 3 2 4 3 3" xfId="11422"/>
    <cellStyle name="Обычный 6 2 3 2 2 3 2 4 3 3 2" xfId="27872"/>
    <cellStyle name="Обычный 6 2 3 2 2 3 2 4 3 4" xfId="19648"/>
    <cellStyle name="Обычный 6 2 3 2 2 3 2 4 4" xfId="5253"/>
    <cellStyle name="Обычный 6 2 3 2 2 3 2 4 4 2" xfId="13479"/>
    <cellStyle name="Обычный 6 2 3 2 2 3 2 4 4 2 2" xfId="29928"/>
    <cellStyle name="Обычный 6 2 3 2 2 3 2 4 4 3" xfId="21704"/>
    <cellStyle name="Обычный 6 2 3 2 2 3 2 4 5" xfId="9365"/>
    <cellStyle name="Обычный 6 2 3 2 2 3 2 4 5 2" xfId="25816"/>
    <cellStyle name="Обычный 6 2 3 2 2 3 2 4 6" xfId="17592"/>
    <cellStyle name="Обычный 6 2 3 2 2 3 2 5" xfId="1230"/>
    <cellStyle name="Обычный 6 2 3 2 2 3 2 5 2" xfId="2339"/>
    <cellStyle name="Обычный 6 2 3 2 2 3 2 5 2 2" xfId="4396"/>
    <cellStyle name="Обычный 6 2 3 2 2 3 2 5 2 2 2" xfId="8508"/>
    <cellStyle name="Обычный 6 2 3 2 2 3 2 5 2 2 2 2" xfId="16734"/>
    <cellStyle name="Обычный 6 2 3 2 2 3 2 5 2 2 2 2 2" xfId="33183"/>
    <cellStyle name="Обычный 6 2 3 2 2 3 2 5 2 2 2 3" xfId="24959"/>
    <cellStyle name="Обычный 6 2 3 2 2 3 2 5 2 2 3" xfId="12621"/>
    <cellStyle name="Обычный 6 2 3 2 2 3 2 5 2 2 3 2" xfId="29071"/>
    <cellStyle name="Обычный 6 2 3 2 2 3 2 5 2 2 4" xfId="20847"/>
    <cellStyle name="Обычный 6 2 3 2 2 3 2 5 2 3" xfId="6452"/>
    <cellStyle name="Обычный 6 2 3 2 2 3 2 5 2 3 2" xfId="14678"/>
    <cellStyle name="Обычный 6 2 3 2 2 3 2 5 2 3 2 2" xfId="31127"/>
    <cellStyle name="Обычный 6 2 3 2 2 3 2 5 2 3 3" xfId="22903"/>
    <cellStyle name="Обычный 6 2 3 2 2 3 2 5 2 4" xfId="10565"/>
    <cellStyle name="Обычный 6 2 3 2 2 3 2 5 2 4 2" xfId="27015"/>
    <cellStyle name="Обычный 6 2 3 2 2 3 2 5 2 5" xfId="18791"/>
    <cellStyle name="Обычный 6 2 3 2 2 3 2 5 3" xfId="3368"/>
    <cellStyle name="Обычный 6 2 3 2 2 3 2 5 3 2" xfId="7480"/>
    <cellStyle name="Обычный 6 2 3 2 2 3 2 5 3 2 2" xfId="15706"/>
    <cellStyle name="Обычный 6 2 3 2 2 3 2 5 3 2 2 2" xfId="32155"/>
    <cellStyle name="Обычный 6 2 3 2 2 3 2 5 3 2 3" xfId="23931"/>
    <cellStyle name="Обычный 6 2 3 2 2 3 2 5 3 3" xfId="11593"/>
    <cellStyle name="Обычный 6 2 3 2 2 3 2 5 3 3 2" xfId="28043"/>
    <cellStyle name="Обычный 6 2 3 2 2 3 2 5 3 4" xfId="19819"/>
    <cellStyle name="Обычный 6 2 3 2 2 3 2 5 4" xfId="5424"/>
    <cellStyle name="Обычный 6 2 3 2 2 3 2 5 4 2" xfId="13650"/>
    <cellStyle name="Обычный 6 2 3 2 2 3 2 5 4 2 2" xfId="30099"/>
    <cellStyle name="Обычный 6 2 3 2 2 3 2 5 4 3" xfId="21875"/>
    <cellStyle name="Обычный 6 2 3 2 2 3 2 5 5" xfId="9536"/>
    <cellStyle name="Обычный 6 2 3 2 2 3 2 5 5 2" xfId="25987"/>
    <cellStyle name="Обычный 6 2 3 2 2 3 2 5 6" xfId="17763"/>
    <cellStyle name="Обычный 6 2 3 2 2 3 2 6" xfId="1404"/>
    <cellStyle name="Обычный 6 2 3 2 2 3 2 6 2" xfId="2510"/>
    <cellStyle name="Обычный 6 2 3 2 2 3 2 6 2 2" xfId="4567"/>
    <cellStyle name="Обычный 6 2 3 2 2 3 2 6 2 2 2" xfId="8679"/>
    <cellStyle name="Обычный 6 2 3 2 2 3 2 6 2 2 2 2" xfId="16905"/>
    <cellStyle name="Обычный 6 2 3 2 2 3 2 6 2 2 2 2 2" xfId="33354"/>
    <cellStyle name="Обычный 6 2 3 2 2 3 2 6 2 2 2 3" xfId="25130"/>
    <cellStyle name="Обычный 6 2 3 2 2 3 2 6 2 2 3" xfId="12792"/>
    <cellStyle name="Обычный 6 2 3 2 2 3 2 6 2 2 3 2" xfId="29242"/>
    <cellStyle name="Обычный 6 2 3 2 2 3 2 6 2 2 4" xfId="21018"/>
    <cellStyle name="Обычный 6 2 3 2 2 3 2 6 2 3" xfId="6623"/>
    <cellStyle name="Обычный 6 2 3 2 2 3 2 6 2 3 2" xfId="14849"/>
    <cellStyle name="Обычный 6 2 3 2 2 3 2 6 2 3 2 2" xfId="31298"/>
    <cellStyle name="Обычный 6 2 3 2 2 3 2 6 2 3 3" xfId="23074"/>
    <cellStyle name="Обычный 6 2 3 2 2 3 2 6 2 4" xfId="10736"/>
    <cellStyle name="Обычный 6 2 3 2 2 3 2 6 2 4 2" xfId="27186"/>
    <cellStyle name="Обычный 6 2 3 2 2 3 2 6 2 5" xfId="18962"/>
    <cellStyle name="Обычный 6 2 3 2 2 3 2 6 3" xfId="3539"/>
    <cellStyle name="Обычный 6 2 3 2 2 3 2 6 3 2" xfId="7651"/>
    <cellStyle name="Обычный 6 2 3 2 2 3 2 6 3 2 2" xfId="15877"/>
    <cellStyle name="Обычный 6 2 3 2 2 3 2 6 3 2 2 2" xfId="32326"/>
    <cellStyle name="Обычный 6 2 3 2 2 3 2 6 3 2 3" xfId="24102"/>
    <cellStyle name="Обычный 6 2 3 2 2 3 2 6 3 3" xfId="11764"/>
    <cellStyle name="Обычный 6 2 3 2 2 3 2 6 3 3 2" xfId="28214"/>
    <cellStyle name="Обычный 6 2 3 2 2 3 2 6 3 4" xfId="19990"/>
    <cellStyle name="Обычный 6 2 3 2 2 3 2 6 4" xfId="5595"/>
    <cellStyle name="Обычный 6 2 3 2 2 3 2 6 4 2" xfId="13821"/>
    <cellStyle name="Обычный 6 2 3 2 2 3 2 6 4 2 2" xfId="30270"/>
    <cellStyle name="Обычный 6 2 3 2 2 3 2 6 4 3" xfId="22046"/>
    <cellStyle name="Обычный 6 2 3 2 2 3 2 6 5" xfId="9707"/>
    <cellStyle name="Обычный 6 2 3 2 2 3 2 6 5 2" xfId="26158"/>
    <cellStyle name="Обычный 6 2 3 2 2 3 2 6 6" xfId="17934"/>
    <cellStyle name="Обычный 6 2 3 2 2 3 2 7" xfId="1575"/>
    <cellStyle name="Обычный 6 2 3 2 2 3 2 7 2" xfId="2681"/>
    <cellStyle name="Обычный 6 2 3 2 2 3 2 7 2 2" xfId="4738"/>
    <cellStyle name="Обычный 6 2 3 2 2 3 2 7 2 2 2" xfId="8850"/>
    <cellStyle name="Обычный 6 2 3 2 2 3 2 7 2 2 2 2" xfId="17076"/>
    <cellStyle name="Обычный 6 2 3 2 2 3 2 7 2 2 2 2 2" xfId="33525"/>
    <cellStyle name="Обычный 6 2 3 2 2 3 2 7 2 2 2 3" xfId="25301"/>
    <cellStyle name="Обычный 6 2 3 2 2 3 2 7 2 2 3" xfId="12963"/>
    <cellStyle name="Обычный 6 2 3 2 2 3 2 7 2 2 3 2" xfId="29413"/>
    <cellStyle name="Обычный 6 2 3 2 2 3 2 7 2 2 4" xfId="21189"/>
    <cellStyle name="Обычный 6 2 3 2 2 3 2 7 2 3" xfId="6794"/>
    <cellStyle name="Обычный 6 2 3 2 2 3 2 7 2 3 2" xfId="15020"/>
    <cellStyle name="Обычный 6 2 3 2 2 3 2 7 2 3 2 2" xfId="31469"/>
    <cellStyle name="Обычный 6 2 3 2 2 3 2 7 2 3 3" xfId="23245"/>
    <cellStyle name="Обычный 6 2 3 2 2 3 2 7 2 4" xfId="10907"/>
    <cellStyle name="Обычный 6 2 3 2 2 3 2 7 2 4 2" xfId="27357"/>
    <cellStyle name="Обычный 6 2 3 2 2 3 2 7 2 5" xfId="19133"/>
    <cellStyle name="Обычный 6 2 3 2 2 3 2 7 3" xfId="3710"/>
    <cellStyle name="Обычный 6 2 3 2 2 3 2 7 3 2" xfId="7822"/>
    <cellStyle name="Обычный 6 2 3 2 2 3 2 7 3 2 2" xfId="16048"/>
    <cellStyle name="Обычный 6 2 3 2 2 3 2 7 3 2 2 2" xfId="32497"/>
    <cellStyle name="Обычный 6 2 3 2 2 3 2 7 3 2 3" xfId="24273"/>
    <cellStyle name="Обычный 6 2 3 2 2 3 2 7 3 3" xfId="11935"/>
    <cellStyle name="Обычный 6 2 3 2 2 3 2 7 3 3 2" xfId="28385"/>
    <cellStyle name="Обычный 6 2 3 2 2 3 2 7 3 4" xfId="20161"/>
    <cellStyle name="Обычный 6 2 3 2 2 3 2 7 4" xfId="5766"/>
    <cellStyle name="Обычный 6 2 3 2 2 3 2 7 4 2" xfId="13992"/>
    <cellStyle name="Обычный 6 2 3 2 2 3 2 7 4 2 2" xfId="30441"/>
    <cellStyle name="Обычный 6 2 3 2 2 3 2 7 4 3" xfId="22217"/>
    <cellStyle name="Обычный 6 2 3 2 2 3 2 7 5" xfId="9878"/>
    <cellStyle name="Обычный 6 2 3 2 2 3 2 7 5 2" xfId="26329"/>
    <cellStyle name="Обычный 6 2 3 2 2 3 2 7 6" xfId="18105"/>
    <cellStyle name="Обычный 6 2 3 2 2 3 2 8" xfId="33837"/>
    <cellStyle name="Обычный 6 2 3 2 2 4" xfId="243"/>
    <cellStyle name="Обычный 6 2 3 2 2 4 2" xfId="244"/>
    <cellStyle name="Обычный 6 2 3 2 2 4 2 2" xfId="692"/>
    <cellStyle name="Обычный 6 2 3 2 2 4 2 2 2" xfId="1820"/>
    <cellStyle name="Обычный 6 2 3 2 2 4 2 2 2 2" xfId="3882"/>
    <cellStyle name="Обычный 6 2 3 2 2 4 2 2 2 2 2" xfId="7994"/>
    <cellStyle name="Обычный 6 2 3 2 2 4 2 2 2 2 2 2" xfId="16220"/>
    <cellStyle name="Обычный 6 2 3 2 2 4 2 2 2 2 2 2 2" xfId="32669"/>
    <cellStyle name="Обычный 6 2 3 2 2 4 2 2 2 2 2 3" xfId="24445"/>
    <cellStyle name="Обычный 6 2 3 2 2 4 2 2 2 2 3" xfId="12107"/>
    <cellStyle name="Обычный 6 2 3 2 2 4 2 2 2 2 3 2" xfId="28557"/>
    <cellStyle name="Обычный 6 2 3 2 2 4 2 2 2 2 4" xfId="20333"/>
    <cellStyle name="Обычный 6 2 3 2 2 4 2 2 2 3" xfId="5938"/>
    <cellStyle name="Обычный 6 2 3 2 2 4 2 2 2 3 2" xfId="14164"/>
    <cellStyle name="Обычный 6 2 3 2 2 4 2 2 2 3 2 2" xfId="30613"/>
    <cellStyle name="Обычный 6 2 3 2 2 4 2 2 2 3 3" xfId="22389"/>
    <cellStyle name="Обычный 6 2 3 2 2 4 2 2 2 4" xfId="10051"/>
    <cellStyle name="Обычный 6 2 3 2 2 4 2 2 2 4 2" xfId="26501"/>
    <cellStyle name="Обычный 6 2 3 2 2 4 2 2 2 5" xfId="18277"/>
    <cellStyle name="Обычный 6 2 3 2 2 4 2 2 3" xfId="2854"/>
    <cellStyle name="Обычный 6 2 3 2 2 4 2 2 3 2" xfId="6966"/>
    <cellStyle name="Обычный 6 2 3 2 2 4 2 2 3 2 2" xfId="15192"/>
    <cellStyle name="Обычный 6 2 3 2 2 4 2 2 3 2 2 2" xfId="31641"/>
    <cellStyle name="Обычный 6 2 3 2 2 4 2 2 3 2 3" xfId="23417"/>
    <cellStyle name="Обычный 6 2 3 2 2 4 2 2 3 3" xfId="11079"/>
    <cellStyle name="Обычный 6 2 3 2 2 4 2 2 3 3 2" xfId="27529"/>
    <cellStyle name="Обычный 6 2 3 2 2 4 2 2 3 4" xfId="19305"/>
    <cellStyle name="Обычный 6 2 3 2 2 4 2 2 4" xfId="4910"/>
    <cellStyle name="Обычный 6 2 3 2 2 4 2 2 4 2" xfId="13136"/>
    <cellStyle name="Обычный 6 2 3 2 2 4 2 2 4 2 2" xfId="29585"/>
    <cellStyle name="Обычный 6 2 3 2 2 4 2 2 4 3" xfId="21361"/>
    <cellStyle name="Обычный 6 2 3 2 2 4 2 2 5" xfId="9022"/>
    <cellStyle name="Обычный 6 2 3 2 2 4 2 2 5 2" xfId="25473"/>
    <cellStyle name="Обычный 6 2 3 2 2 4 2 2 6" xfId="17249"/>
    <cellStyle name="Обычный 6 2 3 2 2 4 2 3" xfId="879"/>
    <cellStyle name="Обычный 6 2 3 2 2 4 2 3 2" xfId="1998"/>
    <cellStyle name="Обычный 6 2 3 2 2 4 2 3 2 2" xfId="4055"/>
    <cellStyle name="Обычный 6 2 3 2 2 4 2 3 2 2 2" xfId="8167"/>
    <cellStyle name="Обычный 6 2 3 2 2 4 2 3 2 2 2 2" xfId="16393"/>
    <cellStyle name="Обычный 6 2 3 2 2 4 2 3 2 2 2 2 2" xfId="32842"/>
    <cellStyle name="Обычный 6 2 3 2 2 4 2 3 2 2 2 3" xfId="24618"/>
    <cellStyle name="Обычный 6 2 3 2 2 4 2 3 2 2 3" xfId="12280"/>
    <cellStyle name="Обычный 6 2 3 2 2 4 2 3 2 2 3 2" xfId="28730"/>
    <cellStyle name="Обычный 6 2 3 2 2 4 2 3 2 2 4" xfId="20506"/>
    <cellStyle name="Обычный 6 2 3 2 2 4 2 3 2 3" xfId="6111"/>
    <cellStyle name="Обычный 6 2 3 2 2 4 2 3 2 3 2" xfId="14337"/>
    <cellStyle name="Обычный 6 2 3 2 2 4 2 3 2 3 2 2" xfId="30786"/>
    <cellStyle name="Обычный 6 2 3 2 2 4 2 3 2 3 3" xfId="22562"/>
    <cellStyle name="Обычный 6 2 3 2 2 4 2 3 2 4" xfId="10224"/>
    <cellStyle name="Обычный 6 2 3 2 2 4 2 3 2 4 2" xfId="26674"/>
    <cellStyle name="Обычный 6 2 3 2 2 4 2 3 2 5" xfId="18450"/>
    <cellStyle name="Обычный 6 2 3 2 2 4 2 3 3" xfId="3027"/>
    <cellStyle name="Обычный 6 2 3 2 2 4 2 3 3 2" xfId="7139"/>
    <cellStyle name="Обычный 6 2 3 2 2 4 2 3 3 2 2" xfId="15365"/>
    <cellStyle name="Обычный 6 2 3 2 2 4 2 3 3 2 2 2" xfId="31814"/>
    <cellStyle name="Обычный 6 2 3 2 2 4 2 3 3 2 3" xfId="23590"/>
    <cellStyle name="Обычный 6 2 3 2 2 4 2 3 3 3" xfId="11252"/>
    <cellStyle name="Обычный 6 2 3 2 2 4 2 3 3 3 2" xfId="27702"/>
    <cellStyle name="Обычный 6 2 3 2 2 4 2 3 3 4" xfId="19478"/>
    <cellStyle name="Обычный 6 2 3 2 2 4 2 3 4" xfId="5083"/>
    <cellStyle name="Обычный 6 2 3 2 2 4 2 3 4 2" xfId="13309"/>
    <cellStyle name="Обычный 6 2 3 2 2 4 2 3 4 2 2" xfId="29758"/>
    <cellStyle name="Обычный 6 2 3 2 2 4 2 3 4 3" xfId="21534"/>
    <cellStyle name="Обычный 6 2 3 2 2 4 2 3 5" xfId="9195"/>
    <cellStyle name="Обычный 6 2 3 2 2 4 2 3 5 2" xfId="25646"/>
    <cellStyle name="Обычный 6 2 3 2 2 4 2 3 6" xfId="17422"/>
    <cellStyle name="Обычный 6 2 3 2 2 4 2 4" xfId="1050"/>
    <cellStyle name="Обычный 6 2 3 2 2 4 2 4 2" xfId="2169"/>
    <cellStyle name="Обычный 6 2 3 2 2 4 2 4 2 2" xfId="4226"/>
    <cellStyle name="Обычный 6 2 3 2 2 4 2 4 2 2 2" xfId="8338"/>
    <cellStyle name="Обычный 6 2 3 2 2 4 2 4 2 2 2 2" xfId="16564"/>
    <cellStyle name="Обычный 6 2 3 2 2 4 2 4 2 2 2 2 2" xfId="33013"/>
    <cellStyle name="Обычный 6 2 3 2 2 4 2 4 2 2 2 3" xfId="24789"/>
    <cellStyle name="Обычный 6 2 3 2 2 4 2 4 2 2 3" xfId="12451"/>
    <cellStyle name="Обычный 6 2 3 2 2 4 2 4 2 2 3 2" xfId="28901"/>
    <cellStyle name="Обычный 6 2 3 2 2 4 2 4 2 2 4" xfId="20677"/>
    <cellStyle name="Обычный 6 2 3 2 2 4 2 4 2 3" xfId="6282"/>
    <cellStyle name="Обычный 6 2 3 2 2 4 2 4 2 3 2" xfId="14508"/>
    <cellStyle name="Обычный 6 2 3 2 2 4 2 4 2 3 2 2" xfId="30957"/>
    <cellStyle name="Обычный 6 2 3 2 2 4 2 4 2 3 3" xfId="22733"/>
    <cellStyle name="Обычный 6 2 3 2 2 4 2 4 2 4" xfId="10395"/>
    <cellStyle name="Обычный 6 2 3 2 2 4 2 4 2 4 2" xfId="26845"/>
    <cellStyle name="Обычный 6 2 3 2 2 4 2 4 2 5" xfId="18621"/>
    <cellStyle name="Обычный 6 2 3 2 2 4 2 4 3" xfId="3198"/>
    <cellStyle name="Обычный 6 2 3 2 2 4 2 4 3 2" xfId="7310"/>
    <cellStyle name="Обычный 6 2 3 2 2 4 2 4 3 2 2" xfId="15536"/>
    <cellStyle name="Обычный 6 2 3 2 2 4 2 4 3 2 2 2" xfId="31985"/>
    <cellStyle name="Обычный 6 2 3 2 2 4 2 4 3 2 3" xfId="23761"/>
    <cellStyle name="Обычный 6 2 3 2 2 4 2 4 3 3" xfId="11423"/>
    <cellStyle name="Обычный 6 2 3 2 2 4 2 4 3 3 2" xfId="27873"/>
    <cellStyle name="Обычный 6 2 3 2 2 4 2 4 3 4" xfId="19649"/>
    <cellStyle name="Обычный 6 2 3 2 2 4 2 4 4" xfId="5254"/>
    <cellStyle name="Обычный 6 2 3 2 2 4 2 4 4 2" xfId="13480"/>
    <cellStyle name="Обычный 6 2 3 2 2 4 2 4 4 2 2" xfId="29929"/>
    <cellStyle name="Обычный 6 2 3 2 2 4 2 4 4 3" xfId="21705"/>
    <cellStyle name="Обычный 6 2 3 2 2 4 2 4 5" xfId="9366"/>
    <cellStyle name="Обычный 6 2 3 2 2 4 2 4 5 2" xfId="25817"/>
    <cellStyle name="Обычный 6 2 3 2 2 4 2 4 6" xfId="17593"/>
    <cellStyle name="Обычный 6 2 3 2 2 4 2 5" xfId="1231"/>
    <cellStyle name="Обычный 6 2 3 2 2 4 2 5 2" xfId="2340"/>
    <cellStyle name="Обычный 6 2 3 2 2 4 2 5 2 2" xfId="4397"/>
    <cellStyle name="Обычный 6 2 3 2 2 4 2 5 2 2 2" xfId="8509"/>
    <cellStyle name="Обычный 6 2 3 2 2 4 2 5 2 2 2 2" xfId="16735"/>
    <cellStyle name="Обычный 6 2 3 2 2 4 2 5 2 2 2 2 2" xfId="33184"/>
    <cellStyle name="Обычный 6 2 3 2 2 4 2 5 2 2 2 3" xfId="24960"/>
    <cellStyle name="Обычный 6 2 3 2 2 4 2 5 2 2 3" xfId="12622"/>
    <cellStyle name="Обычный 6 2 3 2 2 4 2 5 2 2 3 2" xfId="29072"/>
    <cellStyle name="Обычный 6 2 3 2 2 4 2 5 2 2 4" xfId="20848"/>
    <cellStyle name="Обычный 6 2 3 2 2 4 2 5 2 3" xfId="6453"/>
    <cellStyle name="Обычный 6 2 3 2 2 4 2 5 2 3 2" xfId="14679"/>
    <cellStyle name="Обычный 6 2 3 2 2 4 2 5 2 3 2 2" xfId="31128"/>
    <cellStyle name="Обычный 6 2 3 2 2 4 2 5 2 3 3" xfId="22904"/>
    <cellStyle name="Обычный 6 2 3 2 2 4 2 5 2 4" xfId="10566"/>
    <cellStyle name="Обычный 6 2 3 2 2 4 2 5 2 4 2" xfId="27016"/>
    <cellStyle name="Обычный 6 2 3 2 2 4 2 5 2 5" xfId="18792"/>
    <cellStyle name="Обычный 6 2 3 2 2 4 2 5 3" xfId="3369"/>
    <cellStyle name="Обычный 6 2 3 2 2 4 2 5 3 2" xfId="7481"/>
    <cellStyle name="Обычный 6 2 3 2 2 4 2 5 3 2 2" xfId="15707"/>
    <cellStyle name="Обычный 6 2 3 2 2 4 2 5 3 2 2 2" xfId="32156"/>
    <cellStyle name="Обычный 6 2 3 2 2 4 2 5 3 2 3" xfId="23932"/>
    <cellStyle name="Обычный 6 2 3 2 2 4 2 5 3 3" xfId="11594"/>
    <cellStyle name="Обычный 6 2 3 2 2 4 2 5 3 3 2" xfId="28044"/>
    <cellStyle name="Обычный 6 2 3 2 2 4 2 5 3 4" xfId="19820"/>
    <cellStyle name="Обычный 6 2 3 2 2 4 2 5 4" xfId="5425"/>
    <cellStyle name="Обычный 6 2 3 2 2 4 2 5 4 2" xfId="13651"/>
    <cellStyle name="Обычный 6 2 3 2 2 4 2 5 4 2 2" xfId="30100"/>
    <cellStyle name="Обычный 6 2 3 2 2 4 2 5 4 3" xfId="21876"/>
    <cellStyle name="Обычный 6 2 3 2 2 4 2 5 5" xfId="9537"/>
    <cellStyle name="Обычный 6 2 3 2 2 4 2 5 5 2" xfId="25988"/>
    <cellStyle name="Обычный 6 2 3 2 2 4 2 5 6" xfId="17764"/>
    <cellStyle name="Обычный 6 2 3 2 2 4 2 6" xfId="1405"/>
    <cellStyle name="Обычный 6 2 3 2 2 4 2 6 2" xfId="2511"/>
    <cellStyle name="Обычный 6 2 3 2 2 4 2 6 2 2" xfId="4568"/>
    <cellStyle name="Обычный 6 2 3 2 2 4 2 6 2 2 2" xfId="8680"/>
    <cellStyle name="Обычный 6 2 3 2 2 4 2 6 2 2 2 2" xfId="16906"/>
    <cellStyle name="Обычный 6 2 3 2 2 4 2 6 2 2 2 2 2" xfId="33355"/>
    <cellStyle name="Обычный 6 2 3 2 2 4 2 6 2 2 2 3" xfId="25131"/>
    <cellStyle name="Обычный 6 2 3 2 2 4 2 6 2 2 3" xfId="12793"/>
    <cellStyle name="Обычный 6 2 3 2 2 4 2 6 2 2 3 2" xfId="29243"/>
    <cellStyle name="Обычный 6 2 3 2 2 4 2 6 2 2 4" xfId="21019"/>
    <cellStyle name="Обычный 6 2 3 2 2 4 2 6 2 3" xfId="6624"/>
    <cellStyle name="Обычный 6 2 3 2 2 4 2 6 2 3 2" xfId="14850"/>
    <cellStyle name="Обычный 6 2 3 2 2 4 2 6 2 3 2 2" xfId="31299"/>
    <cellStyle name="Обычный 6 2 3 2 2 4 2 6 2 3 3" xfId="23075"/>
    <cellStyle name="Обычный 6 2 3 2 2 4 2 6 2 4" xfId="10737"/>
    <cellStyle name="Обычный 6 2 3 2 2 4 2 6 2 4 2" xfId="27187"/>
    <cellStyle name="Обычный 6 2 3 2 2 4 2 6 2 5" xfId="18963"/>
    <cellStyle name="Обычный 6 2 3 2 2 4 2 6 3" xfId="3540"/>
    <cellStyle name="Обычный 6 2 3 2 2 4 2 6 3 2" xfId="7652"/>
    <cellStyle name="Обычный 6 2 3 2 2 4 2 6 3 2 2" xfId="15878"/>
    <cellStyle name="Обычный 6 2 3 2 2 4 2 6 3 2 2 2" xfId="32327"/>
    <cellStyle name="Обычный 6 2 3 2 2 4 2 6 3 2 3" xfId="24103"/>
    <cellStyle name="Обычный 6 2 3 2 2 4 2 6 3 3" xfId="11765"/>
    <cellStyle name="Обычный 6 2 3 2 2 4 2 6 3 3 2" xfId="28215"/>
    <cellStyle name="Обычный 6 2 3 2 2 4 2 6 3 4" xfId="19991"/>
    <cellStyle name="Обычный 6 2 3 2 2 4 2 6 4" xfId="5596"/>
    <cellStyle name="Обычный 6 2 3 2 2 4 2 6 4 2" xfId="13822"/>
    <cellStyle name="Обычный 6 2 3 2 2 4 2 6 4 2 2" xfId="30271"/>
    <cellStyle name="Обычный 6 2 3 2 2 4 2 6 4 3" xfId="22047"/>
    <cellStyle name="Обычный 6 2 3 2 2 4 2 6 5" xfId="9708"/>
    <cellStyle name="Обычный 6 2 3 2 2 4 2 6 5 2" xfId="26159"/>
    <cellStyle name="Обычный 6 2 3 2 2 4 2 6 6" xfId="17935"/>
    <cellStyle name="Обычный 6 2 3 2 2 4 2 7" xfId="1576"/>
    <cellStyle name="Обычный 6 2 3 2 2 4 2 7 2" xfId="2682"/>
    <cellStyle name="Обычный 6 2 3 2 2 4 2 7 2 2" xfId="4739"/>
    <cellStyle name="Обычный 6 2 3 2 2 4 2 7 2 2 2" xfId="8851"/>
    <cellStyle name="Обычный 6 2 3 2 2 4 2 7 2 2 2 2" xfId="17077"/>
    <cellStyle name="Обычный 6 2 3 2 2 4 2 7 2 2 2 2 2" xfId="33526"/>
    <cellStyle name="Обычный 6 2 3 2 2 4 2 7 2 2 2 3" xfId="25302"/>
    <cellStyle name="Обычный 6 2 3 2 2 4 2 7 2 2 3" xfId="12964"/>
    <cellStyle name="Обычный 6 2 3 2 2 4 2 7 2 2 3 2" xfId="29414"/>
    <cellStyle name="Обычный 6 2 3 2 2 4 2 7 2 2 4" xfId="21190"/>
    <cellStyle name="Обычный 6 2 3 2 2 4 2 7 2 3" xfId="6795"/>
    <cellStyle name="Обычный 6 2 3 2 2 4 2 7 2 3 2" xfId="15021"/>
    <cellStyle name="Обычный 6 2 3 2 2 4 2 7 2 3 2 2" xfId="31470"/>
    <cellStyle name="Обычный 6 2 3 2 2 4 2 7 2 3 3" xfId="23246"/>
    <cellStyle name="Обычный 6 2 3 2 2 4 2 7 2 4" xfId="10908"/>
    <cellStyle name="Обычный 6 2 3 2 2 4 2 7 2 4 2" xfId="27358"/>
    <cellStyle name="Обычный 6 2 3 2 2 4 2 7 2 5" xfId="19134"/>
    <cellStyle name="Обычный 6 2 3 2 2 4 2 7 3" xfId="3711"/>
    <cellStyle name="Обычный 6 2 3 2 2 4 2 7 3 2" xfId="7823"/>
    <cellStyle name="Обычный 6 2 3 2 2 4 2 7 3 2 2" xfId="16049"/>
    <cellStyle name="Обычный 6 2 3 2 2 4 2 7 3 2 2 2" xfId="32498"/>
    <cellStyle name="Обычный 6 2 3 2 2 4 2 7 3 2 3" xfId="24274"/>
    <cellStyle name="Обычный 6 2 3 2 2 4 2 7 3 3" xfId="11936"/>
    <cellStyle name="Обычный 6 2 3 2 2 4 2 7 3 3 2" xfId="28386"/>
    <cellStyle name="Обычный 6 2 3 2 2 4 2 7 3 4" xfId="20162"/>
    <cellStyle name="Обычный 6 2 3 2 2 4 2 7 4" xfId="5767"/>
    <cellStyle name="Обычный 6 2 3 2 2 4 2 7 4 2" xfId="13993"/>
    <cellStyle name="Обычный 6 2 3 2 2 4 2 7 4 2 2" xfId="30442"/>
    <cellStyle name="Обычный 6 2 3 2 2 4 2 7 4 3" xfId="22218"/>
    <cellStyle name="Обычный 6 2 3 2 2 4 2 7 5" xfId="9879"/>
    <cellStyle name="Обычный 6 2 3 2 2 4 2 7 5 2" xfId="26330"/>
    <cellStyle name="Обычный 6 2 3 2 2 4 2 7 6" xfId="18106"/>
    <cellStyle name="Обычный 6 2 3 2 2 4 2 8" xfId="33838"/>
    <cellStyle name="Обычный 6 2 3 2 2 5" xfId="245"/>
    <cellStyle name="Обычный 6 2 3 2 2 5 2" xfId="693"/>
    <cellStyle name="Обычный 6 2 3 2 2 5 2 2" xfId="1821"/>
    <cellStyle name="Обычный 6 2 3 2 2 5 2 2 2" xfId="3883"/>
    <cellStyle name="Обычный 6 2 3 2 2 5 2 2 2 2" xfId="7995"/>
    <cellStyle name="Обычный 6 2 3 2 2 5 2 2 2 2 2" xfId="16221"/>
    <cellStyle name="Обычный 6 2 3 2 2 5 2 2 2 2 2 2" xfId="32670"/>
    <cellStyle name="Обычный 6 2 3 2 2 5 2 2 2 2 3" xfId="24446"/>
    <cellStyle name="Обычный 6 2 3 2 2 5 2 2 2 3" xfId="12108"/>
    <cellStyle name="Обычный 6 2 3 2 2 5 2 2 2 3 2" xfId="28558"/>
    <cellStyle name="Обычный 6 2 3 2 2 5 2 2 2 4" xfId="20334"/>
    <cellStyle name="Обычный 6 2 3 2 2 5 2 2 3" xfId="5939"/>
    <cellStyle name="Обычный 6 2 3 2 2 5 2 2 3 2" xfId="14165"/>
    <cellStyle name="Обычный 6 2 3 2 2 5 2 2 3 2 2" xfId="30614"/>
    <cellStyle name="Обычный 6 2 3 2 2 5 2 2 3 3" xfId="22390"/>
    <cellStyle name="Обычный 6 2 3 2 2 5 2 2 4" xfId="10052"/>
    <cellStyle name="Обычный 6 2 3 2 2 5 2 2 4 2" xfId="26502"/>
    <cellStyle name="Обычный 6 2 3 2 2 5 2 2 5" xfId="18278"/>
    <cellStyle name="Обычный 6 2 3 2 2 5 2 3" xfId="2855"/>
    <cellStyle name="Обычный 6 2 3 2 2 5 2 3 2" xfId="6967"/>
    <cellStyle name="Обычный 6 2 3 2 2 5 2 3 2 2" xfId="15193"/>
    <cellStyle name="Обычный 6 2 3 2 2 5 2 3 2 2 2" xfId="31642"/>
    <cellStyle name="Обычный 6 2 3 2 2 5 2 3 2 3" xfId="23418"/>
    <cellStyle name="Обычный 6 2 3 2 2 5 2 3 3" xfId="11080"/>
    <cellStyle name="Обычный 6 2 3 2 2 5 2 3 3 2" xfId="27530"/>
    <cellStyle name="Обычный 6 2 3 2 2 5 2 3 4" xfId="19306"/>
    <cellStyle name="Обычный 6 2 3 2 2 5 2 4" xfId="4911"/>
    <cellStyle name="Обычный 6 2 3 2 2 5 2 4 2" xfId="13137"/>
    <cellStyle name="Обычный 6 2 3 2 2 5 2 4 2 2" xfId="29586"/>
    <cellStyle name="Обычный 6 2 3 2 2 5 2 4 3" xfId="21362"/>
    <cellStyle name="Обычный 6 2 3 2 2 5 2 5" xfId="9023"/>
    <cellStyle name="Обычный 6 2 3 2 2 5 2 5 2" xfId="25474"/>
    <cellStyle name="Обычный 6 2 3 2 2 5 2 6" xfId="17250"/>
    <cellStyle name="Обычный 6 2 3 2 2 5 3" xfId="880"/>
    <cellStyle name="Обычный 6 2 3 2 2 5 3 2" xfId="1999"/>
    <cellStyle name="Обычный 6 2 3 2 2 5 3 2 2" xfId="4056"/>
    <cellStyle name="Обычный 6 2 3 2 2 5 3 2 2 2" xfId="8168"/>
    <cellStyle name="Обычный 6 2 3 2 2 5 3 2 2 2 2" xfId="16394"/>
    <cellStyle name="Обычный 6 2 3 2 2 5 3 2 2 2 2 2" xfId="32843"/>
    <cellStyle name="Обычный 6 2 3 2 2 5 3 2 2 2 3" xfId="24619"/>
    <cellStyle name="Обычный 6 2 3 2 2 5 3 2 2 3" xfId="12281"/>
    <cellStyle name="Обычный 6 2 3 2 2 5 3 2 2 3 2" xfId="28731"/>
    <cellStyle name="Обычный 6 2 3 2 2 5 3 2 2 4" xfId="20507"/>
    <cellStyle name="Обычный 6 2 3 2 2 5 3 2 3" xfId="6112"/>
    <cellStyle name="Обычный 6 2 3 2 2 5 3 2 3 2" xfId="14338"/>
    <cellStyle name="Обычный 6 2 3 2 2 5 3 2 3 2 2" xfId="30787"/>
    <cellStyle name="Обычный 6 2 3 2 2 5 3 2 3 3" xfId="22563"/>
    <cellStyle name="Обычный 6 2 3 2 2 5 3 2 4" xfId="10225"/>
    <cellStyle name="Обычный 6 2 3 2 2 5 3 2 4 2" xfId="26675"/>
    <cellStyle name="Обычный 6 2 3 2 2 5 3 2 5" xfId="18451"/>
    <cellStyle name="Обычный 6 2 3 2 2 5 3 3" xfId="3028"/>
    <cellStyle name="Обычный 6 2 3 2 2 5 3 3 2" xfId="7140"/>
    <cellStyle name="Обычный 6 2 3 2 2 5 3 3 2 2" xfId="15366"/>
    <cellStyle name="Обычный 6 2 3 2 2 5 3 3 2 2 2" xfId="31815"/>
    <cellStyle name="Обычный 6 2 3 2 2 5 3 3 2 3" xfId="23591"/>
    <cellStyle name="Обычный 6 2 3 2 2 5 3 3 3" xfId="11253"/>
    <cellStyle name="Обычный 6 2 3 2 2 5 3 3 3 2" xfId="27703"/>
    <cellStyle name="Обычный 6 2 3 2 2 5 3 3 4" xfId="19479"/>
    <cellStyle name="Обычный 6 2 3 2 2 5 3 4" xfId="5084"/>
    <cellStyle name="Обычный 6 2 3 2 2 5 3 4 2" xfId="13310"/>
    <cellStyle name="Обычный 6 2 3 2 2 5 3 4 2 2" xfId="29759"/>
    <cellStyle name="Обычный 6 2 3 2 2 5 3 4 3" xfId="21535"/>
    <cellStyle name="Обычный 6 2 3 2 2 5 3 5" xfId="9196"/>
    <cellStyle name="Обычный 6 2 3 2 2 5 3 5 2" xfId="25647"/>
    <cellStyle name="Обычный 6 2 3 2 2 5 3 6" xfId="17423"/>
    <cellStyle name="Обычный 6 2 3 2 2 5 4" xfId="1051"/>
    <cellStyle name="Обычный 6 2 3 2 2 5 4 2" xfId="2170"/>
    <cellStyle name="Обычный 6 2 3 2 2 5 4 2 2" xfId="4227"/>
    <cellStyle name="Обычный 6 2 3 2 2 5 4 2 2 2" xfId="8339"/>
    <cellStyle name="Обычный 6 2 3 2 2 5 4 2 2 2 2" xfId="16565"/>
    <cellStyle name="Обычный 6 2 3 2 2 5 4 2 2 2 2 2" xfId="33014"/>
    <cellStyle name="Обычный 6 2 3 2 2 5 4 2 2 2 3" xfId="24790"/>
    <cellStyle name="Обычный 6 2 3 2 2 5 4 2 2 3" xfId="12452"/>
    <cellStyle name="Обычный 6 2 3 2 2 5 4 2 2 3 2" xfId="28902"/>
    <cellStyle name="Обычный 6 2 3 2 2 5 4 2 2 4" xfId="20678"/>
    <cellStyle name="Обычный 6 2 3 2 2 5 4 2 3" xfId="6283"/>
    <cellStyle name="Обычный 6 2 3 2 2 5 4 2 3 2" xfId="14509"/>
    <cellStyle name="Обычный 6 2 3 2 2 5 4 2 3 2 2" xfId="30958"/>
    <cellStyle name="Обычный 6 2 3 2 2 5 4 2 3 3" xfId="22734"/>
    <cellStyle name="Обычный 6 2 3 2 2 5 4 2 4" xfId="10396"/>
    <cellStyle name="Обычный 6 2 3 2 2 5 4 2 4 2" xfId="26846"/>
    <cellStyle name="Обычный 6 2 3 2 2 5 4 2 5" xfId="18622"/>
    <cellStyle name="Обычный 6 2 3 2 2 5 4 3" xfId="3199"/>
    <cellStyle name="Обычный 6 2 3 2 2 5 4 3 2" xfId="7311"/>
    <cellStyle name="Обычный 6 2 3 2 2 5 4 3 2 2" xfId="15537"/>
    <cellStyle name="Обычный 6 2 3 2 2 5 4 3 2 2 2" xfId="31986"/>
    <cellStyle name="Обычный 6 2 3 2 2 5 4 3 2 3" xfId="23762"/>
    <cellStyle name="Обычный 6 2 3 2 2 5 4 3 3" xfId="11424"/>
    <cellStyle name="Обычный 6 2 3 2 2 5 4 3 3 2" xfId="27874"/>
    <cellStyle name="Обычный 6 2 3 2 2 5 4 3 4" xfId="19650"/>
    <cellStyle name="Обычный 6 2 3 2 2 5 4 4" xfId="5255"/>
    <cellStyle name="Обычный 6 2 3 2 2 5 4 4 2" xfId="13481"/>
    <cellStyle name="Обычный 6 2 3 2 2 5 4 4 2 2" xfId="29930"/>
    <cellStyle name="Обычный 6 2 3 2 2 5 4 4 3" xfId="21706"/>
    <cellStyle name="Обычный 6 2 3 2 2 5 4 5" xfId="9367"/>
    <cellStyle name="Обычный 6 2 3 2 2 5 4 5 2" xfId="25818"/>
    <cellStyle name="Обычный 6 2 3 2 2 5 4 6" xfId="17594"/>
    <cellStyle name="Обычный 6 2 3 2 2 5 5" xfId="1232"/>
    <cellStyle name="Обычный 6 2 3 2 2 5 5 2" xfId="2341"/>
    <cellStyle name="Обычный 6 2 3 2 2 5 5 2 2" xfId="4398"/>
    <cellStyle name="Обычный 6 2 3 2 2 5 5 2 2 2" xfId="8510"/>
    <cellStyle name="Обычный 6 2 3 2 2 5 5 2 2 2 2" xfId="16736"/>
    <cellStyle name="Обычный 6 2 3 2 2 5 5 2 2 2 2 2" xfId="33185"/>
    <cellStyle name="Обычный 6 2 3 2 2 5 5 2 2 2 3" xfId="24961"/>
    <cellStyle name="Обычный 6 2 3 2 2 5 5 2 2 3" xfId="12623"/>
    <cellStyle name="Обычный 6 2 3 2 2 5 5 2 2 3 2" xfId="29073"/>
    <cellStyle name="Обычный 6 2 3 2 2 5 5 2 2 4" xfId="20849"/>
    <cellStyle name="Обычный 6 2 3 2 2 5 5 2 3" xfId="6454"/>
    <cellStyle name="Обычный 6 2 3 2 2 5 5 2 3 2" xfId="14680"/>
    <cellStyle name="Обычный 6 2 3 2 2 5 5 2 3 2 2" xfId="31129"/>
    <cellStyle name="Обычный 6 2 3 2 2 5 5 2 3 3" xfId="22905"/>
    <cellStyle name="Обычный 6 2 3 2 2 5 5 2 4" xfId="10567"/>
    <cellStyle name="Обычный 6 2 3 2 2 5 5 2 4 2" xfId="27017"/>
    <cellStyle name="Обычный 6 2 3 2 2 5 5 2 5" xfId="18793"/>
    <cellStyle name="Обычный 6 2 3 2 2 5 5 3" xfId="3370"/>
    <cellStyle name="Обычный 6 2 3 2 2 5 5 3 2" xfId="7482"/>
    <cellStyle name="Обычный 6 2 3 2 2 5 5 3 2 2" xfId="15708"/>
    <cellStyle name="Обычный 6 2 3 2 2 5 5 3 2 2 2" xfId="32157"/>
    <cellStyle name="Обычный 6 2 3 2 2 5 5 3 2 3" xfId="23933"/>
    <cellStyle name="Обычный 6 2 3 2 2 5 5 3 3" xfId="11595"/>
    <cellStyle name="Обычный 6 2 3 2 2 5 5 3 3 2" xfId="28045"/>
    <cellStyle name="Обычный 6 2 3 2 2 5 5 3 4" xfId="19821"/>
    <cellStyle name="Обычный 6 2 3 2 2 5 5 4" xfId="5426"/>
    <cellStyle name="Обычный 6 2 3 2 2 5 5 4 2" xfId="13652"/>
    <cellStyle name="Обычный 6 2 3 2 2 5 5 4 2 2" xfId="30101"/>
    <cellStyle name="Обычный 6 2 3 2 2 5 5 4 3" xfId="21877"/>
    <cellStyle name="Обычный 6 2 3 2 2 5 5 5" xfId="9538"/>
    <cellStyle name="Обычный 6 2 3 2 2 5 5 5 2" xfId="25989"/>
    <cellStyle name="Обычный 6 2 3 2 2 5 5 6" xfId="17765"/>
    <cellStyle name="Обычный 6 2 3 2 2 5 6" xfId="1406"/>
    <cellStyle name="Обычный 6 2 3 2 2 5 6 2" xfId="2512"/>
    <cellStyle name="Обычный 6 2 3 2 2 5 6 2 2" xfId="4569"/>
    <cellStyle name="Обычный 6 2 3 2 2 5 6 2 2 2" xfId="8681"/>
    <cellStyle name="Обычный 6 2 3 2 2 5 6 2 2 2 2" xfId="16907"/>
    <cellStyle name="Обычный 6 2 3 2 2 5 6 2 2 2 2 2" xfId="33356"/>
    <cellStyle name="Обычный 6 2 3 2 2 5 6 2 2 2 3" xfId="25132"/>
    <cellStyle name="Обычный 6 2 3 2 2 5 6 2 2 3" xfId="12794"/>
    <cellStyle name="Обычный 6 2 3 2 2 5 6 2 2 3 2" xfId="29244"/>
    <cellStyle name="Обычный 6 2 3 2 2 5 6 2 2 4" xfId="21020"/>
    <cellStyle name="Обычный 6 2 3 2 2 5 6 2 3" xfId="6625"/>
    <cellStyle name="Обычный 6 2 3 2 2 5 6 2 3 2" xfId="14851"/>
    <cellStyle name="Обычный 6 2 3 2 2 5 6 2 3 2 2" xfId="31300"/>
    <cellStyle name="Обычный 6 2 3 2 2 5 6 2 3 3" xfId="23076"/>
    <cellStyle name="Обычный 6 2 3 2 2 5 6 2 4" xfId="10738"/>
    <cellStyle name="Обычный 6 2 3 2 2 5 6 2 4 2" xfId="27188"/>
    <cellStyle name="Обычный 6 2 3 2 2 5 6 2 5" xfId="18964"/>
    <cellStyle name="Обычный 6 2 3 2 2 5 6 3" xfId="3541"/>
    <cellStyle name="Обычный 6 2 3 2 2 5 6 3 2" xfId="7653"/>
    <cellStyle name="Обычный 6 2 3 2 2 5 6 3 2 2" xfId="15879"/>
    <cellStyle name="Обычный 6 2 3 2 2 5 6 3 2 2 2" xfId="32328"/>
    <cellStyle name="Обычный 6 2 3 2 2 5 6 3 2 3" xfId="24104"/>
    <cellStyle name="Обычный 6 2 3 2 2 5 6 3 3" xfId="11766"/>
    <cellStyle name="Обычный 6 2 3 2 2 5 6 3 3 2" xfId="28216"/>
    <cellStyle name="Обычный 6 2 3 2 2 5 6 3 4" xfId="19992"/>
    <cellStyle name="Обычный 6 2 3 2 2 5 6 4" xfId="5597"/>
    <cellStyle name="Обычный 6 2 3 2 2 5 6 4 2" xfId="13823"/>
    <cellStyle name="Обычный 6 2 3 2 2 5 6 4 2 2" xfId="30272"/>
    <cellStyle name="Обычный 6 2 3 2 2 5 6 4 3" xfId="22048"/>
    <cellStyle name="Обычный 6 2 3 2 2 5 6 5" xfId="9709"/>
    <cellStyle name="Обычный 6 2 3 2 2 5 6 5 2" xfId="26160"/>
    <cellStyle name="Обычный 6 2 3 2 2 5 6 6" xfId="17936"/>
    <cellStyle name="Обычный 6 2 3 2 2 5 7" xfId="1577"/>
    <cellStyle name="Обычный 6 2 3 2 2 5 7 2" xfId="2683"/>
    <cellStyle name="Обычный 6 2 3 2 2 5 7 2 2" xfId="4740"/>
    <cellStyle name="Обычный 6 2 3 2 2 5 7 2 2 2" xfId="8852"/>
    <cellStyle name="Обычный 6 2 3 2 2 5 7 2 2 2 2" xfId="17078"/>
    <cellStyle name="Обычный 6 2 3 2 2 5 7 2 2 2 2 2" xfId="33527"/>
    <cellStyle name="Обычный 6 2 3 2 2 5 7 2 2 2 3" xfId="25303"/>
    <cellStyle name="Обычный 6 2 3 2 2 5 7 2 2 3" xfId="12965"/>
    <cellStyle name="Обычный 6 2 3 2 2 5 7 2 2 3 2" xfId="29415"/>
    <cellStyle name="Обычный 6 2 3 2 2 5 7 2 2 4" xfId="21191"/>
    <cellStyle name="Обычный 6 2 3 2 2 5 7 2 3" xfId="6796"/>
    <cellStyle name="Обычный 6 2 3 2 2 5 7 2 3 2" xfId="15022"/>
    <cellStyle name="Обычный 6 2 3 2 2 5 7 2 3 2 2" xfId="31471"/>
    <cellStyle name="Обычный 6 2 3 2 2 5 7 2 3 3" xfId="23247"/>
    <cellStyle name="Обычный 6 2 3 2 2 5 7 2 4" xfId="10909"/>
    <cellStyle name="Обычный 6 2 3 2 2 5 7 2 4 2" xfId="27359"/>
    <cellStyle name="Обычный 6 2 3 2 2 5 7 2 5" xfId="19135"/>
    <cellStyle name="Обычный 6 2 3 2 2 5 7 3" xfId="3712"/>
    <cellStyle name="Обычный 6 2 3 2 2 5 7 3 2" xfId="7824"/>
    <cellStyle name="Обычный 6 2 3 2 2 5 7 3 2 2" xfId="16050"/>
    <cellStyle name="Обычный 6 2 3 2 2 5 7 3 2 2 2" xfId="32499"/>
    <cellStyle name="Обычный 6 2 3 2 2 5 7 3 2 3" xfId="24275"/>
    <cellStyle name="Обычный 6 2 3 2 2 5 7 3 3" xfId="11937"/>
    <cellStyle name="Обычный 6 2 3 2 2 5 7 3 3 2" xfId="28387"/>
    <cellStyle name="Обычный 6 2 3 2 2 5 7 3 4" xfId="20163"/>
    <cellStyle name="Обычный 6 2 3 2 2 5 7 4" xfId="5768"/>
    <cellStyle name="Обычный 6 2 3 2 2 5 7 4 2" xfId="13994"/>
    <cellStyle name="Обычный 6 2 3 2 2 5 7 4 2 2" xfId="30443"/>
    <cellStyle name="Обычный 6 2 3 2 2 5 7 4 3" xfId="22219"/>
    <cellStyle name="Обычный 6 2 3 2 2 5 7 5" xfId="9880"/>
    <cellStyle name="Обычный 6 2 3 2 2 5 7 5 2" xfId="26331"/>
    <cellStyle name="Обычный 6 2 3 2 2 5 7 6" xfId="18107"/>
    <cellStyle name="Обычный 6 2 3 2 2 5 8" xfId="33839"/>
    <cellStyle name="Обычный 6 2 3 2 3" xfId="246"/>
    <cellStyle name="Обычный 6 2 3 2 3 2" xfId="247"/>
    <cellStyle name="Обычный 6 2 3 2 3 2 2" xfId="248"/>
    <cellStyle name="Обычный 6 2 3 2 3 2 2 2" xfId="694"/>
    <cellStyle name="Обычный 6 2 3 2 3 2 2 2 2" xfId="1822"/>
    <cellStyle name="Обычный 6 2 3 2 3 2 2 2 2 2" xfId="3884"/>
    <cellStyle name="Обычный 6 2 3 2 3 2 2 2 2 2 2" xfId="7996"/>
    <cellStyle name="Обычный 6 2 3 2 3 2 2 2 2 2 2 2" xfId="16222"/>
    <cellStyle name="Обычный 6 2 3 2 3 2 2 2 2 2 2 2 2" xfId="32671"/>
    <cellStyle name="Обычный 6 2 3 2 3 2 2 2 2 2 2 3" xfId="24447"/>
    <cellStyle name="Обычный 6 2 3 2 3 2 2 2 2 2 3" xfId="12109"/>
    <cellStyle name="Обычный 6 2 3 2 3 2 2 2 2 2 3 2" xfId="28559"/>
    <cellStyle name="Обычный 6 2 3 2 3 2 2 2 2 2 4" xfId="20335"/>
    <cellStyle name="Обычный 6 2 3 2 3 2 2 2 2 3" xfId="5940"/>
    <cellStyle name="Обычный 6 2 3 2 3 2 2 2 2 3 2" xfId="14166"/>
    <cellStyle name="Обычный 6 2 3 2 3 2 2 2 2 3 2 2" xfId="30615"/>
    <cellStyle name="Обычный 6 2 3 2 3 2 2 2 2 3 3" xfId="22391"/>
    <cellStyle name="Обычный 6 2 3 2 3 2 2 2 2 4" xfId="10053"/>
    <cellStyle name="Обычный 6 2 3 2 3 2 2 2 2 4 2" xfId="26503"/>
    <cellStyle name="Обычный 6 2 3 2 3 2 2 2 2 5" xfId="18279"/>
    <cellStyle name="Обычный 6 2 3 2 3 2 2 2 3" xfId="2856"/>
    <cellStyle name="Обычный 6 2 3 2 3 2 2 2 3 2" xfId="6968"/>
    <cellStyle name="Обычный 6 2 3 2 3 2 2 2 3 2 2" xfId="15194"/>
    <cellStyle name="Обычный 6 2 3 2 3 2 2 2 3 2 2 2" xfId="31643"/>
    <cellStyle name="Обычный 6 2 3 2 3 2 2 2 3 2 3" xfId="23419"/>
    <cellStyle name="Обычный 6 2 3 2 3 2 2 2 3 3" xfId="11081"/>
    <cellStyle name="Обычный 6 2 3 2 3 2 2 2 3 3 2" xfId="27531"/>
    <cellStyle name="Обычный 6 2 3 2 3 2 2 2 3 4" xfId="19307"/>
    <cellStyle name="Обычный 6 2 3 2 3 2 2 2 4" xfId="4912"/>
    <cellStyle name="Обычный 6 2 3 2 3 2 2 2 4 2" xfId="13138"/>
    <cellStyle name="Обычный 6 2 3 2 3 2 2 2 4 2 2" xfId="29587"/>
    <cellStyle name="Обычный 6 2 3 2 3 2 2 2 4 3" xfId="21363"/>
    <cellStyle name="Обычный 6 2 3 2 3 2 2 2 5" xfId="9024"/>
    <cellStyle name="Обычный 6 2 3 2 3 2 2 2 5 2" xfId="25475"/>
    <cellStyle name="Обычный 6 2 3 2 3 2 2 2 6" xfId="17251"/>
    <cellStyle name="Обычный 6 2 3 2 3 2 2 3" xfId="881"/>
    <cellStyle name="Обычный 6 2 3 2 3 2 2 3 2" xfId="2000"/>
    <cellStyle name="Обычный 6 2 3 2 3 2 2 3 2 2" xfId="4057"/>
    <cellStyle name="Обычный 6 2 3 2 3 2 2 3 2 2 2" xfId="8169"/>
    <cellStyle name="Обычный 6 2 3 2 3 2 2 3 2 2 2 2" xfId="16395"/>
    <cellStyle name="Обычный 6 2 3 2 3 2 2 3 2 2 2 2 2" xfId="32844"/>
    <cellStyle name="Обычный 6 2 3 2 3 2 2 3 2 2 2 3" xfId="24620"/>
    <cellStyle name="Обычный 6 2 3 2 3 2 2 3 2 2 3" xfId="12282"/>
    <cellStyle name="Обычный 6 2 3 2 3 2 2 3 2 2 3 2" xfId="28732"/>
    <cellStyle name="Обычный 6 2 3 2 3 2 2 3 2 2 4" xfId="20508"/>
    <cellStyle name="Обычный 6 2 3 2 3 2 2 3 2 3" xfId="6113"/>
    <cellStyle name="Обычный 6 2 3 2 3 2 2 3 2 3 2" xfId="14339"/>
    <cellStyle name="Обычный 6 2 3 2 3 2 2 3 2 3 2 2" xfId="30788"/>
    <cellStyle name="Обычный 6 2 3 2 3 2 2 3 2 3 3" xfId="22564"/>
    <cellStyle name="Обычный 6 2 3 2 3 2 2 3 2 4" xfId="10226"/>
    <cellStyle name="Обычный 6 2 3 2 3 2 2 3 2 4 2" xfId="26676"/>
    <cellStyle name="Обычный 6 2 3 2 3 2 2 3 2 5" xfId="18452"/>
    <cellStyle name="Обычный 6 2 3 2 3 2 2 3 3" xfId="3029"/>
    <cellStyle name="Обычный 6 2 3 2 3 2 2 3 3 2" xfId="7141"/>
    <cellStyle name="Обычный 6 2 3 2 3 2 2 3 3 2 2" xfId="15367"/>
    <cellStyle name="Обычный 6 2 3 2 3 2 2 3 3 2 2 2" xfId="31816"/>
    <cellStyle name="Обычный 6 2 3 2 3 2 2 3 3 2 3" xfId="23592"/>
    <cellStyle name="Обычный 6 2 3 2 3 2 2 3 3 3" xfId="11254"/>
    <cellStyle name="Обычный 6 2 3 2 3 2 2 3 3 3 2" xfId="27704"/>
    <cellStyle name="Обычный 6 2 3 2 3 2 2 3 3 4" xfId="19480"/>
    <cellStyle name="Обычный 6 2 3 2 3 2 2 3 4" xfId="5085"/>
    <cellStyle name="Обычный 6 2 3 2 3 2 2 3 4 2" xfId="13311"/>
    <cellStyle name="Обычный 6 2 3 2 3 2 2 3 4 2 2" xfId="29760"/>
    <cellStyle name="Обычный 6 2 3 2 3 2 2 3 4 3" xfId="21536"/>
    <cellStyle name="Обычный 6 2 3 2 3 2 2 3 5" xfId="9197"/>
    <cellStyle name="Обычный 6 2 3 2 3 2 2 3 5 2" xfId="25648"/>
    <cellStyle name="Обычный 6 2 3 2 3 2 2 3 6" xfId="17424"/>
    <cellStyle name="Обычный 6 2 3 2 3 2 2 4" xfId="1052"/>
    <cellStyle name="Обычный 6 2 3 2 3 2 2 4 2" xfId="2171"/>
    <cellStyle name="Обычный 6 2 3 2 3 2 2 4 2 2" xfId="4228"/>
    <cellStyle name="Обычный 6 2 3 2 3 2 2 4 2 2 2" xfId="8340"/>
    <cellStyle name="Обычный 6 2 3 2 3 2 2 4 2 2 2 2" xfId="16566"/>
    <cellStyle name="Обычный 6 2 3 2 3 2 2 4 2 2 2 2 2" xfId="33015"/>
    <cellStyle name="Обычный 6 2 3 2 3 2 2 4 2 2 2 3" xfId="24791"/>
    <cellStyle name="Обычный 6 2 3 2 3 2 2 4 2 2 3" xfId="12453"/>
    <cellStyle name="Обычный 6 2 3 2 3 2 2 4 2 2 3 2" xfId="28903"/>
    <cellStyle name="Обычный 6 2 3 2 3 2 2 4 2 2 4" xfId="20679"/>
    <cellStyle name="Обычный 6 2 3 2 3 2 2 4 2 3" xfId="6284"/>
    <cellStyle name="Обычный 6 2 3 2 3 2 2 4 2 3 2" xfId="14510"/>
    <cellStyle name="Обычный 6 2 3 2 3 2 2 4 2 3 2 2" xfId="30959"/>
    <cellStyle name="Обычный 6 2 3 2 3 2 2 4 2 3 3" xfId="22735"/>
    <cellStyle name="Обычный 6 2 3 2 3 2 2 4 2 4" xfId="10397"/>
    <cellStyle name="Обычный 6 2 3 2 3 2 2 4 2 4 2" xfId="26847"/>
    <cellStyle name="Обычный 6 2 3 2 3 2 2 4 2 5" xfId="18623"/>
    <cellStyle name="Обычный 6 2 3 2 3 2 2 4 3" xfId="3200"/>
    <cellStyle name="Обычный 6 2 3 2 3 2 2 4 3 2" xfId="7312"/>
    <cellStyle name="Обычный 6 2 3 2 3 2 2 4 3 2 2" xfId="15538"/>
    <cellStyle name="Обычный 6 2 3 2 3 2 2 4 3 2 2 2" xfId="31987"/>
    <cellStyle name="Обычный 6 2 3 2 3 2 2 4 3 2 3" xfId="23763"/>
    <cellStyle name="Обычный 6 2 3 2 3 2 2 4 3 3" xfId="11425"/>
    <cellStyle name="Обычный 6 2 3 2 3 2 2 4 3 3 2" xfId="27875"/>
    <cellStyle name="Обычный 6 2 3 2 3 2 2 4 3 4" xfId="19651"/>
    <cellStyle name="Обычный 6 2 3 2 3 2 2 4 4" xfId="5256"/>
    <cellStyle name="Обычный 6 2 3 2 3 2 2 4 4 2" xfId="13482"/>
    <cellStyle name="Обычный 6 2 3 2 3 2 2 4 4 2 2" xfId="29931"/>
    <cellStyle name="Обычный 6 2 3 2 3 2 2 4 4 3" xfId="21707"/>
    <cellStyle name="Обычный 6 2 3 2 3 2 2 4 5" xfId="9368"/>
    <cellStyle name="Обычный 6 2 3 2 3 2 2 4 5 2" xfId="25819"/>
    <cellStyle name="Обычный 6 2 3 2 3 2 2 4 6" xfId="17595"/>
    <cellStyle name="Обычный 6 2 3 2 3 2 2 5" xfId="1233"/>
    <cellStyle name="Обычный 6 2 3 2 3 2 2 5 2" xfId="2342"/>
    <cellStyle name="Обычный 6 2 3 2 3 2 2 5 2 2" xfId="4399"/>
    <cellStyle name="Обычный 6 2 3 2 3 2 2 5 2 2 2" xfId="8511"/>
    <cellStyle name="Обычный 6 2 3 2 3 2 2 5 2 2 2 2" xfId="16737"/>
    <cellStyle name="Обычный 6 2 3 2 3 2 2 5 2 2 2 2 2" xfId="33186"/>
    <cellStyle name="Обычный 6 2 3 2 3 2 2 5 2 2 2 3" xfId="24962"/>
    <cellStyle name="Обычный 6 2 3 2 3 2 2 5 2 2 3" xfId="12624"/>
    <cellStyle name="Обычный 6 2 3 2 3 2 2 5 2 2 3 2" xfId="29074"/>
    <cellStyle name="Обычный 6 2 3 2 3 2 2 5 2 2 4" xfId="20850"/>
    <cellStyle name="Обычный 6 2 3 2 3 2 2 5 2 3" xfId="6455"/>
    <cellStyle name="Обычный 6 2 3 2 3 2 2 5 2 3 2" xfId="14681"/>
    <cellStyle name="Обычный 6 2 3 2 3 2 2 5 2 3 2 2" xfId="31130"/>
    <cellStyle name="Обычный 6 2 3 2 3 2 2 5 2 3 3" xfId="22906"/>
    <cellStyle name="Обычный 6 2 3 2 3 2 2 5 2 4" xfId="10568"/>
    <cellStyle name="Обычный 6 2 3 2 3 2 2 5 2 4 2" xfId="27018"/>
    <cellStyle name="Обычный 6 2 3 2 3 2 2 5 2 5" xfId="18794"/>
    <cellStyle name="Обычный 6 2 3 2 3 2 2 5 3" xfId="3371"/>
    <cellStyle name="Обычный 6 2 3 2 3 2 2 5 3 2" xfId="7483"/>
    <cellStyle name="Обычный 6 2 3 2 3 2 2 5 3 2 2" xfId="15709"/>
    <cellStyle name="Обычный 6 2 3 2 3 2 2 5 3 2 2 2" xfId="32158"/>
    <cellStyle name="Обычный 6 2 3 2 3 2 2 5 3 2 3" xfId="23934"/>
    <cellStyle name="Обычный 6 2 3 2 3 2 2 5 3 3" xfId="11596"/>
    <cellStyle name="Обычный 6 2 3 2 3 2 2 5 3 3 2" xfId="28046"/>
    <cellStyle name="Обычный 6 2 3 2 3 2 2 5 3 4" xfId="19822"/>
    <cellStyle name="Обычный 6 2 3 2 3 2 2 5 4" xfId="5427"/>
    <cellStyle name="Обычный 6 2 3 2 3 2 2 5 4 2" xfId="13653"/>
    <cellStyle name="Обычный 6 2 3 2 3 2 2 5 4 2 2" xfId="30102"/>
    <cellStyle name="Обычный 6 2 3 2 3 2 2 5 4 3" xfId="21878"/>
    <cellStyle name="Обычный 6 2 3 2 3 2 2 5 5" xfId="9539"/>
    <cellStyle name="Обычный 6 2 3 2 3 2 2 5 5 2" xfId="25990"/>
    <cellStyle name="Обычный 6 2 3 2 3 2 2 5 6" xfId="17766"/>
    <cellStyle name="Обычный 6 2 3 2 3 2 2 6" xfId="1407"/>
    <cellStyle name="Обычный 6 2 3 2 3 2 2 6 2" xfId="2513"/>
    <cellStyle name="Обычный 6 2 3 2 3 2 2 6 2 2" xfId="4570"/>
    <cellStyle name="Обычный 6 2 3 2 3 2 2 6 2 2 2" xfId="8682"/>
    <cellStyle name="Обычный 6 2 3 2 3 2 2 6 2 2 2 2" xfId="16908"/>
    <cellStyle name="Обычный 6 2 3 2 3 2 2 6 2 2 2 2 2" xfId="33357"/>
    <cellStyle name="Обычный 6 2 3 2 3 2 2 6 2 2 2 3" xfId="25133"/>
    <cellStyle name="Обычный 6 2 3 2 3 2 2 6 2 2 3" xfId="12795"/>
    <cellStyle name="Обычный 6 2 3 2 3 2 2 6 2 2 3 2" xfId="29245"/>
    <cellStyle name="Обычный 6 2 3 2 3 2 2 6 2 2 4" xfId="21021"/>
    <cellStyle name="Обычный 6 2 3 2 3 2 2 6 2 3" xfId="6626"/>
    <cellStyle name="Обычный 6 2 3 2 3 2 2 6 2 3 2" xfId="14852"/>
    <cellStyle name="Обычный 6 2 3 2 3 2 2 6 2 3 2 2" xfId="31301"/>
    <cellStyle name="Обычный 6 2 3 2 3 2 2 6 2 3 3" xfId="23077"/>
    <cellStyle name="Обычный 6 2 3 2 3 2 2 6 2 4" xfId="10739"/>
    <cellStyle name="Обычный 6 2 3 2 3 2 2 6 2 4 2" xfId="27189"/>
    <cellStyle name="Обычный 6 2 3 2 3 2 2 6 2 5" xfId="18965"/>
    <cellStyle name="Обычный 6 2 3 2 3 2 2 6 3" xfId="3542"/>
    <cellStyle name="Обычный 6 2 3 2 3 2 2 6 3 2" xfId="7654"/>
    <cellStyle name="Обычный 6 2 3 2 3 2 2 6 3 2 2" xfId="15880"/>
    <cellStyle name="Обычный 6 2 3 2 3 2 2 6 3 2 2 2" xfId="32329"/>
    <cellStyle name="Обычный 6 2 3 2 3 2 2 6 3 2 3" xfId="24105"/>
    <cellStyle name="Обычный 6 2 3 2 3 2 2 6 3 3" xfId="11767"/>
    <cellStyle name="Обычный 6 2 3 2 3 2 2 6 3 3 2" xfId="28217"/>
    <cellStyle name="Обычный 6 2 3 2 3 2 2 6 3 4" xfId="19993"/>
    <cellStyle name="Обычный 6 2 3 2 3 2 2 6 4" xfId="5598"/>
    <cellStyle name="Обычный 6 2 3 2 3 2 2 6 4 2" xfId="13824"/>
    <cellStyle name="Обычный 6 2 3 2 3 2 2 6 4 2 2" xfId="30273"/>
    <cellStyle name="Обычный 6 2 3 2 3 2 2 6 4 3" xfId="22049"/>
    <cellStyle name="Обычный 6 2 3 2 3 2 2 6 5" xfId="9710"/>
    <cellStyle name="Обычный 6 2 3 2 3 2 2 6 5 2" xfId="26161"/>
    <cellStyle name="Обычный 6 2 3 2 3 2 2 6 6" xfId="17937"/>
    <cellStyle name="Обычный 6 2 3 2 3 2 2 7" xfId="1578"/>
    <cellStyle name="Обычный 6 2 3 2 3 2 2 7 2" xfId="2684"/>
    <cellStyle name="Обычный 6 2 3 2 3 2 2 7 2 2" xfId="4741"/>
    <cellStyle name="Обычный 6 2 3 2 3 2 2 7 2 2 2" xfId="8853"/>
    <cellStyle name="Обычный 6 2 3 2 3 2 2 7 2 2 2 2" xfId="17079"/>
    <cellStyle name="Обычный 6 2 3 2 3 2 2 7 2 2 2 2 2" xfId="33528"/>
    <cellStyle name="Обычный 6 2 3 2 3 2 2 7 2 2 2 3" xfId="25304"/>
    <cellStyle name="Обычный 6 2 3 2 3 2 2 7 2 2 3" xfId="12966"/>
    <cellStyle name="Обычный 6 2 3 2 3 2 2 7 2 2 3 2" xfId="29416"/>
    <cellStyle name="Обычный 6 2 3 2 3 2 2 7 2 2 4" xfId="21192"/>
    <cellStyle name="Обычный 6 2 3 2 3 2 2 7 2 3" xfId="6797"/>
    <cellStyle name="Обычный 6 2 3 2 3 2 2 7 2 3 2" xfId="15023"/>
    <cellStyle name="Обычный 6 2 3 2 3 2 2 7 2 3 2 2" xfId="31472"/>
    <cellStyle name="Обычный 6 2 3 2 3 2 2 7 2 3 3" xfId="23248"/>
    <cellStyle name="Обычный 6 2 3 2 3 2 2 7 2 4" xfId="10910"/>
    <cellStyle name="Обычный 6 2 3 2 3 2 2 7 2 4 2" xfId="27360"/>
    <cellStyle name="Обычный 6 2 3 2 3 2 2 7 2 5" xfId="19136"/>
    <cellStyle name="Обычный 6 2 3 2 3 2 2 7 3" xfId="3713"/>
    <cellStyle name="Обычный 6 2 3 2 3 2 2 7 3 2" xfId="7825"/>
    <cellStyle name="Обычный 6 2 3 2 3 2 2 7 3 2 2" xfId="16051"/>
    <cellStyle name="Обычный 6 2 3 2 3 2 2 7 3 2 2 2" xfId="32500"/>
    <cellStyle name="Обычный 6 2 3 2 3 2 2 7 3 2 3" xfId="24276"/>
    <cellStyle name="Обычный 6 2 3 2 3 2 2 7 3 3" xfId="11938"/>
    <cellStyle name="Обычный 6 2 3 2 3 2 2 7 3 3 2" xfId="28388"/>
    <cellStyle name="Обычный 6 2 3 2 3 2 2 7 3 4" xfId="20164"/>
    <cellStyle name="Обычный 6 2 3 2 3 2 2 7 4" xfId="5769"/>
    <cellStyle name="Обычный 6 2 3 2 3 2 2 7 4 2" xfId="13995"/>
    <cellStyle name="Обычный 6 2 3 2 3 2 2 7 4 2 2" xfId="30444"/>
    <cellStyle name="Обычный 6 2 3 2 3 2 2 7 4 3" xfId="22220"/>
    <cellStyle name="Обычный 6 2 3 2 3 2 2 7 5" xfId="9881"/>
    <cellStyle name="Обычный 6 2 3 2 3 2 2 7 5 2" xfId="26332"/>
    <cellStyle name="Обычный 6 2 3 2 3 2 2 7 6" xfId="18108"/>
    <cellStyle name="Обычный 6 2 3 2 3 2 2 8" xfId="33840"/>
    <cellStyle name="Обычный 6 2 3 2 3 3" xfId="249"/>
    <cellStyle name="Обычный 6 2 3 2 3 3 2" xfId="250"/>
    <cellStyle name="Обычный 6 2 3 2 3 3 2 2" xfId="695"/>
    <cellStyle name="Обычный 6 2 3 2 3 3 2 2 2" xfId="1823"/>
    <cellStyle name="Обычный 6 2 3 2 3 3 2 2 2 2" xfId="3885"/>
    <cellStyle name="Обычный 6 2 3 2 3 3 2 2 2 2 2" xfId="7997"/>
    <cellStyle name="Обычный 6 2 3 2 3 3 2 2 2 2 2 2" xfId="16223"/>
    <cellStyle name="Обычный 6 2 3 2 3 3 2 2 2 2 2 2 2" xfId="32672"/>
    <cellStyle name="Обычный 6 2 3 2 3 3 2 2 2 2 2 3" xfId="24448"/>
    <cellStyle name="Обычный 6 2 3 2 3 3 2 2 2 2 3" xfId="12110"/>
    <cellStyle name="Обычный 6 2 3 2 3 3 2 2 2 2 3 2" xfId="28560"/>
    <cellStyle name="Обычный 6 2 3 2 3 3 2 2 2 2 4" xfId="20336"/>
    <cellStyle name="Обычный 6 2 3 2 3 3 2 2 2 3" xfId="5941"/>
    <cellStyle name="Обычный 6 2 3 2 3 3 2 2 2 3 2" xfId="14167"/>
    <cellStyle name="Обычный 6 2 3 2 3 3 2 2 2 3 2 2" xfId="30616"/>
    <cellStyle name="Обычный 6 2 3 2 3 3 2 2 2 3 3" xfId="22392"/>
    <cellStyle name="Обычный 6 2 3 2 3 3 2 2 2 4" xfId="10054"/>
    <cellStyle name="Обычный 6 2 3 2 3 3 2 2 2 4 2" xfId="26504"/>
    <cellStyle name="Обычный 6 2 3 2 3 3 2 2 2 5" xfId="18280"/>
    <cellStyle name="Обычный 6 2 3 2 3 3 2 2 3" xfId="2857"/>
    <cellStyle name="Обычный 6 2 3 2 3 3 2 2 3 2" xfId="6969"/>
    <cellStyle name="Обычный 6 2 3 2 3 3 2 2 3 2 2" xfId="15195"/>
    <cellStyle name="Обычный 6 2 3 2 3 3 2 2 3 2 2 2" xfId="31644"/>
    <cellStyle name="Обычный 6 2 3 2 3 3 2 2 3 2 3" xfId="23420"/>
    <cellStyle name="Обычный 6 2 3 2 3 3 2 2 3 3" xfId="11082"/>
    <cellStyle name="Обычный 6 2 3 2 3 3 2 2 3 3 2" xfId="27532"/>
    <cellStyle name="Обычный 6 2 3 2 3 3 2 2 3 4" xfId="19308"/>
    <cellStyle name="Обычный 6 2 3 2 3 3 2 2 4" xfId="4913"/>
    <cellStyle name="Обычный 6 2 3 2 3 3 2 2 4 2" xfId="13139"/>
    <cellStyle name="Обычный 6 2 3 2 3 3 2 2 4 2 2" xfId="29588"/>
    <cellStyle name="Обычный 6 2 3 2 3 3 2 2 4 3" xfId="21364"/>
    <cellStyle name="Обычный 6 2 3 2 3 3 2 2 5" xfId="9025"/>
    <cellStyle name="Обычный 6 2 3 2 3 3 2 2 5 2" xfId="25476"/>
    <cellStyle name="Обычный 6 2 3 2 3 3 2 2 6" xfId="17252"/>
    <cellStyle name="Обычный 6 2 3 2 3 3 2 3" xfId="882"/>
    <cellStyle name="Обычный 6 2 3 2 3 3 2 3 2" xfId="2001"/>
    <cellStyle name="Обычный 6 2 3 2 3 3 2 3 2 2" xfId="4058"/>
    <cellStyle name="Обычный 6 2 3 2 3 3 2 3 2 2 2" xfId="8170"/>
    <cellStyle name="Обычный 6 2 3 2 3 3 2 3 2 2 2 2" xfId="16396"/>
    <cellStyle name="Обычный 6 2 3 2 3 3 2 3 2 2 2 2 2" xfId="32845"/>
    <cellStyle name="Обычный 6 2 3 2 3 3 2 3 2 2 2 3" xfId="24621"/>
    <cellStyle name="Обычный 6 2 3 2 3 3 2 3 2 2 3" xfId="12283"/>
    <cellStyle name="Обычный 6 2 3 2 3 3 2 3 2 2 3 2" xfId="28733"/>
    <cellStyle name="Обычный 6 2 3 2 3 3 2 3 2 2 4" xfId="20509"/>
    <cellStyle name="Обычный 6 2 3 2 3 3 2 3 2 3" xfId="6114"/>
    <cellStyle name="Обычный 6 2 3 2 3 3 2 3 2 3 2" xfId="14340"/>
    <cellStyle name="Обычный 6 2 3 2 3 3 2 3 2 3 2 2" xfId="30789"/>
    <cellStyle name="Обычный 6 2 3 2 3 3 2 3 2 3 3" xfId="22565"/>
    <cellStyle name="Обычный 6 2 3 2 3 3 2 3 2 4" xfId="10227"/>
    <cellStyle name="Обычный 6 2 3 2 3 3 2 3 2 4 2" xfId="26677"/>
    <cellStyle name="Обычный 6 2 3 2 3 3 2 3 2 5" xfId="18453"/>
    <cellStyle name="Обычный 6 2 3 2 3 3 2 3 3" xfId="3030"/>
    <cellStyle name="Обычный 6 2 3 2 3 3 2 3 3 2" xfId="7142"/>
    <cellStyle name="Обычный 6 2 3 2 3 3 2 3 3 2 2" xfId="15368"/>
    <cellStyle name="Обычный 6 2 3 2 3 3 2 3 3 2 2 2" xfId="31817"/>
    <cellStyle name="Обычный 6 2 3 2 3 3 2 3 3 2 3" xfId="23593"/>
    <cellStyle name="Обычный 6 2 3 2 3 3 2 3 3 3" xfId="11255"/>
    <cellStyle name="Обычный 6 2 3 2 3 3 2 3 3 3 2" xfId="27705"/>
    <cellStyle name="Обычный 6 2 3 2 3 3 2 3 3 4" xfId="19481"/>
    <cellStyle name="Обычный 6 2 3 2 3 3 2 3 4" xfId="5086"/>
    <cellStyle name="Обычный 6 2 3 2 3 3 2 3 4 2" xfId="13312"/>
    <cellStyle name="Обычный 6 2 3 2 3 3 2 3 4 2 2" xfId="29761"/>
    <cellStyle name="Обычный 6 2 3 2 3 3 2 3 4 3" xfId="21537"/>
    <cellStyle name="Обычный 6 2 3 2 3 3 2 3 5" xfId="9198"/>
    <cellStyle name="Обычный 6 2 3 2 3 3 2 3 5 2" xfId="25649"/>
    <cellStyle name="Обычный 6 2 3 2 3 3 2 3 6" xfId="17425"/>
    <cellStyle name="Обычный 6 2 3 2 3 3 2 4" xfId="1053"/>
    <cellStyle name="Обычный 6 2 3 2 3 3 2 4 2" xfId="2172"/>
    <cellStyle name="Обычный 6 2 3 2 3 3 2 4 2 2" xfId="4229"/>
    <cellStyle name="Обычный 6 2 3 2 3 3 2 4 2 2 2" xfId="8341"/>
    <cellStyle name="Обычный 6 2 3 2 3 3 2 4 2 2 2 2" xfId="16567"/>
    <cellStyle name="Обычный 6 2 3 2 3 3 2 4 2 2 2 2 2" xfId="33016"/>
    <cellStyle name="Обычный 6 2 3 2 3 3 2 4 2 2 2 3" xfId="24792"/>
    <cellStyle name="Обычный 6 2 3 2 3 3 2 4 2 2 3" xfId="12454"/>
    <cellStyle name="Обычный 6 2 3 2 3 3 2 4 2 2 3 2" xfId="28904"/>
    <cellStyle name="Обычный 6 2 3 2 3 3 2 4 2 2 4" xfId="20680"/>
    <cellStyle name="Обычный 6 2 3 2 3 3 2 4 2 3" xfId="6285"/>
    <cellStyle name="Обычный 6 2 3 2 3 3 2 4 2 3 2" xfId="14511"/>
    <cellStyle name="Обычный 6 2 3 2 3 3 2 4 2 3 2 2" xfId="30960"/>
    <cellStyle name="Обычный 6 2 3 2 3 3 2 4 2 3 3" xfId="22736"/>
    <cellStyle name="Обычный 6 2 3 2 3 3 2 4 2 4" xfId="10398"/>
    <cellStyle name="Обычный 6 2 3 2 3 3 2 4 2 4 2" xfId="26848"/>
    <cellStyle name="Обычный 6 2 3 2 3 3 2 4 2 5" xfId="18624"/>
    <cellStyle name="Обычный 6 2 3 2 3 3 2 4 3" xfId="3201"/>
    <cellStyle name="Обычный 6 2 3 2 3 3 2 4 3 2" xfId="7313"/>
    <cellStyle name="Обычный 6 2 3 2 3 3 2 4 3 2 2" xfId="15539"/>
    <cellStyle name="Обычный 6 2 3 2 3 3 2 4 3 2 2 2" xfId="31988"/>
    <cellStyle name="Обычный 6 2 3 2 3 3 2 4 3 2 3" xfId="23764"/>
    <cellStyle name="Обычный 6 2 3 2 3 3 2 4 3 3" xfId="11426"/>
    <cellStyle name="Обычный 6 2 3 2 3 3 2 4 3 3 2" xfId="27876"/>
    <cellStyle name="Обычный 6 2 3 2 3 3 2 4 3 4" xfId="19652"/>
    <cellStyle name="Обычный 6 2 3 2 3 3 2 4 4" xfId="5257"/>
    <cellStyle name="Обычный 6 2 3 2 3 3 2 4 4 2" xfId="13483"/>
    <cellStyle name="Обычный 6 2 3 2 3 3 2 4 4 2 2" xfId="29932"/>
    <cellStyle name="Обычный 6 2 3 2 3 3 2 4 4 3" xfId="21708"/>
    <cellStyle name="Обычный 6 2 3 2 3 3 2 4 5" xfId="9369"/>
    <cellStyle name="Обычный 6 2 3 2 3 3 2 4 5 2" xfId="25820"/>
    <cellStyle name="Обычный 6 2 3 2 3 3 2 4 6" xfId="17596"/>
    <cellStyle name="Обычный 6 2 3 2 3 3 2 5" xfId="1234"/>
    <cellStyle name="Обычный 6 2 3 2 3 3 2 5 2" xfId="2343"/>
    <cellStyle name="Обычный 6 2 3 2 3 3 2 5 2 2" xfId="4400"/>
    <cellStyle name="Обычный 6 2 3 2 3 3 2 5 2 2 2" xfId="8512"/>
    <cellStyle name="Обычный 6 2 3 2 3 3 2 5 2 2 2 2" xfId="16738"/>
    <cellStyle name="Обычный 6 2 3 2 3 3 2 5 2 2 2 2 2" xfId="33187"/>
    <cellStyle name="Обычный 6 2 3 2 3 3 2 5 2 2 2 3" xfId="24963"/>
    <cellStyle name="Обычный 6 2 3 2 3 3 2 5 2 2 3" xfId="12625"/>
    <cellStyle name="Обычный 6 2 3 2 3 3 2 5 2 2 3 2" xfId="29075"/>
    <cellStyle name="Обычный 6 2 3 2 3 3 2 5 2 2 4" xfId="20851"/>
    <cellStyle name="Обычный 6 2 3 2 3 3 2 5 2 3" xfId="6456"/>
    <cellStyle name="Обычный 6 2 3 2 3 3 2 5 2 3 2" xfId="14682"/>
    <cellStyle name="Обычный 6 2 3 2 3 3 2 5 2 3 2 2" xfId="31131"/>
    <cellStyle name="Обычный 6 2 3 2 3 3 2 5 2 3 3" xfId="22907"/>
    <cellStyle name="Обычный 6 2 3 2 3 3 2 5 2 4" xfId="10569"/>
    <cellStyle name="Обычный 6 2 3 2 3 3 2 5 2 4 2" xfId="27019"/>
    <cellStyle name="Обычный 6 2 3 2 3 3 2 5 2 5" xfId="18795"/>
    <cellStyle name="Обычный 6 2 3 2 3 3 2 5 3" xfId="3372"/>
    <cellStyle name="Обычный 6 2 3 2 3 3 2 5 3 2" xfId="7484"/>
    <cellStyle name="Обычный 6 2 3 2 3 3 2 5 3 2 2" xfId="15710"/>
    <cellStyle name="Обычный 6 2 3 2 3 3 2 5 3 2 2 2" xfId="32159"/>
    <cellStyle name="Обычный 6 2 3 2 3 3 2 5 3 2 3" xfId="23935"/>
    <cellStyle name="Обычный 6 2 3 2 3 3 2 5 3 3" xfId="11597"/>
    <cellStyle name="Обычный 6 2 3 2 3 3 2 5 3 3 2" xfId="28047"/>
    <cellStyle name="Обычный 6 2 3 2 3 3 2 5 3 4" xfId="19823"/>
    <cellStyle name="Обычный 6 2 3 2 3 3 2 5 4" xfId="5428"/>
    <cellStyle name="Обычный 6 2 3 2 3 3 2 5 4 2" xfId="13654"/>
    <cellStyle name="Обычный 6 2 3 2 3 3 2 5 4 2 2" xfId="30103"/>
    <cellStyle name="Обычный 6 2 3 2 3 3 2 5 4 3" xfId="21879"/>
    <cellStyle name="Обычный 6 2 3 2 3 3 2 5 5" xfId="9540"/>
    <cellStyle name="Обычный 6 2 3 2 3 3 2 5 5 2" xfId="25991"/>
    <cellStyle name="Обычный 6 2 3 2 3 3 2 5 6" xfId="17767"/>
    <cellStyle name="Обычный 6 2 3 2 3 3 2 6" xfId="1408"/>
    <cellStyle name="Обычный 6 2 3 2 3 3 2 6 2" xfId="2514"/>
    <cellStyle name="Обычный 6 2 3 2 3 3 2 6 2 2" xfId="4571"/>
    <cellStyle name="Обычный 6 2 3 2 3 3 2 6 2 2 2" xfId="8683"/>
    <cellStyle name="Обычный 6 2 3 2 3 3 2 6 2 2 2 2" xfId="16909"/>
    <cellStyle name="Обычный 6 2 3 2 3 3 2 6 2 2 2 2 2" xfId="33358"/>
    <cellStyle name="Обычный 6 2 3 2 3 3 2 6 2 2 2 3" xfId="25134"/>
    <cellStyle name="Обычный 6 2 3 2 3 3 2 6 2 2 3" xfId="12796"/>
    <cellStyle name="Обычный 6 2 3 2 3 3 2 6 2 2 3 2" xfId="29246"/>
    <cellStyle name="Обычный 6 2 3 2 3 3 2 6 2 2 4" xfId="21022"/>
    <cellStyle name="Обычный 6 2 3 2 3 3 2 6 2 3" xfId="6627"/>
    <cellStyle name="Обычный 6 2 3 2 3 3 2 6 2 3 2" xfId="14853"/>
    <cellStyle name="Обычный 6 2 3 2 3 3 2 6 2 3 2 2" xfId="31302"/>
    <cellStyle name="Обычный 6 2 3 2 3 3 2 6 2 3 3" xfId="23078"/>
    <cellStyle name="Обычный 6 2 3 2 3 3 2 6 2 4" xfId="10740"/>
    <cellStyle name="Обычный 6 2 3 2 3 3 2 6 2 4 2" xfId="27190"/>
    <cellStyle name="Обычный 6 2 3 2 3 3 2 6 2 5" xfId="18966"/>
    <cellStyle name="Обычный 6 2 3 2 3 3 2 6 3" xfId="3543"/>
    <cellStyle name="Обычный 6 2 3 2 3 3 2 6 3 2" xfId="7655"/>
    <cellStyle name="Обычный 6 2 3 2 3 3 2 6 3 2 2" xfId="15881"/>
    <cellStyle name="Обычный 6 2 3 2 3 3 2 6 3 2 2 2" xfId="32330"/>
    <cellStyle name="Обычный 6 2 3 2 3 3 2 6 3 2 3" xfId="24106"/>
    <cellStyle name="Обычный 6 2 3 2 3 3 2 6 3 3" xfId="11768"/>
    <cellStyle name="Обычный 6 2 3 2 3 3 2 6 3 3 2" xfId="28218"/>
    <cellStyle name="Обычный 6 2 3 2 3 3 2 6 3 4" xfId="19994"/>
    <cellStyle name="Обычный 6 2 3 2 3 3 2 6 4" xfId="5599"/>
    <cellStyle name="Обычный 6 2 3 2 3 3 2 6 4 2" xfId="13825"/>
    <cellStyle name="Обычный 6 2 3 2 3 3 2 6 4 2 2" xfId="30274"/>
    <cellStyle name="Обычный 6 2 3 2 3 3 2 6 4 3" xfId="22050"/>
    <cellStyle name="Обычный 6 2 3 2 3 3 2 6 5" xfId="9711"/>
    <cellStyle name="Обычный 6 2 3 2 3 3 2 6 5 2" xfId="26162"/>
    <cellStyle name="Обычный 6 2 3 2 3 3 2 6 6" xfId="17938"/>
    <cellStyle name="Обычный 6 2 3 2 3 3 2 7" xfId="1579"/>
    <cellStyle name="Обычный 6 2 3 2 3 3 2 7 2" xfId="2685"/>
    <cellStyle name="Обычный 6 2 3 2 3 3 2 7 2 2" xfId="4742"/>
    <cellStyle name="Обычный 6 2 3 2 3 3 2 7 2 2 2" xfId="8854"/>
    <cellStyle name="Обычный 6 2 3 2 3 3 2 7 2 2 2 2" xfId="17080"/>
    <cellStyle name="Обычный 6 2 3 2 3 3 2 7 2 2 2 2 2" xfId="33529"/>
    <cellStyle name="Обычный 6 2 3 2 3 3 2 7 2 2 2 3" xfId="25305"/>
    <cellStyle name="Обычный 6 2 3 2 3 3 2 7 2 2 3" xfId="12967"/>
    <cellStyle name="Обычный 6 2 3 2 3 3 2 7 2 2 3 2" xfId="29417"/>
    <cellStyle name="Обычный 6 2 3 2 3 3 2 7 2 2 4" xfId="21193"/>
    <cellStyle name="Обычный 6 2 3 2 3 3 2 7 2 3" xfId="6798"/>
    <cellStyle name="Обычный 6 2 3 2 3 3 2 7 2 3 2" xfId="15024"/>
    <cellStyle name="Обычный 6 2 3 2 3 3 2 7 2 3 2 2" xfId="31473"/>
    <cellStyle name="Обычный 6 2 3 2 3 3 2 7 2 3 3" xfId="23249"/>
    <cellStyle name="Обычный 6 2 3 2 3 3 2 7 2 4" xfId="10911"/>
    <cellStyle name="Обычный 6 2 3 2 3 3 2 7 2 4 2" xfId="27361"/>
    <cellStyle name="Обычный 6 2 3 2 3 3 2 7 2 5" xfId="19137"/>
    <cellStyle name="Обычный 6 2 3 2 3 3 2 7 3" xfId="3714"/>
    <cellStyle name="Обычный 6 2 3 2 3 3 2 7 3 2" xfId="7826"/>
    <cellStyle name="Обычный 6 2 3 2 3 3 2 7 3 2 2" xfId="16052"/>
    <cellStyle name="Обычный 6 2 3 2 3 3 2 7 3 2 2 2" xfId="32501"/>
    <cellStyle name="Обычный 6 2 3 2 3 3 2 7 3 2 3" xfId="24277"/>
    <cellStyle name="Обычный 6 2 3 2 3 3 2 7 3 3" xfId="11939"/>
    <cellStyle name="Обычный 6 2 3 2 3 3 2 7 3 3 2" xfId="28389"/>
    <cellStyle name="Обычный 6 2 3 2 3 3 2 7 3 4" xfId="20165"/>
    <cellStyle name="Обычный 6 2 3 2 3 3 2 7 4" xfId="5770"/>
    <cellStyle name="Обычный 6 2 3 2 3 3 2 7 4 2" xfId="13996"/>
    <cellStyle name="Обычный 6 2 3 2 3 3 2 7 4 2 2" xfId="30445"/>
    <cellStyle name="Обычный 6 2 3 2 3 3 2 7 4 3" xfId="22221"/>
    <cellStyle name="Обычный 6 2 3 2 3 3 2 7 5" xfId="9882"/>
    <cellStyle name="Обычный 6 2 3 2 3 3 2 7 5 2" xfId="26333"/>
    <cellStyle name="Обычный 6 2 3 2 3 3 2 7 6" xfId="18109"/>
    <cellStyle name="Обычный 6 2 3 2 3 3 2 8" xfId="33841"/>
    <cellStyle name="Обычный 6 2 3 2 3 4" xfId="251"/>
    <cellStyle name="Обычный 6 2 3 2 3 4 2" xfId="696"/>
    <cellStyle name="Обычный 6 2 3 2 3 4 2 2" xfId="1824"/>
    <cellStyle name="Обычный 6 2 3 2 3 4 2 2 2" xfId="3886"/>
    <cellStyle name="Обычный 6 2 3 2 3 4 2 2 2 2" xfId="7998"/>
    <cellStyle name="Обычный 6 2 3 2 3 4 2 2 2 2 2" xfId="16224"/>
    <cellStyle name="Обычный 6 2 3 2 3 4 2 2 2 2 2 2" xfId="32673"/>
    <cellStyle name="Обычный 6 2 3 2 3 4 2 2 2 2 3" xfId="24449"/>
    <cellStyle name="Обычный 6 2 3 2 3 4 2 2 2 3" xfId="12111"/>
    <cellStyle name="Обычный 6 2 3 2 3 4 2 2 2 3 2" xfId="28561"/>
    <cellStyle name="Обычный 6 2 3 2 3 4 2 2 2 4" xfId="20337"/>
    <cellStyle name="Обычный 6 2 3 2 3 4 2 2 3" xfId="5942"/>
    <cellStyle name="Обычный 6 2 3 2 3 4 2 2 3 2" xfId="14168"/>
    <cellStyle name="Обычный 6 2 3 2 3 4 2 2 3 2 2" xfId="30617"/>
    <cellStyle name="Обычный 6 2 3 2 3 4 2 2 3 3" xfId="22393"/>
    <cellStyle name="Обычный 6 2 3 2 3 4 2 2 4" xfId="10055"/>
    <cellStyle name="Обычный 6 2 3 2 3 4 2 2 4 2" xfId="26505"/>
    <cellStyle name="Обычный 6 2 3 2 3 4 2 2 5" xfId="18281"/>
    <cellStyle name="Обычный 6 2 3 2 3 4 2 3" xfId="2858"/>
    <cellStyle name="Обычный 6 2 3 2 3 4 2 3 2" xfId="6970"/>
    <cellStyle name="Обычный 6 2 3 2 3 4 2 3 2 2" xfId="15196"/>
    <cellStyle name="Обычный 6 2 3 2 3 4 2 3 2 2 2" xfId="31645"/>
    <cellStyle name="Обычный 6 2 3 2 3 4 2 3 2 3" xfId="23421"/>
    <cellStyle name="Обычный 6 2 3 2 3 4 2 3 3" xfId="11083"/>
    <cellStyle name="Обычный 6 2 3 2 3 4 2 3 3 2" xfId="27533"/>
    <cellStyle name="Обычный 6 2 3 2 3 4 2 3 4" xfId="19309"/>
    <cellStyle name="Обычный 6 2 3 2 3 4 2 4" xfId="4914"/>
    <cellStyle name="Обычный 6 2 3 2 3 4 2 4 2" xfId="13140"/>
    <cellStyle name="Обычный 6 2 3 2 3 4 2 4 2 2" xfId="29589"/>
    <cellStyle name="Обычный 6 2 3 2 3 4 2 4 3" xfId="21365"/>
    <cellStyle name="Обычный 6 2 3 2 3 4 2 5" xfId="9026"/>
    <cellStyle name="Обычный 6 2 3 2 3 4 2 5 2" xfId="25477"/>
    <cellStyle name="Обычный 6 2 3 2 3 4 2 6" xfId="17253"/>
    <cellStyle name="Обычный 6 2 3 2 3 4 3" xfId="883"/>
    <cellStyle name="Обычный 6 2 3 2 3 4 3 2" xfId="2002"/>
    <cellStyle name="Обычный 6 2 3 2 3 4 3 2 2" xfId="4059"/>
    <cellStyle name="Обычный 6 2 3 2 3 4 3 2 2 2" xfId="8171"/>
    <cellStyle name="Обычный 6 2 3 2 3 4 3 2 2 2 2" xfId="16397"/>
    <cellStyle name="Обычный 6 2 3 2 3 4 3 2 2 2 2 2" xfId="32846"/>
    <cellStyle name="Обычный 6 2 3 2 3 4 3 2 2 2 3" xfId="24622"/>
    <cellStyle name="Обычный 6 2 3 2 3 4 3 2 2 3" xfId="12284"/>
    <cellStyle name="Обычный 6 2 3 2 3 4 3 2 2 3 2" xfId="28734"/>
    <cellStyle name="Обычный 6 2 3 2 3 4 3 2 2 4" xfId="20510"/>
    <cellStyle name="Обычный 6 2 3 2 3 4 3 2 3" xfId="6115"/>
    <cellStyle name="Обычный 6 2 3 2 3 4 3 2 3 2" xfId="14341"/>
    <cellStyle name="Обычный 6 2 3 2 3 4 3 2 3 2 2" xfId="30790"/>
    <cellStyle name="Обычный 6 2 3 2 3 4 3 2 3 3" xfId="22566"/>
    <cellStyle name="Обычный 6 2 3 2 3 4 3 2 4" xfId="10228"/>
    <cellStyle name="Обычный 6 2 3 2 3 4 3 2 4 2" xfId="26678"/>
    <cellStyle name="Обычный 6 2 3 2 3 4 3 2 5" xfId="18454"/>
    <cellStyle name="Обычный 6 2 3 2 3 4 3 3" xfId="3031"/>
    <cellStyle name="Обычный 6 2 3 2 3 4 3 3 2" xfId="7143"/>
    <cellStyle name="Обычный 6 2 3 2 3 4 3 3 2 2" xfId="15369"/>
    <cellStyle name="Обычный 6 2 3 2 3 4 3 3 2 2 2" xfId="31818"/>
    <cellStyle name="Обычный 6 2 3 2 3 4 3 3 2 3" xfId="23594"/>
    <cellStyle name="Обычный 6 2 3 2 3 4 3 3 3" xfId="11256"/>
    <cellStyle name="Обычный 6 2 3 2 3 4 3 3 3 2" xfId="27706"/>
    <cellStyle name="Обычный 6 2 3 2 3 4 3 3 4" xfId="19482"/>
    <cellStyle name="Обычный 6 2 3 2 3 4 3 4" xfId="5087"/>
    <cellStyle name="Обычный 6 2 3 2 3 4 3 4 2" xfId="13313"/>
    <cellStyle name="Обычный 6 2 3 2 3 4 3 4 2 2" xfId="29762"/>
    <cellStyle name="Обычный 6 2 3 2 3 4 3 4 3" xfId="21538"/>
    <cellStyle name="Обычный 6 2 3 2 3 4 3 5" xfId="9199"/>
    <cellStyle name="Обычный 6 2 3 2 3 4 3 5 2" xfId="25650"/>
    <cellStyle name="Обычный 6 2 3 2 3 4 3 6" xfId="17426"/>
    <cellStyle name="Обычный 6 2 3 2 3 4 4" xfId="1054"/>
    <cellStyle name="Обычный 6 2 3 2 3 4 4 2" xfId="2173"/>
    <cellStyle name="Обычный 6 2 3 2 3 4 4 2 2" xfId="4230"/>
    <cellStyle name="Обычный 6 2 3 2 3 4 4 2 2 2" xfId="8342"/>
    <cellStyle name="Обычный 6 2 3 2 3 4 4 2 2 2 2" xfId="16568"/>
    <cellStyle name="Обычный 6 2 3 2 3 4 4 2 2 2 2 2" xfId="33017"/>
    <cellStyle name="Обычный 6 2 3 2 3 4 4 2 2 2 3" xfId="24793"/>
    <cellStyle name="Обычный 6 2 3 2 3 4 4 2 2 3" xfId="12455"/>
    <cellStyle name="Обычный 6 2 3 2 3 4 4 2 2 3 2" xfId="28905"/>
    <cellStyle name="Обычный 6 2 3 2 3 4 4 2 2 4" xfId="20681"/>
    <cellStyle name="Обычный 6 2 3 2 3 4 4 2 3" xfId="6286"/>
    <cellStyle name="Обычный 6 2 3 2 3 4 4 2 3 2" xfId="14512"/>
    <cellStyle name="Обычный 6 2 3 2 3 4 4 2 3 2 2" xfId="30961"/>
    <cellStyle name="Обычный 6 2 3 2 3 4 4 2 3 3" xfId="22737"/>
    <cellStyle name="Обычный 6 2 3 2 3 4 4 2 4" xfId="10399"/>
    <cellStyle name="Обычный 6 2 3 2 3 4 4 2 4 2" xfId="26849"/>
    <cellStyle name="Обычный 6 2 3 2 3 4 4 2 5" xfId="18625"/>
    <cellStyle name="Обычный 6 2 3 2 3 4 4 3" xfId="3202"/>
    <cellStyle name="Обычный 6 2 3 2 3 4 4 3 2" xfId="7314"/>
    <cellStyle name="Обычный 6 2 3 2 3 4 4 3 2 2" xfId="15540"/>
    <cellStyle name="Обычный 6 2 3 2 3 4 4 3 2 2 2" xfId="31989"/>
    <cellStyle name="Обычный 6 2 3 2 3 4 4 3 2 3" xfId="23765"/>
    <cellStyle name="Обычный 6 2 3 2 3 4 4 3 3" xfId="11427"/>
    <cellStyle name="Обычный 6 2 3 2 3 4 4 3 3 2" xfId="27877"/>
    <cellStyle name="Обычный 6 2 3 2 3 4 4 3 4" xfId="19653"/>
    <cellStyle name="Обычный 6 2 3 2 3 4 4 4" xfId="5258"/>
    <cellStyle name="Обычный 6 2 3 2 3 4 4 4 2" xfId="13484"/>
    <cellStyle name="Обычный 6 2 3 2 3 4 4 4 2 2" xfId="29933"/>
    <cellStyle name="Обычный 6 2 3 2 3 4 4 4 3" xfId="21709"/>
    <cellStyle name="Обычный 6 2 3 2 3 4 4 5" xfId="9370"/>
    <cellStyle name="Обычный 6 2 3 2 3 4 4 5 2" xfId="25821"/>
    <cellStyle name="Обычный 6 2 3 2 3 4 4 6" xfId="17597"/>
    <cellStyle name="Обычный 6 2 3 2 3 4 5" xfId="1235"/>
    <cellStyle name="Обычный 6 2 3 2 3 4 5 2" xfId="2344"/>
    <cellStyle name="Обычный 6 2 3 2 3 4 5 2 2" xfId="4401"/>
    <cellStyle name="Обычный 6 2 3 2 3 4 5 2 2 2" xfId="8513"/>
    <cellStyle name="Обычный 6 2 3 2 3 4 5 2 2 2 2" xfId="16739"/>
    <cellStyle name="Обычный 6 2 3 2 3 4 5 2 2 2 2 2" xfId="33188"/>
    <cellStyle name="Обычный 6 2 3 2 3 4 5 2 2 2 3" xfId="24964"/>
    <cellStyle name="Обычный 6 2 3 2 3 4 5 2 2 3" xfId="12626"/>
    <cellStyle name="Обычный 6 2 3 2 3 4 5 2 2 3 2" xfId="29076"/>
    <cellStyle name="Обычный 6 2 3 2 3 4 5 2 2 4" xfId="20852"/>
    <cellStyle name="Обычный 6 2 3 2 3 4 5 2 3" xfId="6457"/>
    <cellStyle name="Обычный 6 2 3 2 3 4 5 2 3 2" xfId="14683"/>
    <cellStyle name="Обычный 6 2 3 2 3 4 5 2 3 2 2" xfId="31132"/>
    <cellStyle name="Обычный 6 2 3 2 3 4 5 2 3 3" xfId="22908"/>
    <cellStyle name="Обычный 6 2 3 2 3 4 5 2 4" xfId="10570"/>
    <cellStyle name="Обычный 6 2 3 2 3 4 5 2 4 2" xfId="27020"/>
    <cellStyle name="Обычный 6 2 3 2 3 4 5 2 5" xfId="18796"/>
    <cellStyle name="Обычный 6 2 3 2 3 4 5 3" xfId="3373"/>
    <cellStyle name="Обычный 6 2 3 2 3 4 5 3 2" xfId="7485"/>
    <cellStyle name="Обычный 6 2 3 2 3 4 5 3 2 2" xfId="15711"/>
    <cellStyle name="Обычный 6 2 3 2 3 4 5 3 2 2 2" xfId="32160"/>
    <cellStyle name="Обычный 6 2 3 2 3 4 5 3 2 3" xfId="23936"/>
    <cellStyle name="Обычный 6 2 3 2 3 4 5 3 3" xfId="11598"/>
    <cellStyle name="Обычный 6 2 3 2 3 4 5 3 3 2" xfId="28048"/>
    <cellStyle name="Обычный 6 2 3 2 3 4 5 3 4" xfId="19824"/>
    <cellStyle name="Обычный 6 2 3 2 3 4 5 4" xfId="5429"/>
    <cellStyle name="Обычный 6 2 3 2 3 4 5 4 2" xfId="13655"/>
    <cellStyle name="Обычный 6 2 3 2 3 4 5 4 2 2" xfId="30104"/>
    <cellStyle name="Обычный 6 2 3 2 3 4 5 4 3" xfId="21880"/>
    <cellStyle name="Обычный 6 2 3 2 3 4 5 5" xfId="9541"/>
    <cellStyle name="Обычный 6 2 3 2 3 4 5 5 2" xfId="25992"/>
    <cellStyle name="Обычный 6 2 3 2 3 4 5 6" xfId="17768"/>
    <cellStyle name="Обычный 6 2 3 2 3 4 6" xfId="1409"/>
    <cellStyle name="Обычный 6 2 3 2 3 4 6 2" xfId="2515"/>
    <cellStyle name="Обычный 6 2 3 2 3 4 6 2 2" xfId="4572"/>
    <cellStyle name="Обычный 6 2 3 2 3 4 6 2 2 2" xfId="8684"/>
    <cellStyle name="Обычный 6 2 3 2 3 4 6 2 2 2 2" xfId="16910"/>
    <cellStyle name="Обычный 6 2 3 2 3 4 6 2 2 2 2 2" xfId="33359"/>
    <cellStyle name="Обычный 6 2 3 2 3 4 6 2 2 2 3" xfId="25135"/>
    <cellStyle name="Обычный 6 2 3 2 3 4 6 2 2 3" xfId="12797"/>
    <cellStyle name="Обычный 6 2 3 2 3 4 6 2 2 3 2" xfId="29247"/>
    <cellStyle name="Обычный 6 2 3 2 3 4 6 2 2 4" xfId="21023"/>
    <cellStyle name="Обычный 6 2 3 2 3 4 6 2 3" xfId="6628"/>
    <cellStyle name="Обычный 6 2 3 2 3 4 6 2 3 2" xfId="14854"/>
    <cellStyle name="Обычный 6 2 3 2 3 4 6 2 3 2 2" xfId="31303"/>
    <cellStyle name="Обычный 6 2 3 2 3 4 6 2 3 3" xfId="23079"/>
    <cellStyle name="Обычный 6 2 3 2 3 4 6 2 4" xfId="10741"/>
    <cellStyle name="Обычный 6 2 3 2 3 4 6 2 4 2" xfId="27191"/>
    <cellStyle name="Обычный 6 2 3 2 3 4 6 2 5" xfId="18967"/>
    <cellStyle name="Обычный 6 2 3 2 3 4 6 3" xfId="3544"/>
    <cellStyle name="Обычный 6 2 3 2 3 4 6 3 2" xfId="7656"/>
    <cellStyle name="Обычный 6 2 3 2 3 4 6 3 2 2" xfId="15882"/>
    <cellStyle name="Обычный 6 2 3 2 3 4 6 3 2 2 2" xfId="32331"/>
    <cellStyle name="Обычный 6 2 3 2 3 4 6 3 2 3" xfId="24107"/>
    <cellStyle name="Обычный 6 2 3 2 3 4 6 3 3" xfId="11769"/>
    <cellStyle name="Обычный 6 2 3 2 3 4 6 3 3 2" xfId="28219"/>
    <cellStyle name="Обычный 6 2 3 2 3 4 6 3 4" xfId="19995"/>
    <cellStyle name="Обычный 6 2 3 2 3 4 6 4" xfId="5600"/>
    <cellStyle name="Обычный 6 2 3 2 3 4 6 4 2" xfId="13826"/>
    <cellStyle name="Обычный 6 2 3 2 3 4 6 4 2 2" xfId="30275"/>
    <cellStyle name="Обычный 6 2 3 2 3 4 6 4 3" xfId="22051"/>
    <cellStyle name="Обычный 6 2 3 2 3 4 6 5" xfId="9712"/>
    <cellStyle name="Обычный 6 2 3 2 3 4 6 5 2" xfId="26163"/>
    <cellStyle name="Обычный 6 2 3 2 3 4 6 6" xfId="17939"/>
    <cellStyle name="Обычный 6 2 3 2 3 4 7" xfId="1580"/>
    <cellStyle name="Обычный 6 2 3 2 3 4 7 2" xfId="2686"/>
    <cellStyle name="Обычный 6 2 3 2 3 4 7 2 2" xfId="4743"/>
    <cellStyle name="Обычный 6 2 3 2 3 4 7 2 2 2" xfId="8855"/>
    <cellStyle name="Обычный 6 2 3 2 3 4 7 2 2 2 2" xfId="17081"/>
    <cellStyle name="Обычный 6 2 3 2 3 4 7 2 2 2 2 2" xfId="33530"/>
    <cellStyle name="Обычный 6 2 3 2 3 4 7 2 2 2 3" xfId="25306"/>
    <cellStyle name="Обычный 6 2 3 2 3 4 7 2 2 3" xfId="12968"/>
    <cellStyle name="Обычный 6 2 3 2 3 4 7 2 2 3 2" xfId="29418"/>
    <cellStyle name="Обычный 6 2 3 2 3 4 7 2 2 4" xfId="21194"/>
    <cellStyle name="Обычный 6 2 3 2 3 4 7 2 3" xfId="6799"/>
    <cellStyle name="Обычный 6 2 3 2 3 4 7 2 3 2" xfId="15025"/>
    <cellStyle name="Обычный 6 2 3 2 3 4 7 2 3 2 2" xfId="31474"/>
    <cellStyle name="Обычный 6 2 3 2 3 4 7 2 3 3" xfId="23250"/>
    <cellStyle name="Обычный 6 2 3 2 3 4 7 2 4" xfId="10912"/>
    <cellStyle name="Обычный 6 2 3 2 3 4 7 2 4 2" xfId="27362"/>
    <cellStyle name="Обычный 6 2 3 2 3 4 7 2 5" xfId="19138"/>
    <cellStyle name="Обычный 6 2 3 2 3 4 7 3" xfId="3715"/>
    <cellStyle name="Обычный 6 2 3 2 3 4 7 3 2" xfId="7827"/>
    <cellStyle name="Обычный 6 2 3 2 3 4 7 3 2 2" xfId="16053"/>
    <cellStyle name="Обычный 6 2 3 2 3 4 7 3 2 2 2" xfId="32502"/>
    <cellStyle name="Обычный 6 2 3 2 3 4 7 3 2 3" xfId="24278"/>
    <cellStyle name="Обычный 6 2 3 2 3 4 7 3 3" xfId="11940"/>
    <cellStyle name="Обычный 6 2 3 2 3 4 7 3 3 2" xfId="28390"/>
    <cellStyle name="Обычный 6 2 3 2 3 4 7 3 4" xfId="20166"/>
    <cellStyle name="Обычный 6 2 3 2 3 4 7 4" xfId="5771"/>
    <cellStyle name="Обычный 6 2 3 2 3 4 7 4 2" xfId="13997"/>
    <cellStyle name="Обычный 6 2 3 2 3 4 7 4 2 2" xfId="30446"/>
    <cellStyle name="Обычный 6 2 3 2 3 4 7 4 3" xfId="22222"/>
    <cellStyle name="Обычный 6 2 3 2 3 4 7 5" xfId="9883"/>
    <cellStyle name="Обычный 6 2 3 2 3 4 7 5 2" xfId="26334"/>
    <cellStyle name="Обычный 6 2 3 2 3 4 7 6" xfId="18110"/>
    <cellStyle name="Обычный 6 2 3 2 3 4 8" xfId="33842"/>
    <cellStyle name="Обычный 6 2 3 2 4" xfId="252"/>
    <cellStyle name="Обычный 6 2 3 2 4 2" xfId="253"/>
    <cellStyle name="Обычный 6 2 3 2 4 2 2" xfId="697"/>
    <cellStyle name="Обычный 6 2 3 2 4 2 2 2" xfId="1825"/>
    <cellStyle name="Обычный 6 2 3 2 4 2 2 2 2" xfId="3887"/>
    <cellStyle name="Обычный 6 2 3 2 4 2 2 2 2 2" xfId="7999"/>
    <cellStyle name="Обычный 6 2 3 2 4 2 2 2 2 2 2" xfId="16225"/>
    <cellStyle name="Обычный 6 2 3 2 4 2 2 2 2 2 2 2" xfId="32674"/>
    <cellStyle name="Обычный 6 2 3 2 4 2 2 2 2 2 3" xfId="24450"/>
    <cellStyle name="Обычный 6 2 3 2 4 2 2 2 2 3" xfId="12112"/>
    <cellStyle name="Обычный 6 2 3 2 4 2 2 2 2 3 2" xfId="28562"/>
    <cellStyle name="Обычный 6 2 3 2 4 2 2 2 2 4" xfId="20338"/>
    <cellStyle name="Обычный 6 2 3 2 4 2 2 2 3" xfId="5943"/>
    <cellStyle name="Обычный 6 2 3 2 4 2 2 2 3 2" xfId="14169"/>
    <cellStyle name="Обычный 6 2 3 2 4 2 2 2 3 2 2" xfId="30618"/>
    <cellStyle name="Обычный 6 2 3 2 4 2 2 2 3 3" xfId="22394"/>
    <cellStyle name="Обычный 6 2 3 2 4 2 2 2 4" xfId="10056"/>
    <cellStyle name="Обычный 6 2 3 2 4 2 2 2 4 2" xfId="26506"/>
    <cellStyle name="Обычный 6 2 3 2 4 2 2 2 5" xfId="18282"/>
    <cellStyle name="Обычный 6 2 3 2 4 2 2 3" xfId="2859"/>
    <cellStyle name="Обычный 6 2 3 2 4 2 2 3 2" xfId="6971"/>
    <cellStyle name="Обычный 6 2 3 2 4 2 2 3 2 2" xfId="15197"/>
    <cellStyle name="Обычный 6 2 3 2 4 2 2 3 2 2 2" xfId="31646"/>
    <cellStyle name="Обычный 6 2 3 2 4 2 2 3 2 3" xfId="23422"/>
    <cellStyle name="Обычный 6 2 3 2 4 2 2 3 3" xfId="11084"/>
    <cellStyle name="Обычный 6 2 3 2 4 2 2 3 3 2" xfId="27534"/>
    <cellStyle name="Обычный 6 2 3 2 4 2 2 3 4" xfId="19310"/>
    <cellStyle name="Обычный 6 2 3 2 4 2 2 4" xfId="4915"/>
    <cellStyle name="Обычный 6 2 3 2 4 2 2 4 2" xfId="13141"/>
    <cellStyle name="Обычный 6 2 3 2 4 2 2 4 2 2" xfId="29590"/>
    <cellStyle name="Обычный 6 2 3 2 4 2 2 4 3" xfId="21366"/>
    <cellStyle name="Обычный 6 2 3 2 4 2 2 5" xfId="9027"/>
    <cellStyle name="Обычный 6 2 3 2 4 2 2 5 2" xfId="25478"/>
    <cellStyle name="Обычный 6 2 3 2 4 2 2 6" xfId="17254"/>
    <cellStyle name="Обычный 6 2 3 2 4 2 3" xfId="884"/>
    <cellStyle name="Обычный 6 2 3 2 4 2 3 2" xfId="2003"/>
    <cellStyle name="Обычный 6 2 3 2 4 2 3 2 2" xfId="4060"/>
    <cellStyle name="Обычный 6 2 3 2 4 2 3 2 2 2" xfId="8172"/>
    <cellStyle name="Обычный 6 2 3 2 4 2 3 2 2 2 2" xfId="16398"/>
    <cellStyle name="Обычный 6 2 3 2 4 2 3 2 2 2 2 2" xfId="32847"/>
    <cellStyle name="Обычный 6 2 3 2 4 2 3 2 2 2 3" xfId="24623"/>
    <cellStyle name="Обычный 6 2 3 2 4 2 3 2 2 3" xfId="12285"/>
    <cellStyle name="Обычный 6 2 3 2 4 2 3 2 2 3 2" xfId="28735"/>
    <cellStyle name="Обычный 6 2 3 2 4 2 3 2 2 4" xfId="20511"/>
    <cellStyle name="Обычный 6 2 3 2 4 2 3 2 3" xfId="6116"/>
    <cellStyle name="Обычный 6 2 3 2 4 2 3 2 3 2" xfId="14342"/>
    <cellStyle name="Обычный 6 2 3 2 4 2 3 2 3 2 2" xfId="30791"/>
    <cellStyle name="Обычный 6 2 3 2 4 2 3 2 3 3" xfId="22567"/>
    <cellStyle name="Обычный 6 2 3 2 4 2 3 2 4" xfId="10229"/>
    <cellStyle name="Обычный 6 2 3 2 4 2 3 2 4 2" xfId="26679"/>
    <cellStyle name="Обычный 6 2 3 2 4 2 3 2 5" xfId="18455"/>
    <cellStyle name="Обычный 6 2 3 2 4 2 3 3" xfId="3032"/>
    <cellStyle name="Обычный 6 2 3 2 4 2 3 3 2" xfId="7144"/>
    <cellStyle name="Обычный 6 2 3 2 4 2 3 3 2 2" xfId="15370"/>
    <cellStyle name="Обычный 6 2 3 2 4 2 3 3 2 2 2" xfId="31819"/>
    <cellStyle name="Обычный 6 2 3 2 4 2 3 3 2 3" xfId="23595"/>
    <cellStyle name="Обычный 6 2 3 2 4 2 3 3 3" xfId="11257"/>
    <cellStyle name="Обычный 6 2 3 2 4 2 3 3 3 2" xfId="27707"/>
    <cellStyle name="Обычный 6 2 3 2 4 2 3 3 4" xfId="19483"/>
    <cellStyle name="Обычный 6 2 3 2 4 2 3 4" xfId="5088"/>
    <cellStyle name="Обычный 6 2 3 2 4 2 3 4 2" xfId="13314"/>
    <cellStyle name="Обычный 6 2 3 2 4 2 3 4 2 2" xfId="29763"/>
    <cellStyle name="Обычный 6 2 3 2 4 2 3 4 3" xfId="21539"/>
    <cellStyle name="Обычный 6 2 3 2 4 2 3 5" xfId="9200"/>
    <cellStyle name="Обычный 6 2 3 2 4 2 3 5 2" xfId="25651"/>
    <cellStyle name="Обычный 6 2 3 2 4 2 3 6" xfId="17427"/>
    <cellStyle name="Обычный 6 2 3 2 4 2 4" xfId="1055"/>
    <cellStyle name="Обычный 6 2 3 2 4 2 4 2" xfId="2174"/>
    <cellStyle name="Обычный 6 2 3 2 4 2 4 2 2" xfId="4231"/>
    <cellStyle name="Обычный 6 2 3 2 4 2 4 2 2 2" xfId="8343"/>
    <cellStyle name="Обычный 6 2 3 2 4 2 4 2 2 2 2" xfId="16569"/>
    <cellStyle name="Обычный 6 2 3 2 4 2 4 2 2 2 2 2" xfId="33018"/>
    <cellStyle name="Обычный 6 2 3 2 4 2 4 2 2 2 3" xfId="24794"/>
    <cellStyle name="Обычный 6 2 3 2 4 2 4 2 2 3" xfId="12456"/>
    <cellStyle name="Обычный 6 2 3 2 4 2 4 2 2 3 2" xfId="28906"/>
    <cellStyle name="Обычный 6 2 3 2 4 2 4 2 2 4" xfId="20682"/>
    <cellStyle name="Обычный 6 2 3 2 4 2 4 2 3" xfId="6287"/>
    <cellStyle name="Обычный 6 2 3 2 4 2 4 2 3 2" xfId="14513"/>
    <cellStyle name="Обычный 6 2 3 2 4 2 4 2 3 2 2" xfId="30962"/>
    <cellStyle name="Обычный 6 2 3 2 4 2 4 2 3 3" xfId="22738"/>
    <cellStyle name="Обычный 6 2 3 2 4 2 4 2 4" xfId="10400"/>
    <cellStyle name="Обычный 6 2 3 2 4 2 4 2 4 2" xfId="26850"/>
    <cellStyle name="Обычный 6 2 3 2 4 2 4 2 5" xfId="18626"/>
    <cellStyle name="Обычный 6 2 3 2 4 2 4 3" xfId="3203"/>
    <cellStyle name="Обычный 6 2 3 2 4 2 4 3 2" xfId="7315"/>
    <cellStyle name="Обычный 6 2 3 2 4 2 4 3 2 2" xfId="15541"/>
    <cellStyle name="Обычный 6 2 3 2 4 2 4 3 2 2 2" xfId="31990"/>
    <cellStyle name="Обычный 6 2 3 2 4 2 4 3 2 3" xfId="23766"/>
    <cellStyle name="Обычный 6 2 3 2 4 2 4 3 3" xfId="11428"/>
    <cellStyle name="Обычный 6 2 3 2 4 2 4 3 3 2" xfId="27878"/>
    <cellStyle name="Обычный 6 2 3 2 4 2 4 3 4" xfId="19654"/>
    <cellStyle name="Обычный 6 2 3 2 4 2 4 4" xfId="5259"/>
    <cellStyle name="Обычный 6 2 3 2 4 2 4 4 2" xfId="13485"/>
    <cellStyle name="Обычный 6 2 3 2 4 2 4 4 2 2" xfId="29934"/>
    <cellStyle name="Обычный 6 2 3 2 4 2 4 4 3" xfId="21710"/>
    <cellStyle name="Обычный 6 2 3 2 4 2 4 5" xfId="9371"/>
    <cellStyle name="Обычный 6 2 3 2 4 2 4 5 2" xfId="25822"/>
    <cellStyle name="Обычный 6 2 3 2 4 2 4 6" xfId="17598"/>
    <cellStyle name="Обычный 6 2 3 2 4 2 5" xfId="1236"/>
    <cellStyle name="Обычный 6 2 3 2 4 2 5 2" xfId="2345"/>
    <cellStyle name="Обычный 6 2 3 2 4 2 5 2 2" xfId="4402"/>
    <cellStyle name="Обычный 6 2 3 2 4 2 5 2 2 2" xfId="8514"/>
    <cellStyle name="Обычный 6 2 3 2 4 2 5 2 2 2 2" xfId="16740"/>
    <cellStyle name="Обычный 6 2 3 2 4 2 5 2 2 2 2 2" xfId="33189"/>
    <cellStyle name="Обычный 6 2 3 2 4 2 5 2 2 2 3" xfId="24965"/>
    <cellStyle name="Обычный 6 2 3 2 4 2 5 2 2 3" xfId="12627"/>
    <cellStyle name="Обычный 6 2 3 2 4 2 5 2 2 3 2" xfId="29077"/>
    <cellStyle name="Обычный 6 2 3 2 4 2 5 2 2 4" xfId="20853"/>
    <cellStyle name="Обычный 6 2 3 2 4 2 5 2 3" xfId="6458"/>
    <cellStyle name="Обычный 6 2 3 2 4 2 5 2 3 2" xfId="14684"/>
    <cellStyle name="Обычный 6 2 3 2 4 2 5 2 3 2 2" xfId="31133"/>
    <cellStyle name="Обычный 6 2 3 2 4 2 5 2 3 3" xfId="22909"/>
    <cellStyle name="Обычный 6 2 3 2 4 2 5 2 4" xfId="10571"/>
    <cellStyle name="Обычный 6 2 3 2 4 2 5 2 4 2" xfId="27021"/>
    <cellStyle name="Обычный 6 2 3 2 4 2 5 2 5" xfId="18797"/>
    <cellStyle name="Обычный 6 2 3 2 4 2 5 3" xfId="3374"/>
    <cellStyle name="Обычный 6 2 3 2 4 2 5 3 2" xfId="7486"/>
    <cellStyle name="Обычный 6 2 3 2 4 2 5 3 2 2" xfId="15712"/>
    <cellStyle name="Обычный 6 2 3 2 4 2 5 3 2 2 2" xfId="32161"/>
    <cellStyle name="Обычный 6 2 3 2 4 2 5 3 2 3" xfId="23937"/>
    <cellStyle name="Обычный 6 2 3 2 4 2 5 3 3" xfId="11599"/>
    <cellStyle name="Обычный 6 2 3 2 4 2 5 3 3 2" xfId="28049"/>
    <cellStyle name="Обычный 6 2 3 2 4 2 5 3 4" xfId="19825"/>
    <cellStyle name="Обычный 6 2 3 2 4 2 5 4" xfId="5430"/>
    <cellStyle name="Обычный 6 2 3 2 4 2 5 4 2" xfId="13656"/>
    <cellStyle name="Обычный 6 2 3 2 4 2 5 4 2 2" xfId="30105"/>
    <cellStyle name="Обычный 6 2 3 2 4 2 5 4 3" xfId="21881"/>
    <cellStyle name="Обычный 6 2 3 2 4 2 5 5" xfId="9542"/>
    <cellStyle name="Обычный 6 2 3 2 4 2 5 5 2" xfId="25993"/>
    <cellStyle name="Обычный 6 2 3 2 4 2 5 6" xfId="17769"/>
    <cellStyle name="Обычный 6 2 3 2 4 2 6" xfId="1410"/>
    <cellStyle name="Обычный 6 2 3 2 4 2 6 2" xfId="2516"/>
    <cellStyle name="Обычный 6 2 3 2 4 2 6 2 2" xfId="4573"/>
    <cellStyle name="Обычный 6 2 3 2 4 2 6 2 2 2" xfId="8685"/>
    <cellStyle name="Обычный 6 2 3 2 4 2 6 2 2 2 2" xfId="16911"/>
    <cellStyle name="Обычный 6 2 3 2 4 2 6 2 2 2 2 2" xfId="33360"/>
    <cellStyle name="Обычный 6 2 3 2 4 2 6 2 2 2 3" xfId="25136"/>
    <cellStyle name="Обычный 6 2 3 2 4 2 6 2 2 3" xfId="12798"/>
    <cellStyle name="Обычный 6 2 3 2 4 2 6 2 2 3 2" xfId="29248"/>
    <cellStyle name="Обычный 6 2 3 2 4 2 6 2 2 4" xfId="21024"/>
    <cellStyle name="Обычный 6 2 3 2 4 2 6 2 3" xfId="6629"/>
    <cellStyle name="Обычный 6 2 3 2 4 2 6 2 3 2" xfId="14855"/>
    <cellStyle name="Обычный 6 2 3 2 4 2 6 2 3 2 2" xfId="31304"/>
    <cellStyle name="Обычный 6 2 3 2 4 2 6 2 3 3" xfId="23080"/>
    <cellStyle name="Обычный 6 2 3 2 4 2 6 2 4" xfId="10742"/>
    <cellStyle name="Обычный 6 2 3 2 4 2 6 2 4 2" xfId="27192"/>
    <cellStyle name="Обычный 6 2 3 2 4 2 6 2 5" xfId="18968"/>
    <cellStyle name="Обычный 6 2 3 2 4 2 6 3" xfId="3545"/>
    <cellStyle name="Обычный 6 2 3 2 4 2 6 3 2" xfId="7657"/>
    <cellStyle name="Обычный 6 2 3 2 4 2 6 3 2 2" xfId="15883"/>
    <cellStyle name="Обычный 6 2 3 2 4 2 6 3 2 2 2" xfId="32332"/>
    <cellStyle name="Обычный 6 2 3 2 4 2 6 3 2 3" xfId="24108"/>
    <cellStyle name="Обычный 6 2 3 2 4 2 6 3 3" xfId="11770"/>
    <cellStyle name="Обычный 6 2 3 2 4 2 6 3 3 2" xfId="28220"/>
    <cellStyle name="Обычный 6 2 3 2 4 2 6 3 4" xfId="19996"/>
    <cellStyle name="Обычный 6 2 3 2 4 2 6 4" xfId="5601"/>
    <cellStyle name="Обычный 6 2 3 2 4 2 6 4 2" xfId="13827"/>
    <cellStyle name="Обычный 6 2 3 2 4 2 6 4 2 2" xfId="30276"/>
    <cellStyle name="Обычный 6 2 3 2 4 2 6 4 3" xfId="22052"/>
    <cellStyle name="Обычный 6 2 3 2 4 2 6 5" xfId="9713"/>
    <cellStyle name="Обычный 6 2 3 2 4 2 6 5 2" xfId="26164"/>
    <cellStyle name="Обычный 6 2 3 2 4 2 6 6" xfId="17940"/>
    <cellStyle name="Обычный 6 2 3 2 4 2 7" xfId="1581"/>
    <cellStyle name="Обычный 6 2 3 2 4 2 7 2" xfId="2687"/>
    <cellStyle name="Обычный 6 2 3 2 4 2 7 2 2" xfId="4744"/>
    <cellStyle name="Обычный 6 2 3 2 4 2 7 2 2 2" xfId="8856"/>
    <cellStyle name="Обычный 6 2 3 2 4 2 7 2 2 2 2" xfId="17082"/>
    <cellStyle name="Обычный 6 2 3 2 4 2 7 2 2 2 2 2" xfId="33531"/>
    <cellStyle name="Обычный 6 2 3 2 4 2 7 2 2 2 3" xfId="25307"/>
    <cellStyle name="Обычный 6 2 3 2 4 2 7 2 2 3" xfId="12969"/>
    <cellStyle name="Обычный 6 2 3 2 4 2 7 2 2 3 2" xfId="29419"/>
    <cellStyle name="Обычный 6 2 3 2 4 2 7 2 2 4" xfId="21195"/>
    <cellStyle name="Обычный 6 2 3 2 4 2 7 2 3" xfId="6800"/>
    <cellStyle name="Обычный 6 2 3 2 4 2 7 2 3 2" xfId="15026"/>
    <cellStyle name="Обычный 6 2 3 2 4 2 7 2 3 2 2" xfId="31475"/>
    <cellStyle name="Обычный 6 2 3 2 4 2 7 2 3 3" xfId="23251"/>
    <cellStyle name="Обычный 6 2 3 2 4 2 7 2 4" xfId="10913"/>
    <cellStyle name="Обычный 6 2 3 2 4 2 7 2 4 2" xfId="27363"/>
    <cellStyle name="Обычный 6 2 3 2 4 2 7 2 5" xfId="19139"/>
    <cellStyle name="Обычный 6 2 3 2 4 2 7 3" xfId="3716"/>
    <cellStyle name="Обычный 6 2 3 2 4 2 7 3 2" xfId="7828"/>
    <cellStyle name="Обычный 6 2 3 2 4 2 7 3 2 2" xfId="16054"/>
    <cellStyle name="Обычный 6 2 3 2 4 2 7 3 2 2 2" xfId="32503"/>
    <cellStyle name="Обычный 6 2 3 2 4 2 7 3 2 3" xfId="24279"/>
    <cellStyle name="Обычный 6 2 3 2 4 2 7 3 3" xfId="11941"/>
    <cellStyle name="Обычный 6 2 3 2 4 2 7 3 3 2" xfId="28391"/>
    <cellStyle name="Обычный 6 2 3 2 4 2 7 3 4" xfId="20167"/>
    <cellStyle name="Обычный 6 2 3 2 4 2 7 4" xfId="5772"/>
    <cellStyle name="Обычный 6 2 3 2 4 2 7 4 2" xfId="13998"/>
    <cellStyle name="Обычный 6 2 3 2 4 2 7 4 2 2" xfId="30447"/>
    <cellStyle name="Обычный 6 2 3 2 4 2 7 4 3" xfId="22223"/>
    <cellStyle name="Обычный 6 2 3 2 4 2 7 5" xfId="9884"/>
    <cellStyle name="Обычный 6 2 3 2 4 2 7 5 2" xfId="26335"/>
    <cellStyle name="Обычный 6 2 3 2 4 2 7 6" xfId="18111"/>
    <cellStyle name="Обычный 6 2 3 2 4 2 8" xfId="33843"/>
    <cellStyle name="Обычный 6 2 3 2 5" xfId="254"/>
    <cellStyle name="Обычный 6 2 3 2 5 2" xfId="255"/>
    <cellStyle name="Обычный 6 2 3 2 5 2 2" xfId="698"/>
    <cellStyle name="Обычный 6 2 3 2 5 2 2 2" xfId="1826"/>
    <cellStyle name="Обычный 6 2 3 2 5 2 2 2 2" xfId="3888"/>
    <cellStyle name="Обычный 6 2 3 2 5 2 2 2 2 2" xfId="8000"/>
    <cellStyle name="Обычный 6 2 3 2 5 2 2 2 2 2 2" xfId="16226"/>
    <cellStyle name="Обычный 6 2 3 2 5 2 2 2 2 2 2 2" xfId="32675"/>
    <cellStyle name="Обычный 6 2 3 2 5 2 2 2 2 2 3" xfId="24451"/>
    <cellStyle name="Обычный 6 2 3 2 5 2 2 2 2 3" xfId="12113"/>
    <cellStyle name="Обычный 6 2 3 2 5 2 2 2 2 3 2" xfId="28563"/>
    <cellStyle name="Обычный 6 2 3 2 5 2 2 2 2 4" xfId="20339"/>
    <cellStyle name="Обычный 6 2 3 2 5 2 2 2 3" xfId="5944"/>
    <cellStyle name="Обычный 6 2 3 2 5 2 2 2 3 2" xfId="14170"/>
    <cellStyle name="Обычный 6 2 3 2 5 2 2 2 3 2 2" xfId="30619"/>
    <cellStyle name="Обычный 6 2 3 2 5 2 2 2 3 3" xfId="22395"/>
    <cellStyle name="Обычный 6 2 3 2 5 2 2 2 4" xfId="10057"/>
    <cellStyle name="Обычный 6 2 3 2 5 2 2 2 4 2" xfId="26507"/>
    <cellStyle name="Обычный 6 2 3 2 5 2 2 2 5" xfId="18283"/>
    <cellStyle name="Обычный 6 2 3 2 5 2 2 3" xfId="2860"/>
    <cellStyle name="Обычный 6 2 3 2 5 2 2 3 2" xfId="6972"/>
    <cellStyle name="Обычный 6 2 3 2 5 2 2 3 2 2" xfId="15198"/>
    <cellStyle name="Обычный 6 2 3 2 5 2 2 3 2 2 2" xfId="31647"/>
    <cellStyle name="Обычный 6 2 3 2 5 2 2 3 2 3" xfId="23423"/>
    <cellStyle name="Обычный 6 2 3 2 5 2 2 3 3" xfId="11085"/>
    <cellStyle name="Обычный 6 2 3 2 5 2 2 3 3 2" xfId="27535"/>
    <cellStyle name="Обычный 6 2 3 2 5 2 2 3 4" xfId="19311"/>
    <cellStyle name="Обычный 6 2 3 2 5 2 2 4" xfId="4916"/>
    <cellStyle name="Обычный 6 2 3 2 5 2 2 4 2" xfId="13142"/>
    <cellStyle name="Обычный 6 2 3 2 5 2 2 4 2 2" xfId="29591"/>
    <cellStyle name="Обычный 6 2 3 2 5 2 2 4 3" xfId="21367"/>
    <cellStyle name="Обычный 6 2 3 2 5 2 2 5" xfId="9028"/>
    <cellStyle name="Обычный 6 2 3 2 5 2 2 5 2" xfId="25479"/>
    <cellStyle name="Обычный 6 2 3 2 5 2 2 6" xfId="17255"/>
    <cellStyle name="Обычный 6 2 3 2 5 2 3" xfId="885"/>
    <cellStyle name="Обычный 6 2 3 2 5 2 3 2" xfId="2004"/>
    <cellStyle name="Обычный 6 2 3 2 5 2 3 2 2" xfId="4061"/>
    <cellStyle name="Обычный 6 2 3 2 5 2 3 2 2 2" xfId="8173"/>
    <cellStyle name="Обычный 6 2 3 2 5 2 3 2 2 2 2" xfId="16399"/>
    <cellStyle name="Обычный 6 2 3 2 5 2 3 2 2 2 2 2" xfId="32848"/>
    <cellStyle name="Обычный 6 2 3 2 5 2 3 2 2 2 3" xfId="24624"/>
    <cellStyle name="Обычный 6 2 3 2 5 2 3 2 2 3" xfId="12286"/>
    <cellStyle name="Обычный 6 2 3 2 5 2 3 2 2 3 2" xfId="28736"/>
    <cellStyle name="Обычный 6 2 3 2 5 2 3 2 2 4" xfId="20512"/>
    <cellStyle name="Обычный 6 2 3 2 5 2 3 2 3" xfId="6117"/>
    <cellStyle name="Обычный 6 2 3 2 5 2 3 2 3 2" xfId="14343"/>
    <cellStyle name="Обычный 6 2 3 2 5 2 3 2 3 2 2" xfId="30792"/>
    <cellStyle name="Обычный 6 2 3 2 5 2 3 2 3 3" xfId="22568"/>
    <cellStyle name="Обычный 6 2 3 2 5 2 3 2 4" xfId="10230"/>
    <cellStyle name="Обычный 6 2 3 2 5 2 3 2 4 2" xfId="26680"/>
    <cellStyle name="Обычный 6 2 3 2 5 2 3 2 5" xfId="18456"/>
    <cellStyle name="Обычный 6 2 3 2 5 2 3 3" xfId="3033"/>
    <cellStyle name="Обычный 6 2 3 2 5 2 3 3 2" xfId="7145"/>
    <cellStyle name="Обычный 6 2 3 2 5 2 3 3 2 2" xfId="15371"/>
    <cellStyle name="Обычный 6 2 3 2 5 2 3 3 2 2 2" xfId="31820"/>
    <cellStyle name="Обычный 6 2 3 2 5 2 3 3 2 3" xfId="23596"/>
    <cellStyle name="Обычный 6 2 3 2 5 2 3 3 3" xfId="11258"/>
    <cellStyle name="Обычный 6 2 3 2 5 2 3 3 3 2" xfId="27708"/>
    <cellStyle name="Обычный 6 2 3 2 5 2 3 3 4" xfId="19484"/>
    <cellStyle name="Обычный 6 2 3 2 5 2 3 4" xfId="5089"/>
    <cellStyle name="Обычный 6 2 3 2 5 2 3 4 2" xfId="13315"/>
    <cellStyle name="Обычный 6 2 3 2 5 2 3 4 2 2" xfId="29764"/>
    <cellStyle name="Обычный 6 2 3 2 5 2 3 4 3" xfId="21540"/>
    <cellStyle name="Обычный 6 2 3 2 5 2 3 5" xfId="9201"/>
    <cellStyle name="Обычный 6 2 3 2 5 2 3 5 2" xfId="25652"/>
    <cellStyle name="Обычный 6 2 3 2 5 2 3 6" xfId="17428"/>
    <cellStyle name="Обычный 6 2 3 2 5 2 4" xfId="1056"/>
    <cellStyle name="Обычный 6 2 3 2 5 2 4 2" xfId="2175"/>
    <cellStyle name="Обычный 6 2 3 2 5 2 4 2 2" xfId="4232"/>
    <cellStyle name="Обычный 6 2 3 2 5 2 4 2 2 2" xfId="8344"/>
    <cellStyle name="Обычный 6 2 3 2 5 2 4 2 2 2 2" xfId="16570"/>
    <cellStyle name="Обычный 6 2 3 2 5 2 4 2 2 2 2 2" xfId="33019"/>
    <cellStyle name="Обычный 6 2 3 2 5 2 4 2 2 2 3" xfId="24795"/>
    <cellStyle name="Обычный 6 2 3 2 5 2 4 2 2 3" xfId="12457"/>
    <cellStyle name="Обычный 6 2 3 2 5 2 4 2 2 3 2" xfId="28907"/>
    <cellStyle name="Обычный 6 2 3 2 5 2 4 2 2 4" xfId="20683"/>
    <cellStyle name="Обычный 6 2 3 2 5 2 4 2 3" xfId="6288"/>
    <cellStyle name="Обычный 6 2 3 2 5 2 4 2 3 2" xfId="14514"/>
    <cellStyle name="Обычный 6 2 3 2 5 2 4 2 3 2 2" xfId="30963"/>
    <cellStyle name="Обычный 6 2 3 2 5 2 4 2 3 3" xfId="22739"/>
    <cellStyle name="Обычный 6 2 3 2 5 2 4 2 4" xfId="10401"/>
    <cellStyle name="Обычный 6 2 3 2 5 2 4 2 4 2" xfId="26851"/>
    <cellStyle name="Обычный 6 2 3 2 5 2 4 2 5" xfId="18627"/>
    <cellStyle name="Обычный 6 2 3 2 5 2 4 3" xfId="3204"/>
    <cellStyle name="Обычный 6 2 3 2 5 2 4 3 2" xfId="7316"/>
    <cellStyle name="Обычный 6 2 3 2 5 2 4 3 2 2" xfId="15542"/>
    <cellStyle name="Обычный 6 2 3 2 5 2 4 3 2 2 2" xfId="31991"/>
    <cellStyle name="Обычный 6 2 3 2 5 2 4 3 2 3" xfId="23767"/>
    <cellStyle name="Обычный 6 2 3 2 5 2 4 3 3" xfId="11429"/>
    <cellStyle name="Обычный 6 2 3 2 5 2 4 3 3 2" xfId="27879"/>
    <cellStyle name="Обычный 6 2 3 2 5 2 4 3 4" xfId="19655"/>
    <cellStyle name="Обычный 6 2 3 2 5 2 4 4" xfId="5260"/>
    <cellStyle name="Обычный 6 2 3 2 5 2 4 4 2" xfId="13486"/>
    <cellStyle name="Обычный 6 2 3 2 5 2 4 4 2 2" xfId="29935"/>
    <cellStyle name="Обычный 6 2 3 2 5 2 4 4 3" xfId="21711"/>
    <cellStyle name="Обычный 6 2 3 2 5 2 4 5" xfId="9372"/>
    <cellStyle name="Обычный 6 2 3 2 5 2 4 5 2" xfId="25823"/>
    <cellStyle name="Обычный 6 2 3 2 5 2 4 6" xfId="17599"/>
    <cellStyle name="Обычный 6 2 3 2 5 2 5" xfId="1237"/>
    <cellStyle name="Обычный 6 2 3 2 5 2 5 2" xfId="2346"/>
    <cellStyle name="Обычный 6 2 3 2 5 2 5 2 2" xfId="4403"/>
    <cellStyle name="Обычный 6 2 3 2 5 2 5 2 2 2" xfId="8515"/>
    <cellStyle name="Обычный 6 2 3 2 5 2 5 2 2 2 2" xfId="16741"/>
    <cellStyle name="Обычный 6 2 3 2 5 2 5 2 2 2 2 2" xfId="33190"/>
    <cellStyle name="Обычный 6 2 3 2 5 2 5 2 2 2 3" xfId="24966"/>
    <cellStyle name="Обычный 6 2 3 2 5 2 5 2 2 3" xfId="12628"/>
    <cellStyle name="Обычный 6 2 3 2 5 2 5 2 2 3 2" xfId="29078"/>
    <cellStyle name="Обычный 6 2 3 2 5 2 5 2 2 4" xfId="20854"/>
    <cellStyle name="Обычный 6 2 3 2 5 2 5 2 3" xfId="6459"/>
    <cellStyle name="Обычный 6 2 3 2 5 2 5 2 3 2" xfId="14685"/>
    <cellStyle name="Обычный 6 2 3 2 5 2 5 2 3 2 2" xfId="31134"/>
    <cellStyle name="Обычный 6 2 3 2 5 2 5 2 3 3" xfId="22910"/>
    <cellStyle name="Обычный 6 2 3 2 5 2 5 2 4" xfId="10572"/>
    <cellStyle name="Обычный 6 2 3 2 5 2 5 2 4 2" xfId="27022"/>
    <cellStyle name="Обычный 6 2 3 2 5 2 5 2 5" xfId="18798"/>
    <cellStyle name="Обычный 6 2 3 2 5 2 5 3" xfId="3375"/>
    <cellStyle name="Обычный 6 2 3 2 5 2 5 3 2" xfId="7487"/>
    <cellStyle name="Обычный 6 2 3 2 5 2 5 3 2 2" xfId="15713"/>
    <cellStyle name="Обычный 6 2 3 2 5 2 5 3 2 2 2" xfId="32162"/>
    <cellStyle name="Обычный 6 2 3 2 5 2 5 3 2 3" xfId="23938"/>
    <cellStyle name="Обычный 6 2 3 2 5 2 5 3 3" xfId="11600"/>
    <cellStyle name="Обычный 6 2 3 2 5 2 5 3 3 2" xfId="28050"/>
    <cellStyle name="Обычный 6 2 3 2 5 2 5 3 4" xfId="19826"/>
    <cellStyle name="Обычный 6 2 3 2 5 2 5 4" xfId="5431"/>
    <cellStyle name="Обычный 6 2 3 2 5 2 5 4 2" xfId="13657"/>
    <cellStyle name="Обычный 6 2 3 2 5 2 5 4 2 2" xfId="30106"/>
    <cellStyle name="Обычный 6 2 3 2 5 2 5 4 3" xfId="21882"/>
    <cellStyle name="Обычный 6 2 3 2 5 2 5 5" xfId="9543"/>
    <cellStyle name="Обычный 6 2 3 2 5 2 5 5 2" xfId="25994"/>
    <cellStyle name="Обычный 6 2 3 2 5 2 5 6" xfId="17770"/>
    <cellStyle name="Обычный 6 2 3 2 5 2 6" xfId="1411"/>
    <cellStyle name="Обычный 6 2 3 2 5 2 6 2" xfId="2517"/>
    <cellStyle name="Обычный 6 2 3 2 5 2 6 2 2" xfId="4574"/>
    <cellStyle name="Обычный 6 2 3 2 5 2 6 2 2 2" xfId="8686"/>
    <cellStyle name="Обычный 6 2 3 2 5 2 6 2 2 2 2" xfId="16912"/>
    <cellStyle name="Обычный 6 2 3 2 5 2 6 2 2 2 2 2" xfId="33361"/>
    <cellStyle name="Обычный 6 2 3 2 5 2 6 2 2 2 3" xfId="25137"/>
    <cellStyle name="Обычный 6 2 3 2 5 2 6 2 2 3" xfId="12799"/>
    <cellStyle name="Обычный 6 2 3 2 5 2 6 2 2 3 2" xfId="29249"/>
    <cellStyle name="Обычный 6 2 3 2 5 2 6 2 2 4" xfId="21025"/>
    <cellStyle name="Обычный 6 2 3 2 5 2 6 2 3" xfId="6630"/>
    <cellStyle name="Обычный 6 2 3 2 5 2 6 2 3 2" xfId="14856"/>
    <cellStyle name="Обычный 6 2 3 2 5 2 6 2 3 2 2" xfId="31305"/>
    <cellStyle name="Обычный 6 2 3 2 5 2 6 2 3 3" xfId="23081"/>
    <cellStyle name="Обычный 6 2 3 2 5 2 6 2 4" xfId="10743"/>
    <cellStyle name="Обычный 6 2 3 2 5 2 6 2 4 2" xfId="27193"/>
    <cellStyle name="Обычный 6 2 3 2 5 2 6 2 5" xfId="18969"/>
    <cellStyle name="Обычный 6 2 3 2 5 2 6 3" xfId="3546"/>
    <cellStyle name="Обычный 6 2 3 2 5 2 6 3 2" xfId="7658"/>
    <cellStyle name="Обычный 6 2 3 2 5 2 6 3 2 2" xfId="15884"/>
    <cellStyle name="Обычный 6 2 3 2 5 2 6 3 2 2 2" xfId="32333"/>
    <cellStyle name="Обычный 6 2 3 2 5 2 6 3 2 3" xfId="24109"/>
    <cellStyle name="Обычный 6 2 3 2 5 2 6 3 3" xfId="11771"/>
    <cellStyle name="Обычный 6 2 3 2 5 2 6 3 3 2" xfId="28221"/>
    <cellStyle name="Обычный 6 2 3 2 5 2 6 3 4" xfId="19997"/>
    <cellStyle name="Обычный 6 2 3 2 5 2 6 4" xfId="5602"/>
    <cellStyle name="Обычный 6 2 3 2 5 2 6 4 2" xfId="13828"/>
    <cellStyle name="Обычный 6 2 3 2 5 2 6 4 2 2" xfId="30277"/>
    <cellStyle name="Обычный 6 2 3 2 5 2 6 4 3" xfId="22053"/>
    <cellStyle name="Обычный 6 2 3 2 5 2 6 5" xfId="9714"/>
    <cellStyle name="Обычный 6 2 3 2 5 2 6 5 2" xfId="26165"/>
    <cellStyle name="Обычный 6 2 3 2 5 2 6 6" xfId="17941"/>
    <cellStyle name="Обычный 6 2 3 2 5 2 7" xfId="1582"/>
    <cellStyle name="Обычный 6 2 3 2 5 2 7 2" xfId="2688"/>
    <cellStyle name="Обычный 6 2 3 2 5 2 7 2 2" xfId="4745"/>
    <cellStyle name="Обычный 6 2 3 2 5 2 7 2 2 2" xfId="8857"/>
    <cellStyle name="Обычный 6 2 3 2 5 2 7 2 2 2 2" xfId="17083"/>
    <cellStyle name="Обычный 6 2 3 2 5 2 7 2 2 2 2 2" xfId="33532"/>
    <cellStyle name="Обычный 6 2 3 2 5 2 7 2 2 2 3" xfId="25308"/>
    <cellStyle name="Обычный 6 2 3 2 5 2 7 2 2 3" xfId="12970"/>
    <cellStyle name="Обычный 6 2 3 2 5 2 7 2 2 3 2" xfId="29420"/>
    <cellStyle name="Обычный 6 2 3 2 5 2 7 2 2 4" xfId="21196"/>
    <cellStyle name="Обычный 6 2 3 2 5 2 7 2 3" xfId="6801"/>
    <cellStyle name="Обычный 6 2 3 2 5 2 7 2 3 2" xfId="15027"/>
    <cellStyle name="Обычный 6 2 3 2 5 2 7 2 3 2 2" xfId="31476"/>
    <cellStyle name="Обычный 6 2 3 2 5 2 7 2 3 3" xfId="23252"/>
    <cellStyle name="Обычный 6 2 3 2 5 2 7 2 4" xfId="10914"/>
    <cellStyle name="Обычный 6 2 3 2 5 2 7 2 4 2" xfId="27364"/>
    <cellStyle name="Обычный 6 2 3 2 5 2 7 2 5" xfId="19140"/>
    <cellStyle name="Обычный 6 2 3 2 5 2 7 3" xfId="3717"/>
    <cellStyle name="Обычный 6 2 3 2 5 2 7 3 2" xfId="7829"/>
    <cellStyle name="Обычный 6 2 3 2 5 2 7 3 2 2" xfId="16055"/>
    <cellStyle name="Обычный 6 2 3 2 5 2 7 3 2 2 2" xfId="32504"/>
    <cellStyle name="Обычный 6 2 3 2 5 2 7 3 2 3" xfId="24280"/>
    <cellStyle name="Обычный 6 2 3 2 5 2 7 3 3" xfId="11942"/>
    <cellStyle name="Обычный 6 2 3 2 5 2 7 3 3 2" xfId="28392"/>
    <cellStyle name="Обычный 6 2 3 2 5 2 7 3 4" xfId="20168"/>
    <cellStyle name="Обычный 6 2 3 2 5 2 7 4" xfId="5773"/>
    <cellStyle name="Обычный 6 2 3 2 5 2 7 4 2" xfId="13999"/>
    <cellStyle name="Обычный 6 2 3 2 5 2 7 4 2 2" xfId="30448"/>
    <cellStyle name="Обычный 6 2 3 2 5 2 7 4 3" xfId="22224"/>
    <cellStyle name="Обычный 6 2 3 2 5 2 7 5" xfId="9885"/>
    <cellStyle name="Обычный 6 2 3 2 5 2 7 5 2" xfId="26336"/>
    <cellStyle name="Обычный 6 2 3 2 5 2 7 6" xfId="18112"/>
    <cellStyle name="Обычный 6 2 3 2 5 2 8" xfId="33844"/>
    <cellStyle name="Обычный 6 2 3 2 6" xfId="256"/>
    <cellStyle name="Обычный 6 2 3 2 6 2" xfId="699"/>
    <cellStyle name="Обычный 6 2 3 2 6 2 2" xfId="1827"/>
    <cellStyle name="Обычный 6 2 3 2 6 2 2 2" xfId="3889"/>
    <cellStyle name="Обычный 6 2 3 2 6 2 2 2 2" xfId="8001"/>
    <cellStyle name="Обычный 6 2 3 2 6 2 2 2 2 2" xfId="16227"/>
    <cellStyle name="Обычный 6 2 3 2 6 2 2 2 2 2 2" xfId="32676"/>
    <cellStyle name="Обычный 6 2 3 2 6 2 2 2 2 3" xfId="24452"/>
    <cellStyle name="Обычный 6 2 3 2 6 2 2 2 3" xfId="12114"/>
    <cellStyle name="Обычный 6 2 3 2 6 2 2 2 3 2" xfId="28564"/>
    <cellStyle name="Обычный 6 2 3 2 6 2 2 2 4" xfId="20340"/>
    <cellStyle name="Обычный 6 2 3 2 6 2 2 3" xfId="5945"/>
    <cellStyle name="Обычный 6 2 3 2 6 2 2 3 2" xfId="14171"/>
    <cellStyle name="Обычный 6 2 3 2 6 2 2 3 2 2" xfId="30620"/>
    <cellStyle name="Обычный 6 2 3 2 6 2 2 3 3" xfId="22396"/>
    <cellStyle name="Обычный 6 2 3 2 6 2 2 4" xfId="10058"/>
    <cellStyle name="Обычный 6 2 3 2 6 2 2 4 2" xfId="26508"/>
    <cellStyle name="Обычный 6 2 3 2 6 2 2 5" xfId="18284"/>
    <cellStyle name="Обычный 6 2 3 2 6 2 3" xfId="2861"/>
    <cellStyle name="Обычный 6 2 3 2 6 2 3 2" xfId="6973"/>
    <cellStyle name="Обычный 6 2 3 2 6 2 3 2 2" xfId="15199"/>
    <cellStyle name="Обычный 6 2 3 2 6 2 3 2 2 2" xfId="31648"/>
    <cellStyle name="Обычный 6 2 3 2 6 2 3 2 3" xfId="23424"/>
    <cellStyle name="Обычный 6 2 3 2 6 2 3 3" xfId="11086"/>
    <cellStyle name="Обычный 6 2 3 2 6 2 3 3 2" xfId="27536"/>
    <cellStyle name="Обычный 6 2 3 2 6 2 3 4" xfId="19312"/>
    <cellStyle name="Обычный 6 2 3 2 6 2 4" xfId="4917"/>
    <cellStyle name="Обычный 6 2 3 2 6 2 4 2" xfId="13143"/>
    <cellStyle name="Обычный 6 2 3 2 6 2 4 2 2" xfId="29592"/>
    <cellStyle name="Обычный 6 2 3 2 6 2 4 3" xfId="21368"/>
    <cellStyle name="Обычный 6 2 3 2 6 2 5" xfId="9029"/>
    <cellStyle name="Обычный 6 2 3 2 6 2 5 2" xfId="25480"/>
    <cellStyle name="Обычный 6 2 3 2 6 2 6" xfId="17256"/>
    <cellStyle name="Обычный 6 2 3 2 6 3" xfId="886"/>
    <cellStyle name="Обычный 6 2 3 2 6 3 2" xfId="2005"/>
    <cellStyle name="Обычный 6 2 3 2 6 3 2 2" xfId="4062"/>
    <cellStyle name="Обычный 6 2 3 2 6 3 2 2 2" xfId="8174"/>
    <cellStyle name="Обычный 6 2 3 2 6 3 2 2 2 2" xfId="16400"/>
    <cellStyle name="Обычный 6 2 3 2 6 3 2 2 2 2 2" xfId="32849"/>
    <cellStyle name="Обычный 6 2 3 2 6 3 2 2 2 3" xfId="24625"/>
    <cellStyle name="Обычный 6 2 3 2 6 3 2 2 3" xfId="12287"/>
    <cellStyle name="Обычный 6 2 3 2 6 3 2 2 3 2" xfId="28737"/>
    <cellStyle name="Обычный 6 2 3 2 6 3 2 2 4" xfId="20513"/>
    <cellStyle name="Обычный 6 2 3 2 6 3 2 3" xfId="6118"/>
    <cellStyle name="Обычный 6 2 3 2 6 3 2 3 2" xfId="14344"/>
    <cellStyle name="Обычный 6 2 3 2 6 3 2 3 2 2" xfId="30793"/>
    <cellStyle name="Обычный 6 2 3 2 6 3 2 3 3" xfId="22569"/>
    <cellStyle name="Обычный 6 2 3 2 6 3 2 4" xfId="10231"/>
    <cellStyle name="Обычный 6 2 3 2 6 3 2 4 2" xfId="26681"/>
    <cellStyle name="Обычный 6 2 3 2 6 3 2 5" xfId="18457"/>
    <cellStyle name="Обычный 6 2 3 2 6 3 3" xfId="3034"/>
    <cellStyle name="Обычный 6 2 3 2 6 3 3 2" xfId="7146"/>
    <cellStyle name="Обычный 6 2 3 2 6 3 3 2 2" xfId="15372"/>
    <cellStyle name="Обычный 6 2 3 2 6 3 3 2 2 2" xfId="31821"/>
    <cellStyle name="Обычный 6 2 3 2 6 3 3 2 3" xfId="23597"/>
    <cellStyle name="Обычный 6 2 3 2 6 3 3 3" xfId="11259"/>
    <cellStyle name="Обычный 6 2 3 2 6 3 3 3 2" xfId="27709"/>
    <cellStyle name="Обычный 6 2 3 2 6 3 3 4" xfId="19485"/>
    <cellStyle name="Обычный 6 2 3 2 6 3 4" xfId="5090"/>
    <cellStyle name="Обычный 6 2 3 2 6 3 4 2" xfId="13316"/>
    <cellStyle name="Обычный 6 2 3 2 6 3 4 2 2" xfId="29765"/>
    <cellStyle name="Обычный 6 2 3 2 6 3 4 3" xfId="21541"/>
    <cellStyle name="Обычный 6 2 3 2 6 3 5" xfId="9202"/>
    <cellStyle name="Обычный 6 2 3 2 6 3 5 2" xfId="25653"/>
    <cellStyle name="Обычный 6 2 3 2 6 3 6" xfId="17429"/>
    <cellStyle name="Обычный 6 2 3 2 6 4" xfId="1057"/>
    <cellStyle name="Обычный 6 2 3 2 6 4 2" xfId="2176"/>
    <cellStyle name="Обычный 6 2 3 2 6 4 2 2" xfId="4233"/>
    <cellStyle name="Обычный 6 2 3 2 6 4 2 2 2" xfId="8345"/>
    <cellStyle name="Обычный 6 2 3 2 6 4 2 2 2 2" xfId="16571"/>
    <cellStyle name="Обычный 6 2 3 2 6 4 2 2 2 2 2" xfId="33020"/>
    <cellStyle name="Обычный 6 2 3 2 6 4 2 2 2 3" xfId="24796"/>
    <cellStyle name="Обычный 6 2 3 2 6 4 2 2 3" xfId="12458"/>
    <cellStyle name="Обычный 6 2 3 2 6 4 2 2 3 2" xfId="28908"/>
    <cellStyle name="Обычный 6 2 3 2 6 4 2 2 4" xfId="20684"/>
    <cellStyle name="Обычный 6 2 3 2 6 4 2 3" xfId="6289"/>
    <cellStyle name="Обычный 6 2 3 2 6 4 2 3 2" xfId="14515"/>
    <cellStyle name="Обычный 6 2 3 2 6 4 2 3 2 2" xfId="30964"/>
    <cellStyle name="Обычный 6 2 3 2 6 4 2 3 3" xfId="22740"/>
    <cellStyle name="Обычный 6 2 3 2 6 4 2 4" xfId="10402"/>
    <cellStyle name="Обычный 6 2 3 2 6 4 2 4 2" xfId="26852"/>
    <cellStyle name="Обычный 6 2 3 2 6 4 2 5" xfId="18628"/>
    <cellStyle name="Обычный 6 2 3 2 6 4 3" xfId="3205"/>
    <cellStyle name="Обычный 6 2 3 2 6 4 3 2" xfId="7317"/>
    <cellStyle name="Обычный 6 2 3 2 6 4 3 2 2" xfId="15543"/>
    <cellStyle name="Обычный 6 2 3 2 6 4 3 2 2 2" xfId="31992"/>
    <cellStyle name="Обычный 6 2 3 2 6 4 3 2 3" xfId="23768"/>
    <cellStyle name="Обычный 6 2 3 2 6 4 3 3" xfId="11430"/>
    <cellStyle name="Обычный 6 2 3 2 6 4 3 3 2" xfId="27880"/>
    <cellStyle name="Обычный 6 2 3 2 6 4 3 4" xfId="19656"/>
    <cellStyle name="Обычный 6 2 3 2 6 4 4" xfId="5261"/>
    <cellStyle name="Обычный 6 2 3 2 6 4 4 2" xfId="13487"/>
    <cellStyle name="Обычный 6 2 3 2 6 4 4 2 2" xfId="29936"/>
    <cellStyle name="Обычный 6 2 3 2 6 4 4 3" xfId="21712"/>
    <cellStyle name="Обычный 6 2 3 2 6 4 5" xfId="9373"/>
    <cellStyle name="Обычный 6 2 3 2 6 4 5 2" xfId="25824"/>
    <cellStyle name="Обычный 6 2 3 2 6 4 6" xfId="17600"/>
    <cellStyle name="Обычный 6 2 3 2 6 5" xfId="1238"/>
    <cellStyle name="Обычный 6 2 3 2 6 5 2" xfId="2347"/>
    <cellStyle name="Обычный 6 2 3 2 6 5 2 2" xfId="4404"/>
    <cellStyle name="Обычный 6 2 3 2 6 5 2 2 2" xfId="8516"/>
    <cellStyle name="Обычный 6 2 3 2 6 5 2 2 2 2" xfId="16742"/>
    <cellStyle name="Обычный 6 2 3 2 6 5 2 2 2 2 2" xfId="33191"/>
    <cellStyle name="Обычный 6 2 3 2 6 5 2 2 2 3" xfId="24967"/>
    <cellStyle name="Обычный 6 2 3 2 6 5 2 2 3" xfId="12629"/>
    <cellStyle name="Обычный 6 2 3 2 6 5 2 2 3 2" xfId="29079"/>
    <cellStyle name="Обычный 6 2 3 2 6 5 2 2 4" xfId="20855"/>
    <cellStyle name="Обычный 6 2 3 2 6 5 2 3" xfId="6460"/>
    <cellStyle name="Обычный 6 2 3 2 6 5 2 3 2" xfId="14686"/>
    <cellStyle name="Обычный 6 2 3 2 6 5 2 3 2 2" xfId="31135"/>
    <cellStyle name="Обычный 6 2 3 2 6 5 2 3 3" xfId="22911"/>
    <cellStyle name="Обычный 6 2 3 2 6 5 2 4" xfId="10573"/>
    <cellStyle name="Обычный 6 2 3 2 6 5 2 4 2" xfId="27023"/>
    <cellStyle name="Обычный 6 2 3 2 6 5 2 5" xfId="18799"/>
    <cellStyle name="Обычный 6 2 3 2 6 5 3" xfId="3376"/>
    <cellStyle name="Обычный 6 2 3 2 6 5 3 2" xfId="7488"/>
    <cellStyle name="Обычный 6 2 3 2 6 5 3 2 2" xfId="15714"/>
    <cellStyle name="Обычный 6 2 3 2 6 5 3 2 2 2" xfId="32163"/>
    <cellStyle name="Обычный 6 2 3 2 6 5 3 2 3" xfId="23939"/>
    <cellStyle name="Обычный 6 2 3 2 6 5 3 3" xfId="11601"/>
    <cellStyle name="Обычный 6 2 3 2 6 5 3 3 2" xfId="28051"/>
    <cellStyle name="Обычный 6 2 3 2 6 5 3 4" xfId="19827"/>
    <cellStyle name="Обычный 6 2 3 2 6 5 4" xfId="5432"/>
    <cellStyle name="Обычный 6 2 3 2 6 5 4 2" xfId="13658"/>
    <cellStyle name="Обычный 6 2 3 2 6 5 4 2 2" xfId="30107"/>
    <cellStyle name="Обычный 6 2 3 2 6 5 4 3" xfId="21883"/>
    <cellStyle name="Обычный 6 2 3 2 6 5 5" xfId="9544"/>
    <cellStyle name="Обычный 6 2 3 2 6 5 5 2" xfId="25995"/>
    <cellStyle name="Обычный 6 2 3 2 6 5 6" xfId="17771"/>
    <cellStyle name="Обычный 6 2 3 2 6 6" xfId="1412"/>
    <cellStyle name="Обычный 6 2 3 2 6 6 2" xfId="2518"/>
    <cellStyle name="Обычный 6 2 3 2 6 6 2 2" xfId="4575"/>
    <cellStyle name="Обычный 6 2 3 2 6 6 2 2 2" xfId="8687"/>
    <cellStyle name="Обычный 6 2 3 2 6 6 2 2 2 2" xfId="16913"/>
    <cellStyle name="Обычный 6 2 3 2 6 6 2 2 2 2 2" xfId="33362"/>
    <cellStyle name="Обычный 6 2 3 2 6 6 2 2 2 3" xfId="25138"/>
    <cellStyle name="Обычный 6 2 3 2 6 6 2 2 3" xfId="12800"/>
    <cellStyle name="Обычный 6 2 3 2 6 6 2 2 3 2" xfId="29250"/>
    <cellStyle name="Обычный 6 2 3 2 6 6 2 2 4" xfId="21026"/>
    <cellStyle name="Обычный 6 2 3 2 6 6 2 3" xfId="6631"/>
    <cellStyle name="Обычный 6 2 3 2 6 6 2 3 2" xfId="14857"/>
    <cellStyle name="Обычный 6 2 3 2 6 6 2 3 2 2" xfId="31306"/>
    <cellStyle name="Обычный 6 2 3 2 6 6 2 3 3" xfId="23082"/>
    <cellStyle name="Обычный 6 2 3 2 6 6 2 4" xfId="10744"/>
    <cellStyle name="Обычный 6 2 3 2 6 6 2 4 2" xfId="27194"/>
    <cellStyle name="Обычный 6 2 3 2 6 6 2 5" xfId="18970"/>
    <cellStyle name="Обычный 6 2 3 2 6 6 3" xfId="3547"/>
    <cellStyle name="Обычный 6 2 3 2 6 6 3 2" xfId="7659"/>
    <cellStyle name="Обычный 6 2 3 2 6 6 3 2 2" xfId="15885"/>
    <cellStyle name="Обычный 6 2 3 2 6 6 3 2 2 2" xfId="32334"/>
    <cellStyle name="Обычный 6 2 3 2 6 6 3 2 3" xfId="24110"/>
    <cellStyle name="Обычный 6 2 3 2 6 6 3 3" xfId="11772"/>
    <cellStyle name="Обычный 6 2 3 2 6 6 3 3 2" xfId="28222"/>
    <cellStyle name="Обычный 6 2 3 2 6 6 3 4" xfId="19998"/>
    <cellStyle name="Обычный 6 2 3 2 6 6 4" xfId="5603"/>
    <cellStyle name="Обычный 6 2 3 2 6 6 4 2" xfId="13829"/>
    <cellStyle name="Обычный 6 2 3 2 6 6 4 2 2" xfId="30278"/>
    <cellStyle name="Обычный 6 2 3 2 6 6 4 3" xfId="22054"/>
    <cellStyle name="Обычный 6 2 3 2 6 6 5" xfId="9715"/>
    <cellStyle name="Обычный 6 2 3 2 6 6 5 2" xfId="26166"/>
    <cellStyle name="Обычный 6 2 3 2 6 6 6" xfId="17942"/>
    <cellStyle name="Обычный 6 2 3 2 6 7" xfId="1583"/>
    <cellStyle name="Обычный 6 2 3 2 6 7 2" xfId="2689"/>
    <cellStyle name="Обычный 6 2 3 2 6 7 2 2" xfId="4746"/>
    <cellStyle name="Обычный 6 2 3 2 6 7 2 2 2" xfId="8858"/>
    <cellStyle name="Обычный 6 2 3 2 6 7 2 2 2 2" xfId="17084"/>
    <cellStyle name="Обычный 6 2 3 2 6 7 2 2 2 2 2" xfId="33533"/>
    <cellStyle name="Обычный 6 2 3 2 6 7 2 2 2 3" xfId="25309"/>
    <cellStyle name="Обычный 6 2 3 2 6 7 2 2 3" xfId="12971"/>
    <cellStyle name="Обычный 6 2 3 2 6 7 2 2 3 2" xfId="29421"/>
    <cellStyle name="Обычный 6 2 3 2 6 7 2 2 4" xfId="21197"/>
    <cellStyle name="Обычный 6 2 3 2 6 7 2 3" xfId="6802"/>
    <cellStyle name="Обычный 6 2 3 2 6 7 2 3 2" xfId="15028"/>
    <cellStyle name="Обычный 6 2 3 2 6 7 2 3 2 2" xfId="31477"/>
    <cellStyle name="Обычный 6 2 3 2 6 7 2 3 3" xfId="23253"/>
    <cellStyle name="Обычный 6 2 3 2 6 7 2 4" xfId="10915"/>
    <cellStyle name="Обычный 6 2 3 2 6 7 2 4 2" xfId="27365"/>
    <cellStyle name="Обычный 6 2 3 2 6 7 2 5" xfId="19141"/>
    <cellStyle name="Обычный 6 2 3 2 6 7 3" xfId="3718"/>
    <cellStyle name="Обычный 6 2 3 2 6 7 3 2" xfId="7830"/>
    <cellStyle name="Обычный 6 2 3 2 6 7 3 2 2" xfId="16056"/>
    <cellStyle name="Обычный 6 2 3 2 6 7 3 2 2 2" xfId="32505"/>
    <cellStyle name="Обычный 6 2 3 2 6 7 3 2 3" xfId="24281"/>
    <cellStyle name="Обычный 6 2 3 2 6 7 3 3" xfId="11943"/>
    <cellStyle name="Обычный 6 2 3 2 6 7 3 3 2" xfId="28393"/>
    <cellStyle name="Обычный 6 2 3 2 6 7 3 4" xfId="20169"/>
    <cellStyle name="Обычный 6 2 3 2 6 7 4" xfId="5774"/>
    <cellStyle name="Обычный 6 2 3 2 6 7 4 2" xfId="14000"/>
    <cellStyle name="Обычный 6 2 3 2 6 7 4 2 2" xfId="30449"/>
    <cellStyle name="Обычный 6 2 3 2 6 7 4 3" xfId="22225"/>
    <cellStyle name="Обычный 6 2 3 2 6 7 5" xfId="9886"/>
    <cellStyle name="Обычный 6 2 3 2 6 7 5 2" xfId="26337"/>
    <cellStyle name="Обычный 6 2 3 2 6 7 6" xfId="18113"/>
    <cellStyle name="Обычный 6 2 3 2 6 8" xfId="33845"/>
    <cellStyle name="Обычный 6 2 3 3" xfId="257"/>
    <cellStyle name="Обычный 6 2 3 3 2" xfId="258"/>
    <cellStyle name="Обычный 6 2 3 3 2 2" xfId="259"/>
    <cellStyle name="Обычный 6 2 3 3 2 2 2" xfId="260"/>
    <cellStyle name="Обычный 6 2 3 3 2 2 2 2" xfId="700"/>
    <cellStyle name="Обычный 6 2 3 3 2 2 2 2 2" xfId="1828"/>
    <cellStyle name="Обычный 6 2 3 3 2 2 2 2 2 2" xfId="3890"/>
    <cellStyle name="Обычный 6 2 3 3 2 2 2 2 2 2 2" xfId="8002"/>
    <cellStyle name="Обычный 6 2 3 3 2 2 2 2 2 2 2 2" xfId="16228"/>
    <cellStyle name="Обычный 6 2 3 3 2 2 2 2 2 2 2 2 2" xfId="32677"/>
    <cellStyle name="Обычный 6 2 3 3 2 2 2 2 2 2 2 3" xfId="24453"/>
    <cellStyle name="Обычный 6 2 3 3 2 2 2 2 2 2 3" xfId="12115"/>
    <cellStyle name="Обычный 6 2 3 3 2 2 2 2 2 2 3 2" xfId="28565"/>
    <cellStyle name="Обычный 6 2 3 3 2 2 2 2 2 2 4" xfId="20341"/>
    <cellStyle name="Обычный 6 2 3 3 2 2 2 2 2 3" xfId="5946"/>
    <cellStyle name="Обычный 6 2 3 3 2 2 2 2 2 3 2" xfId="14172"/>
    <cellStyle name="Обычный 6 2 3 3 2 2 2 2 2 3 2 2" xfId="30621"/>
    <cellStyle name="Обычный 6 2 3 3 2 2 2 2 2 3 3" xfId="22397"/>
    <cellStyle name="Обычный 6 2 3 3 2 2 2 2 2 4" xfId="10059"/>
    <cellStyle name="Обычный 6 2 3 3 2 2 2 2 2 4 2" xfId="26509"/>
    <cellStyle name="Обычный 6 2 3 3 2 2 2 2 2 5" xfId="18285"/>
    <cellStyle name="Обычный 6 2 3 3 2 2 2 2 3" xfId="2862"/>
    <cellStyle name="Обычный 6 2 3 3 2 2 2 2 3 2" xfId="6974"/>
    <cellStyle name="Обычный 6 2 3 3 2 2 2 2 3 2 2" xfId="15200"/>
    <cellStyle name="Обычный 6 2 3 3 2 2 2 2 3 2 2 2" xfId="31649"/>
    <cellStyle name="Обычный 6 2 3 3 2 2 2 2 3 2 3" xfId="23425"/>
    <cellStyle name="Обычный 6 2 3 3 2 2 2 2 3 3" xfId="11087"/>
    <cellStyle name="Обычный 6 2 3 3 2 2 2 2 3 3 2" xfId="27537"/>
    <cellStyle name="Обычный 6 2 3 3 2 2 2 2 3 4" xfId="19313"/>
    <cellStyle name="Обычный 6 2 3 3 2 2 2 2 4" xfId="4918"/>
    <cellStyle name="Обычный 6 2 3 3 2 2 2 2 4 2" xfId="13144"/>
    <cellStyle name="Обычный 6 2 3 3 2 2 2 2 4 2 2" xfId="29593"/>
    <cellStyle name="Обычный 6 2 3 3 2 2 2 2 4 3" xfId="21369"/>
    <cellStyle name="Обычный 6 2 3 3 2 2 2 2 5" xfId="9030"/>
    <cellStyle name="Обычный 6 2 3 3 2 2 2 2 5 2" xfId="25481"/>
    <cellStyle name="Обычный 6 2 3 3 2 2 2 2 6" xfId="17257"/>
    <cellStyle name="Обычный 6 2 3 3 2 2 2 3" xfId="887"/>
    <cellStyle name="Обычный 6 2 3 3 2 2 2 3 2" xfId="2006"/>
    <cellStyle name="Обычный 6 2 3 3 2 2 2 3 2 2" xfId="4063"/>
    <cellStyle name="Обычный 6 2 3 3 2 2 2 3 2 2 2" xfId="8175"/>
    <cellStyle name="Обычный 6 2 3 3 2 2 2 3 2 2 2 2" xfId="16401"/>
    <cellStyle name="Обычный 6 2 3 3 2 2 2 3 2 2 2 2 2" xfId="32850"/>
    <cellStyle name="Обычный 6 2 3 3 2 2 2 3 2 2 2 3" xfId="24626"/>
    <cellStyle name="Обычный 6 2 3 3 2 2 2 3 2 2 3" xfId="12288"/>
    <cellStyle name="Обычный 6 2 3 3 2 2 2 3 2 2 3 2" xfId="28738"/>
    <cellStyle name="Обычный 6 2 3 3 2 2 2 3 2 2 4" xfId="20514"/>
    <cellStyle name="Обычный 6 2 3 3 2 2 2 3 2 3" xfId="6119"/>
    <cellStyle name="Обычный 6 2 3 3 2 2 2 3 2 3 2" xfId="14345"/>
    <cellStyle name="Обычный 6 2 3 3 2 2 2 3 2 3 2 2" xfId="30794"/>
    <cellStyle name="Обычный 6 2 3 3 2 2 2 3 2 3 3" xfId="22570"/>
    <cellStyle name="Обычный 6 2 3 3 2 2 2 3 2 4" xfId="10232"/>
    <cellStyle name="Обычный 6 2 3 3 2 2 2 3 2 4 2" xfId="26682"/>
    <cellStyle name="Обычный 6 2 3 3 2 2 2 3 2 5" xfId="18458"/>
    <cellStyle name="Обычный 6 2 3 3 2 2 2 3 3" xfId="3035"/>
    <cellStyle name="Обычный 6 2 3 3 2 2 2 3 3 2" xfId="7147"/>
    <cellStyle name="Обычный 6 2 3 3 2 2 2 3 3 2 2" xfId="15373"/>
    <cellStyle name="Обычный 6 2 3 3 2 2 2 3 3 2 2 2" xfId="31822"/>
    <cellStyle name="Обычный 6 2 3 3 2 2 2 3 3 2 3" xfId="23598"/>
    <cellStyle name="Обычный 6 2 3 3 2 2 2 3 3 3" xfId="11260"/>
    <cellStyle name="Обычный 6 2 3 3 2 2 2 3 3 3 2" xfId="27710"/>
    <cellStyle name="Обычный 6 2 3 3 2 2 2 3 3 4" xfId="19486"/>
    <cellStyle name="Обычный 6 2 3 3 2 2 2 3 4" xfId="5091"/>
    <cellStyle name="Обычный 6 2 3 3 2 2 2 3 4 2" xfId="13317"/>
    <cellStyle name="Обычный 6 2 3 3 2 2 2 3 4 2 2" xfId="29766"/>
    <cellStyle name="Обычный 6 2 3 3 2 2 2 3 4 3" xfId="21542"/>
    <cellStyle name="Обычный 6 2 3 3 2 2 2 3 5" xfId="9203"/>
    <cellStyle name="Обычный 6 2 3 3 2 2 2 3 5 2" xfId="25654"/>
    <cellStyle name="Обычный 6 2 3 3 2 2 2 3 6" xfId="17430"/>
    <cellStyle name="Обычный 6 2 3 3 2 2 2 4" xfId="1058"/>
    <cellStyle name="Обычный 6 2 3 3 2 2 2 4 2" xfId="2177"/>
    <cellStyle name="Обычный 6 2 3 3 2 2 2 4 2 2" xfId="4234"/>
    <cellStyle name="Обычный 6 2 3 3 2 2 2 4 2 2 2" xfId="8346"/>
    <cellStyle name="Обычный 6 2 3 3 2 2 2 4 2 2 2 2" xfId="16572"/>
    <cellStyle name="Обычный 6 2 3 3 2 2 2 4 2 2 2 2 2" xfId="33021"/>
    <cellStyle name="Обычный 6 2 3 3 2 2 2 4 2 2 2 3" xfId="24797"/>
    <cellStyle name="Обычный 6 2 3 3 2 2 2 4 2 2 3" xfId="12459"/>
    <cellStyle name="Обычный 6 2 3 3 2 2 2 4 2 2 3 2" xfId="28909"/>
    <cellStyle name="Обычный 6 2 3 3 2 2 2 4 2 2 4" xfId="20685"/>
    <cellStyle name="Обычный 6 2 3 3 2 2 2 4 2 3" xfId="6290"/>
    <cellStyle name="Обычный 6 2 3 3 2 2 2 4 2 3 2" xfId="14516"/>
    <cellStyle name="Обычный 6 2 3 3 2 2 2 4 2 3 2 2" xfId="30965"/>
    <cellStyle name="Обычный 6 2 3 3 2 2 2 4 2 3 3" xfId="22741"/>
    <cellStyle name="Обычный 6 2 3 3 2 2 2 4 2 4" xfId="10403"/>
    <cellStyle name="Обычный 6 2 3 3 2 2 2 4 2 4 2" xfId="26853"/>
    <cellStyle name="Обычный 6 2 3 3 2 2 2 4 2 5" xfId="18629"/>
    <cellStyle name="Обычный 6 2 3 3 2 2 2 4 3" xfId="3206"/>
    <cellStyle name="Обычный 6 2 3 3 2 2 2 4 3 2" xfId="7318"/>
    <cellStyle name="Обычный 6 2 3 3 2 2 2 4 3 2 2" xfId="15544"/>
    <cellStyle name="Обычный 6 2 3 3 2 2 2 4 3 2 2 2" xfId="31993"/>
    <cellStyle name="Обычный 6 2 3 3 2 2 2 4 3 2 3" xfId="23769"/>
    <cellStyle name="Обычный 6 2 3 3 2 2 2 4 3 3" xfId="11431"/>
    <cellStyle name="Обычный 6 2 3 3 2 2 2 4 3 3 2" xfId="27881"/>
    <cellStyle name="Обычный 6 2 3 3 2 2 2 4 3 4" xfId="19657"/>
    <cellStyle name="Обычный 6 2 3 3 2 2 2 4 4" xfId="5262"/>
    <cellStyle name="Обычный 6 2 3 3 2 2 2 4 4 2" xfId="13488"/>
    <cellStyle name="Обычный 6 2 3 3 2 2 2 4 4 2 2" xfId="29937"/>
    <cellStyle name="Обычный 6 2 3 3 2 2 2 4 4 3" xfId="21713"/>
    <cellStyle name="Обычный 6 2 3 3 2 2 2 4 5" xfId="9374"/>
    <cellStyle name="Обычный 6 2 3 3 2 2 2 4 5 2" xfId="25825"/>
    <cellStyle name="Обычный 6 2 3 3 2 2 2 4 6" xfId="17601"/>
    <cellStyle name="Обычный 6 2 3 3 2 2 2 5" xfId="1239"/>
    <cellStyle name="Обычный 6 2 3 3 2 2 2 5 2" xfId="2348"/>
    <cellStyle name="Обычный 6 2 3 3 2 2 2 5 2 2" xfId="4405"/>
    <cellStyle name="Обычный 6 2 3 3 2 2 2 5 2 2 2" xfId="8517"/>
    <cellStyle name="Обычный 6 2 3 3 2 2 2 5 2 2 2 2" xfId="16743"/>
    <cellStyle name="Обычный 6 2 3 3 2 2 2 5 2 2 2 2 2" xfId="33192"/>
    <cellStyle name="Обычный 6 2 3 3 2 2 2 5 2 2 2 3" xfId="24968"/>
    <cellStyle name="Обычный 6 2 3 3 2 2 2 5 2 2 3" xfId="12630"/>
    <cellStyle name="Обычный 6 2 3 3 2 2 2 5 2 2 3 2" xfId="29080"/>
    <cellStyle name="Обычный 6 2 3 3 2 2 2 5 2 2 4" xfId="20856"/>
    <cellStyle name="Обычный 6 2 3 3 2 2 2 5 2 3" xfId="6461"/>
    <cellStyle name="Обычный 6 2 3 3 2 2 2 5 2 3 2" xfId="14687"/>
    <cellStyle name="Обычный 6 2 3 3 2 2 2 5 2 3 2 2" xfId="31136"/>
    <cellStyle name="Обычный 6 2 3 3 2 2 2 5 2 3 3" xfId="22912"/>
    <cellStyle name="Обычный 6 2 3 3 2 2 2 5 2 4" xfId="10574"/>
    <cellStyle name="Обычный 6 2 3 3 2 2 2 5 2 4 2" xfId="27024"/>
    <cellStyle name="Обычный 6 2 3 3 2 2 2 5 2 5" xfId="18800"/>
    <cellStyle name="Обычный 6 2 3 3 2 2 2 5 3" xfId="3377"/>
    <cellStyle name="Обычный 6 2 3 3 2 2 2 5 3 2" xfId="7489"/>
    <cellStyle name="Обычный 6 2 3 3 2 2 2 5 3 2 2" xfId="15715"/>
    <cellStyle name="Обычный 6 2 3 3 2 2 2 5 3 2 2 2" xfId="32164"/>
    <cellStyle name="Обычный 6 2 3 3 2 2 2 5 3 2 3" xfId="23940"/>
    <cellStyle name="Обычный 6 2 3 3 2 2 2 5 3 3" xfId="11602"/>
    <cellStyle name="Обычный 6 2 3 3 2 2 2 5 3 3 2" xfId="28052"/>
    <cellStyle name="Обычный 6 2 3 3 2 2 2 5 3 4" xfId="19828"/>
    <cellStyle name="Обычный 6 2 3 3 2 2 2 5 4" xfId="5433"/>
    <cellStyle name="Обычный 6 2 3 3 2 2 2 5 4 2" xfId="13659"/>
    <cellStyle name="Обычный 6 2 3 3 2 2 2 5 4 2 2" xfId="30108"/>
    <cellStyle name="Обычный 6 2 3 3 2 2 2 5 4 3" xfId="21884"/>
    <cellStyle name="Обычный 6 2 3 3 2 2 2 5 5" xfId="9545"/>
    <cellStyle name="Обычный 6 2 3 3 2 2 2 5 5 2" xfId="25996"/>
    <cellStyle name="Обычный 6 2 3 3 2 2 2 5 6" xfId="17772"/>
    <cellStyle name="Обычный 6 2 3 3 2 2 2 6" xfId="1413"/>
    <cellStyle name="Обычный 6 2 3 3 2 2 2 6 2" xfId="2519"/>
    <cellStyle name="Обычный 6 2 3 3 2 2 2 6 2 2" xfId="4576"/>
    <cellStyle name="Обычный 6 2 3 3 2 2 2 6 2 2 2" xfId="8688"/>
    <cellStyle name="Обычный 6 2 3 3 2 2 2 6 2 2 2 2" xfId="16914"/>
    <cellStyle name="Обычный 6 2 3 3 2 2 2 6 2 2 2 2 2" xfId="33363"/>
    <cellStyle name="Обычный 6 2 3 3 2 2 2 6 2 2 2 3" xfId="25139"/>
    <cellStyle name="Обычный 6 2 3 3 2 2 2 6 2 2 3" xfId="12801"/>
    <cellStyle name="Обычный 6 2 3 3 2 2 2 6 2 2 3 2" xfId="29251"/>
    <cellStyle name="Обычный 6 2 3 3 2 2 2 6 2 2 4" xfId="21027"/>
    <cellStyle name="Обычный 6 2 3 3 2 2 2 6 2 3" xfId="6632"/>
    <cellStyle name="Обычный 6 2 3 3 2 2 2 6 2 3 2" xfId="14858"/>
    <cellStyle name="Обычный 6 2 3 3 2 2 2 6 2 3 2 2" xfId="31307"/>
    <cellStyle name="Обычный 6 2 3 3 2 2 2 6 2 3 3" xfId="23083"/>
    <cellStyle name="Обычный 6 2 3 3 2 2 2 6 2 4" xfId="10745"/>
    <cellStyle name="Обычный 6 2 3 3 2 2 2 6 2 4 2" xfId="27195"/>
    <cellStyle name="Обычный 6 2 3 3 2 2 2 6 2 5" xfId="18971"/>
    <cellStyle name="Обычный 6 2 3 3 2 2 2 6 3" xfId="3548"/>
    <cellStyle name="Обычный 6 2 3 3 2 2 2 6 3 2" xfId="7660"/>
    <cellStyle name="Обычный 6 2 3 3 2 2 2 6 3 2 2" xfId="15886"/>
    <cellStyle name="Обычный 6 2 3 3 2 2 2 6 3 2 2 2" xfId="32335"/>
    <cellStyle name="Обычный 6 2 3 3 2 2 2 6 3 2 3" xfId="24111"/>
    <cellStyle name="Обычный 6 2 3 3 2 2 2 6 3 3" xfId="11773"/>
    <cellStyle name="Обычный 6 2 3 3 2 2 2 6 3 3 2" xfId="28223"/>
    <cellStyle name="Обычный 6 2 3 3 2 2 2 6 3 4" xfId="19999"/>
    <cellStyle name="Обычный 6 2 3 3 2 2 2 6 4" xfId="5604"/>
    <cellStyle name="Обычный 6 2 3 3 2 2 2 6 4 2" xfId="13830"/>
    <cellStyle name="Обычный 6 2 3 3 2 2 2 6 4 2 2" xfId="30279"/>
    <cellStyle name="Обычный 6 2 3 3 2 2 2 6 4 3" xfId="22055"/>
    <cellStyle name="Обычный 6 2 3 3 2 2 2 6 5" xfId="9716"/>
    <cellStyle name="Обычный 6 2 3 3 2 2 2 6 5 2" xfId="26167"/>
    <cellStyle name="Обычный 6 2 3 3 2 2 2 6 6" xfId="17943"/>
    <cellStyle name="Обычный 6 2 3 3 2 2 2 7" xfId="1584"/>
    <cellStyle name="Обычный 6 2 3 3 2 2 2 7 2" xfId="2690"/>
    <cellStyle name="Обычный 6 2 3 3 2 2 2 7 2 2" xfId="4747"/>
    <cellStyle name="Обычный 6 2 3 3 2 2 2 7 2 2 2" xfId="8859"/>
    <cellStyle name="Обычный 6 2 3 3 2 2 2 7 2 2 2 2" xfId="17085"/>
    <cellStyle name="Обычный 6 2 3 3 2 2 2 7 2 2 2 2 2" xfId="33534"/>
    <cellStyle name="Обычный 6 2 3 3 2 2 2 7 2 2 2 3" xfId="25310"/>
    <cellStyle name="Обычный 6 2 3 3 2 2 2 7 2 2 3" xfId="12972"/>
    <cellStyle name="Обычный 6 2 3 3 2 2 2 7 2 2 3 2" xfId="29422"/>
    <cellStyle name="Обычный 6 2 3 3 2 2 2 7 2 2 4" xfId="21198"/>
    <cellStyle name="Обычный 6 2 3 3 2 2 2 7 2 3" xfId="6803"/>
    <cellStyle name="Обычный 6 2 3 3 2 2 2 7 2 3 2" xfId="15029"/>
    <cellStyle name="Обычный 6 2 3 3 2 2 2 7 2 3 2 2" xfId="31478"/>
    <cellStyle name="Обычный 6 2 3 3 2 2 2 7 2 3 3" xfId="23254"/>
    <cellStyle name="Обычный 6 2 3 3 2 2 2 7 2 4" xfId="10916"/>
    <cellStyle name="Обычный 6 2 3 3 2 2 2 7 2 4 2" xfId="27366"/>
    <cellStyle name="Обычный 6 2 3 3 2 2 2 7 2 5" xfId="19142"/>
    <cellStyle name="Обычный 6 2 3 3 2 2 2 7 3" xfId="3719"/>
    <cellStyle name="Обычный 6 2 3 3 2 2 2 7 3 2" xfId="7831"/>
    <cellStyle name="Обычный 6 2 3 3 2 2 2 7 3 2 2" xfId="16057"/>
    <cellStyle name="Обычный 6 2 3 3 2 2 2 7 3 2 2 2" xfId="32506"/>
    <cellStyle name="Обычный 6 2 3 3 2 2 2 7 3 2 3" xfId="24282"/>
    <cellStyle name="Обычный 6 2 3 3 2 2 2 7 3 3" xfId="11944"/>
    <cellStyle name="Обычный 6 2 3 3 2 2 2 7 3 3 2" xfId="28394"/>
    <cellStyle name="Обычный 6 2 3 3 2 2 2 7 3 4" xfId="20170"/>
    <cellStyle name="Обычный 6 2 3 3 2 2 2 7 4" xfId="5775"/>
    <cellStyle name="Обычный 6 2 3 3 2 2 2 7 4 2" xfId="14001"/>
    <cellStyle name="Обычный 6 2 3 3 2 2 2 7 4 2 2" xfId="30450"/>
    <cellStyle name="Обычный 6 2 3 3 2 2 2 7 4 3" xfId="22226"/>
    <cellStyle name="Обычный 6 2 3 3 2 2 2 7 5" xfId="9887"/>
    <cellStyle name="Обычный 6 2 3 3 2 2 2 7 5 2" xfId="26338"/>
    <cellStyle name="Обычный 6 2 3 3 2 2 2 7 6" xfId="18114"/>
    <cellStyle name="Обычный 6 2 3 3 2 2 2 8" xfId="33846"/>
    <cellStyle name="Обычный 6 2 3 3 2 3" xfId="261"/>
    <cellStyle name="Обычный 6 2 3 3 2 3 2" xfId="262"/>
    <cellStyle name="Обычный 6 2 3 3 2 3 2 2" xfId="701"/>
    <cellStyle name="Обычный 6 2 3 3 2 3 2 2 2" xfId="1829"/>
    <cellStyle name="Обычный 6 2 3 3 2 3 2 2 2 2" xfId="3891"/>
    <cellStyle name="Обычный 6 2 3 3 2 3 2 2 2 2 2" xfId="8003"/>
    <cellStyle name="Обычный 6 2 3 3 2 3 2 2 2 2 2 2" xfId="16229"/>
    <cellStyle name="Обычный 6 2 3 3 2 3 2 2 2 2 2 2 2" xfId="32678"/>
    <cellStyle name="Обычный 6 2 3 3 2 3 2 2 2 2 2 3" xfId="24454"/>
    <cellStyle name="Обычный 6 2 3 3 2 3 2 2 2 2 3" xfId="12116"/>
    <cellStyle name="Обычный 6 2 3 3 2 3 2 2 2 2 3 2" xfId="28566"/>
    <cellStyle name="Обычный 6 2 3 3 2 3 2 2 2 2 4" xfId="20342"/>
    <cellStyle name="Обычный 6 2 3 3 2 3 2 2 2 3" xfId="5947"/>
    <cellStyle name="Обычный 6 2 3 3 2 3 2 2 2 3 2" xfId="14173"/>
    <cellStyle name="Обычный 6 2 3 3 2 3 2 2 2 3 2 2" xfId="30622"/>
    <cellStyle name="Обычный 6 2 3 3 2 3 2 2 2 3 3" xfId="22398"/>
    <cellStyle name="Обычный 6 2 3 3 2 3 2 2 2 4" xfId="10060"/>
    <cellStyle name="Обычный 6 2 3 3 2 3 2 2 2 4 2" xfId="26510"/>
    <cellStyle name="Обычный 6 2 3 3 2 3 2 2 2 5" xfId="18286"/>
    <cellStyle name="Обычный 6 2 3 3 2 3 2 2 3" xfId="2863"/>
    <cellStyle name="Обычный 6 2 3 3 2 3 2 2 3 2" xfId="6975"/>
    <cellStyle name="Обычный 6 2 3 3 2 3 2 2 3 2 2" xfId="15201"/>
    <cellStyle name="Обычный 6 2 3 3 2 3 2 2 3 2 2 2" xfId="31650"/>
    <cellStyle name="Обычный 6 2 3 3 2 3 2 2 3 2 3" xfId="23426"/>
    <cellStyle name="Обычный 6 2 3 3 2 3 2 2 3 3" xfId="11088"/>
    <cellStyle name="Обычный 6 2 3 3 2 3 2 2 3 3 2" xfId="27538"/>
    <cellStyle name="Обычный 6 2 3 3 2 3 2 2 3 4" xfId="19314"/>
    <cellStyle name="Обычный 6 2 3 3 2 3 2 2 4" xfId="4919"/>
    <cellStyle name="Обычный 6 2 3 3 2 3 2 2 4 2" xfId="13145"/>
    <cellStyle name="Обычный 6 2 3 3 2 3 2 2 4 2 2" xfId="29594"/>
    <cellStyle name="Обычный 6 2 3 3 2 3 2 2 4 3" xfId="21370"/>
    <cellStyle name="Обычный 6 2 3 3 2 3 2 2 5" xfId="9031"/>
    <cellStyle name="Обычный 6 2 3 3 2 3 2 2 5 2" xfId="25482"/>
    <cellStyle name="Обычный 6 2 3 3 2 3 2 2 6" xfId="17258"/>
    <cellStyle name="Обычный 6 2 3 3 2 3 2 3" xfId="888"/>
    <cellStyle name="Обычный 6 2 3 3 2 3 2 3 2" xfId="2007"/>
    <cellStyle name="Обычный 6 2 3 3 2 3 2 3 2 2" xfId="4064"/>
    <cellStyle name="Обычный 6 2 3 3 2 3 2 3 2 2 2" xfId="8176"/>
    <cellStyle name="Обычный 6 2 3 3 2 3 2 3 2 2 2 2" xfId="16402"/>
    <cellStyle name="Обычный 6 2 3 3 2 3 2 3 2 2 2 2 2" xfId="32851"/>
    <cellStyle name="Обычный 6 2 3 3 2 3 2 3 2 2 2 3" xfId="24627"/>
    <cellStyle name="Обычный 6 2 3 3 2 3 2 3 2 2 3" xfId="12289"/>
    <cellStyle name="Обычный 6 2 3 3 2 3 2 3 2 2 3 2" xfId="28739"/>
    <cellStyle name="Обычный 6 2 3 3 2 3 2 3 2 2 4" xfId="20515"/>
    <cellStyle name="Обычный 6 2 3 3 2 3 2 3 2 3" xfId="6120"/>
    <cellStyle name="Обычный 6 2 3 3 2 3 2 3 2 3 2" xfId="14346"/>
    <cellStyle name="Обычный 6 2 3 3 2 3 2 3 2 3 2 2" xfId="30795"/>
    <cellStyle name="Обычный 6 2 3 3 2 3 2 3 2 3 3" xfId="22571"/>
    <cellStyle name="Обычный 6 2 3 3 2 3 2 3 2 4" xfId="10233"/>
    <cellStyle name="Обычный 6 2 3 3 2 3 2 3 2 4 2" xfId="26683"/>
    <cellStyle name="Обычный 6 2 3 3 2 3 2 3 2 5" xfId="18459"/>
    <cellStyle name="Обычный 6 2 3 3 2 3 2 3 3" xfId="3036"/>
    <cellStyle name="Обычный 6 2 3 3 2 3 2 3 3 2" xfId="7148"/>
    <cellStyle name="Обычный 6 2 3 3 2 3 2 3 3 2 2" xfId="15374"/>
    <cellStyle name="Обычный 6 2 3 3 2 3 2 3 3 2 2 2" xfId="31823"/>
    <cellStyle name="Обычный 6 2 3 3 2 3 2 3 3 2 3" xfId="23599"/>
    <cellStyle name="Обычный 6 2 3 3 2 3 2 3 3 3" xfId="11261"/>
    <cellStyle name="Обычный 6 2 3 3 2 3 2 3 3 3 2" xfId="27711"/>
    <cellStyle name="Обычный 6 2 3 3 2 3 2 3 3 4" xfId="19487"/>
    <cellStyle name="Обычный 6 2 3 3 2 3 2 3 4" xfId="5092"/>
    <cellStyle name="Обычный 6 2 3 3 2 3 2 3 4 2" xfId="13318"/>
    <cellStyle name="Обычный 6 2 3 3 2 3 2 3 4 2 2" xfId="29767"/>
    <cellStyle name="Обычный 6 2 3 3 2 3 2 3 4 3" xfId="21543"/>
    <cellStyle name="Обычный 6 2 3 3 2 3 2 3 5" xfId="9204"/>
    <cellStyle name="Обычный 6 2 3 3 2 3 2 3 5 2" xfId="25655"/>
    <cellStyle name="Обычный 6 2 3 3 2 3 2 3 6" xfId="17431"/>
    <cellStyle name="Обычный 6 2 3 3 2 3 2 4" xfId="1059"/>
    <cellStyle name="Обычный 6 2 3 3 2 3 2 4 2" xfId="2178"/>
    <cellStyle name="Обычный 6 2 3 3 2 3 2 4 2 2" xfId="4235"/>
    <cellStyle name="Обычный 6 2 3 3 2 3 2 4 2 2 2" xfId="8347"/>
    <cellStyle name="Обычный 6 2 3 3 2 3 2 4 2 2 2 2" xfId="16573"/>
    <cellStyle name="Обычный 6 2 3 3 2 3 2 4 2 2 2 2 2" xfId="33022"/>
    <cellStyle name="Обычный 6 2 3 3 2 3 2 4 2 2 2 3" xfId="24798"/>
    <cellStyle name="Обычный 6 2 3 3 2 3 2 4 2 2 3" xfId="12460"/>
    <cellStyle name="Обычный 6 2 3 3 2 3 2 4 2 2 3 2" xfId="28910"/>
    <cellStyle name="Обычный 6 2 3 3 2 3 2 4 2 2 4" xfId="20686"/>
    <cellStyle name="Обычный 6 2 3 3 2 3 2 4 2 3" xfId="6291"/>
    <cellStyle name="Обычный 6 2 3 3 2 3 2 4 2 3 2" xfId="14517"/>
    <cellStyle name="Обычный 6 2 3 3 2 3 2 4 2 3 2 2" xfId="30966"/>
    <cellStyle name="Обычный 6 2 3 3 2 3 2 4 2 3 3" xfId="22742"/>
    <cellStyle name="Обычный 6 2 3 3 2 3 2 4 2 4" xfId="10404"/>
    <cellStyle name="Обычный 6 2 3 3 2 3 2 4 2 4 2" xfId="26854"/>
    <cellStyle name="Обычный 6 2 3 3 2 3 2 4 2 5" xfId="18630"/>
    <cellStyle name="Обычный 6 2 3 3 2 3 2 4 3" xfId="3207"/>
    <cellStyle name="Обычный 6 2 3 3 2 3 2 4 3 2" xfId="7319"/>
    <cellStyle name="Обычный 6 2 3 3 2 3 2 4 3 2 2" xfId="15545"/>
    <cellStyle name="Обычный 6 2 3 3 2 3 2 4 3 2 2 2" xfId="31994"/>
    <cellStyle name="Обычный 6 2 3 3 2 3 2 4 3 2 3" xfId="23770"/>
    <cellStyle name="Обычный 6 2 3 3 2 3 2 4 3 3" xfId="11432"/>
    <cellStyle name="Обычный 6 2 3 3 2 3 2 4 3 3 2" xfId="27882"/>
    <cellStyle name="Обычный 6 2 3 3 2 3 2 4 3 4" xfId="19658"/>
    <cellStyle name="Обычный 6 2 3 3 2 3 2 4 4" xfId="5263"/>
    <cellStyle name="Обычный 6 2 3 3 2 3 2 4 4 2" xfId="13489"/>
    <cellStyle name="Обычный 6 2 3 3 2 3 2 4 4 2 2" xfId="29938"/>
    <cellStyle name="Обычный 6 2 3 3 2 3 2 4 4 3" xfId="21714"/>
    <cellStyle name="Обычный 6 2 3 3 2 3 2 4 5" xfId="9375"/>
    <cellStyle name="Обычный 6 2 3 3 2 3 2 4 5 2" xfId="25826"/>
    <cellStyle name="Обычный 6 2 3 3 2 3 2 4 6" xfId="17602"/>
    <cellStyle name="Обычный 6 2 3 3 2 3 2 5" xfId="1240"/>
    <cellStyle name="Обычный 6 2 3 3 2 3 2 5 2" xfId="2349"/>
    <cellStyle name="Обычный 6 2 3 3 2 3 2 5 2 2" xfId="4406"/>
    <cellStyle name="Обычный 6 2 3 3 2 3 2 5 2 2 2" xfId="8518"/>
    <cellStyle name="Обычный 6 2 3 3 2 3 2 5 2 2 2 2" xfId="16744"/>
    <cellStyle name="Обычный 6 2 3 3 2 3 2 5 2 2 2 2 2" xfId="33193"/>
    <cellStyle name="Обычный 6 2 3 3 2 3 2 5 2 2 2 3" xfId="24969"/>
    <cellStyle name="Обычный 6 2 3 3 2 3 2 5 2 2 3" xfId="12631"/>
    <cellStyle name="Обычный 6 2 3 3 2 3 2 5 2 2 3 2" xfId="29081"/>
    <cellStyle name="Обычный 6 2 3 3 2 3 2 5 2 2 4" xfId="20857"/>
    <cellStyle name="Обычный 6 2 3 3 2 3 2 5 2 3" xfId="6462"/>
    <cellStyle name="Обычный 6 2 3 3 2 3 2 5 2 3 2" xfId="14688"/>
    <cellStyle name="Обычный 6 2 3 3 2 3 2 5 2 3 2 2" xfId="31137"/>
    <cellStyle name="Обычный 6 2 3 3 2 3 2 5 2 3 3" xfId="22913"/>
    <cellStyle name="Обычный 6 2 3 3 2 3 2 5 2 4" xfId="10575"/>
    <cellStyle name="Обычный 6 2 3 3 2 3 2 5 2 4 2" xfId="27025"/>
    <cellStyle name="Обычный 6 2 3 3 2 3 2 5 2 5" xfId="18801"/>
    <cellStyle name="Обычный 6 2 3 3 2 3 2 5 3" xfId="3378"/>
    <cellStyle name="Обычный 6 2 3 3 2 3 2 5 3 2" xfId="7490"/>
    <cellStyle name="Обычный 6 2 3 3 2 3 2 5 3 2 2" xfId="15716"/>
    <cellStyle name="Обычный 6 2 3 3 2 3 2 5 3 2 2 2" xfId="32165"/>
    <cellStyle name="Обычный 6 2 3 3 2 3 2 5 3 2 3" xfId="23941"/>
    <cellStyle name="Обычный 6 2 3 3 2 3 2 5 3 3" xfId="11603"/>
    <cellStyle name="Обычный 6 2 3 3 2 3 2 5 3 3 2" xfId="28053"/>
    <cellStyle name="Обычный 6 2 3 3 2 3 2 5 3 4" xfId="19829"/>
    <cellStyle name="Обычный 6 2 3 3 2 3 2 5 4" xfId="5434"/>
    <cellStyle name="Обычный 6 2 3 3 2 3 2 5 4 2" xfId="13660"/>
    <cellStyle name="Обычный 6 2 3 3 2 3 2 5 4 2 2" xfId="30109"/>
    <cellStyle name="Обычный 6 2 3 3 2 3 2 5 4 3" xfId="21885"/>
    <cellStyle name="Обычный 6 2 3 3 2 3 2 5 5" xfId="9546"/>
    <cellStyle name="Обычный 6 2 3 3 2 3 2 5 5 2" xfId="25997"/>
    <cellStyle name="Обычный 6 2 3 3 2 3 2 5 6" xfId="17773"/>
    <cellStyle name="Обычный 6 2 3 3 2 3 2 6" xfId="1414"/>
    <cellStyle name="Обычный 6 2 3 3 2 3 2 6 2" xfId="2520"/>
    <cellStyle name="Обычный 6 2 3 3 2 3 2 6 2 2" xfId="4577"/>
    <cellStyle name="Обычный 6 2 3 3 2 3 2 6 2 2 2" xfId="8689"/>
    <cellStyle name="Обычный 6 2 3 3 2 3 2 6 2 2 2 2" xfId="16915"/>
    <cellStyle name="Обычный 6 2 3 3 2 3 2 6 2 2 2 2 2" xfId="33364"/>
    <cellStyle name="Обычный 6 2 3 3 2 3 2 6 2 2 2 3" xfId="25140"/>
    <cellStyle name="Обычный 6 2 3 3 2 3 2 6 2 2 3" xfId="12802"/>
    <cellStyle name="Обычный 6 2 3 3 2 3 2 6 2 2 3 2" xfId="29252"/>
    <cellStyle name="Обычный 6 2 3 3 2 3 2 6 2 2 4" xfId="21028"/>
    <cellStyle name="Обычный 6 2 3 3 2 3 2 6 2 3" xfId="6633"/>
    <cellStyle name="Обычный 6 2 3 3 2 3 2 6 2 3 2" xfId="14859"/>
    <cellStyle name="Обычный 6 2 3 3 2 3 2 6 2 3 2 2" xfId="31308"/>
    <cellStyle name="Обычный 6 2 3 3 2 3 2 6 2 3 3" xfId="23084"/>
    <cellStyle name="Обычный 6 2 3 3 2 3 2 6 2 4" xfId="10746"/>
    <cellStyle name="Обычный 6 2 3 3 2 3 2 6 2 4 2" xfId="27196"/>
    <cellStyle name="Обычный 6 2 3 3 2 3 2 6 2 5" xfId="18972"/>
    <cellStyle name="Обычный 6 2 3 3 2 3 2 6 3" xfId="3549"/>
    <cellStyle name="Обычный 6 2 3 3 2 3 2 6 3 2" xfId="7661"/>
    <cellStyle name="Обычный 6 2 3 3 2 3 2 6 3 2 2" xfId="15887"/>
    <cellStyle name="Обычный 6 2 3 3 2 3 2 6 3 2 2 2" xfId="32336"/>
    <cellStyle name="Обычный 6 2 3 3 2 3 2 6 3 2 3" xfId="24112"/>
    <cellStyle name="Обычный 6 2 3 3 2 3 2 6 3 3" xfId="11774"/>
    <cellStyle name="Обычный 6 2 3 3 2 3 2 6 3 3 2" xfId="28224"/>
    <cellStyle name="Обычный 6 2 3 3 2 3 2 6 3 4" xfId="20000"/>
    <cellStyle name="Обычный 6 2 3 3 2 3 2 6 4" xfId="5605"/>
    <cellStyle name="Обычный 6 2 3 3 2 3 2 6 4 2" xfId="13831"/>
    <cellStyle name="Обычный 6 2 3 3 2 3 2 6 4 2 2" xfId="30280"/>
    <cellStyle name="Обычный 6 2 3 3 2 3 2 6 4 3" xfId="22056"/>
    <cellStyle name="Обычный 6 2 3 3 2 3 2 6 5" xfId="9717"/>
    <cellStyle name="Обычный 6 2 3 3 2 3 2 6 5 2" xfId="26168"/>
    <cellStyle name="Обычный 6 2 3 3 2 3 2 6 6" xfId="17944"/>
    <cellStyle name="Обычный 6 2 3 3 2 3 2 7" xfId="1585"/>
    <cellStyle name="Обычный 6 2 3 3 2 3 2 7 2" xfId="2691"/>
    <cellStyle name="Обычный 6 2 3 3 2 3 2 7 2 2" xfId="4748"/>
    <cellStyle name="Обычный 6 2 3 3 2 3 2 7 2 2 2" xfId="8860"/>
    <cellStyle name="Обычный 6 2 3 3 2 3 2 7 2 2 2 2" xfId="17086"/>
    <cellStyle name="Обычный 6 2 3 3 2 3 2 7 2 2 2 2 2" xfId="33535"/>
    <cellStyle name="Обычный 6 2 3 3 2 3 2 7 2 2 2 3" xfId="25311"/>
    <cellStyle name="Обычный 6 2 3 3 2 3 2 7 2 2 3" xfId="12973"/>
    <cellStyle name="Обычный 6 2 3 3 2 3 2 7 2 2 3 2" xfId="29423"/>
    <cellStyle name="Обычный 6 2 3 3 2 3 2 7 2 2 4" xfId="21199"/>
    <cellStyle name="Обычный 6 2 3 3 2 3 2 7 2 3" xfId="6804"/>
    <cellStyle name="Обычный 6 2 3 3 2 3 2 7 2 3 2" xfId="15030"/>
    <cellStyle name="Обычный 6 2 3 3 2 3 2 7 2 3 2 2" xfId="31479"/>
    <cellStyle name="Обычный 6 2 3 3 2 3 2 7 2 3 3" xfId="23255"/>
    <cellStyle name="Обычный 6 2 3 3 2 3 2 7 2 4" xfId="10917"/>
    <cellStyle name="Обычный 6 2 3 3 2 3 2 7 2 4 2" xfId="27367"/>
    <cellStyle name="Обычный 6 2 3 3 2 3 2 7 2 5" xfId="19143"/>
    <cellStyle name="Обычный 6 2 3 3 2 3 2 7 3" xfId="3720"/>
    <cellStyle name="Обычный 6 2 3 3 2 3 2 7 3 2" xfId="7832"/>
    <cellStyle name="Обычный 6 2 3 3 2 3 2 7 3 2 2" xfId="16058"/>
    <cellStyle name="Обычный 6 2 3 3 2 3 2 7 3 2 2 2" xfId="32507"/>
    <cellStyle name="Обычный 6 2 3 3 2 3 2 7 3 2 3" xfId="24283"/>
    <cellStyle name="Обычный 6 2 3 3 2 3 2 7 3 3" xfId="11945"/>
    <cellStyle name="Обычный 6 2 3 3 2 3 2 7 3 3 2" xfId="28395"/>
    <cellStyle name="Обычный 6 2 3 3 2 3 2 7 3 4" xfId="20171"/>
    <cellStyle name="Обычный 6 2 3 3 2 3 2 7 4" xfId="5776"/>
    <cellStyle name="Обычный 6 2 3 3 2 3 2 7 4 2" xfId="14002"/>
    <cellStyle name="Обычный 6 2 3 3 2 3 2 7 4 2 2" xfId="30451"/>
    <cellStyle name="Обычный 6 2 3 3 2 3 2 7 4 3" xfId="22227"/>
    <cellStyle name="Обычный 6 2 3 3 2 3 2 7 5" xfId="9888"/>
    <cellStyle name="Обычный 6 2 3 3 2 3 2 7 5 2" xfId="26339"/>
    <cellStyle name="Обычный 6 2 3 3 2 3 2 7 6" xfId="18115"/>
    <cellStyle name="Обычный 6 2 3 3 2 3 2 8" xfId="33847"/>
    <cellStyle name="Обычный 6 2 3 3 2 4" xfId="263"/>
    <cellStyle name="Обычный 6 2 3 3 2 4 2" xfId="702"/>
    <cellStyle name="Обычный 6 2 3 3 2 4 2 2" xfId="1830"/>
    <cellStyle name="Обычный 6 2 3 3 2 4 2 2 2" xfId="3892"/>
    <cellStyle name="Обычный 6 2 3 3 2 4 2 2 2 2" xfId="8004"/>
    <cellStyle name="Обычный 6 2 3 3 2 4 2 2 2 2 2" xfId="16230"/>
    <cellStyle name="Обычный 6 2 3 3 2 4 2 2 2 2 2 2" xfId="32679"/>
    <cellStyle name="Обычный 6 2 3 3 2 4 2 2 2 2 3" xfId="24455"/>
    <cellStyle name="Обычный 6 2 3 3 2 4 2 2 2 3" xfId="12117"/>
    <cellStyle name="Обычный 6 2 3 3 2 4 2 2 2 3 2" xfId="28567"/>
    <cellStyle name="Обычный 6 2 3 3 2 4 2 2 2 4" xfId="20343"/>
    <cellStyle name="Обычный 6 2 3 3 2 4 2 2 3" xfId="5948"/>
    <cellStyle name="Обычный 6 2 3 3 2 4 2 2 3 2" xfId="14174"/>
    <cellStyle name="Обычный 6 2 3 3 2 4 2 2 3 2 2" xfId="30623"/>
    <cellStyle name="Обычный 6 2 3 3 2 4 2 2 3 3" xfId="22399"/>
    <cellStyle name="Обычный 6 2 3 3 2 4 2 2 4" xfId="10061"/>
    <cellStyle name="Обычный 6 2 3 3 2 4 2 2 4 2" xfId="26511"/>
    <cellStyle name="Обычный 6 2 3 3 2 4 2 2 5" xfId="18287"/>
    <cellStyle name="Обычный 6 2 3 3 2 4 2 3" xfId="2864"/>
    <cellStyle name="Обычный 6 2 3 3 2 4 2 3 2" xfId="6976"/>
    <cellStyle name="Обычный 6 2 3 3 2 4 2 3 2 2" xfId="15202"/>
    <cellStyle name="Обычный 6 2 3 3 2 4 2 3 2 2 2" xfId="31651"/>
    <cellStyle name="Обычный 6 2 3 3 2 4 2 3 2 3" xfId="23427"/>
    <cellStyle name="Обычный 6 2 3 3 2 4 2 3 3" xfId="11089"/>
    <cellStyle name="Обычный 6 2 3 3 2 4 2 3 3 2" xfId="27539"/>
    <cellStyle name="Обычный 6 2 3 3 2 4 2 3 4" xfId="19315"/>
    <cellStyle name="Обычный 6 2 3 3 2 4 2 4" xfId="4920"/>
    <cellStyle name="Обычный 6 2 3 3 2 4 2 4 2" xfId="13146"/>
    <cellStyle name="Обычный 6 2 3 3 2 4 2 4 2 2" xfId="29595"/>
    <cellStyle name="Обычный 6 2 3 3 2 4 2 4 3" xfId="21371"/>
    <cellStyle name="Обычный 6 2 3 3 2 4 2 5" xfId="9032"/>
    <cellStyle name="Обычный 6 2 3 3 2 4 2 5 2" xfId="25483"/>
    <cellStyle name="Обычный 6 2 3 3 2 4 2 6" xfId="17259"/>
    <cellStyle name="Обычный 6 2 3 3 2 4 3" xfId="889"/>
    <cellStyle name="Обычный 6 2 3 3 2 4 3 2" xfId="2008"/>
    <cellStyle name="Обычный 6 2 3 3 2 4 3 2 2" xfId="4065"/>
    <cellStyle name="Обычный 6 2 3 3 2 4 3 2 2 2" xfId="8177"/>
    <cellStyle name="Обычный 6 2 3 3 2 4 3 2 2 2 2" xfId="16403"/>
    <cellStyle name="Обычный 6 2 3 3 2 4 3 2 2 2 2 2" xfId="32852"/>
    <cellStyle name="Обычный 6 2 3 3 2 4 3 2 2 2 3" xfId="24628"/>
    <cellStyle name="Обычный 6 2 3 3 2 4 3 2 2 3" xfId="12290"/>
    <cellStyle name="Обычный 6 2 3 3 2 4 3 2 2 3 2" xfId="28740"/>
    <cellStyle name="Обычный 6 2 3 3 2 4 3 2 2 4" xfId="20516"/>
    <cellStyle name="Обычный 6 2 3 3 2 4 3 2 3" xfId="6121"/>
    <cellStyle name="Обычный 6 2 3 3 2 4 3 2 3 2" xfId="14347"/>
    <cellStyle name="Обычный 6 2 3 3 2 4 3 2 3 2 2" xfId="30796"/>
    <cellStyle name="Обычный 6 2 3 3 2 4 3 2 3 3" xfId="22572"/>
    <cellStyle name="Обычный 6 2 3 3 2 4 3 2 4" xfId="10234"/>
    <cellStyle name="Обычный 6 2 3 3 2 4 3 2 4 2" xfId="26684"/>
    <cellStyle name="Обычный 6 2 3 3 2 4 3 2 5" xfId="18460"/>
    <cellStyle name="Обычный 6 2 3 3 2 4 3 3" xfId="3037"/>
    <cellStyle name="Обычный 6 2 3 3 2 4 3 3 2" xfId="7149"/>
    <cellStyle name="Обычный 6 2 3 3 2 4 3 3 2 2" xfId="15375"/>
    <cellStyle name="Обычный 6 2 3 3 2 4 3 3 2 2 2" xfId="31824"/>
    <cellStyle name="Обычный 6 2 3 3 2 4 3 3 2 3" xfId="23600"/>
    <cellStyle name="Обычный 6 2 3 3 2 4 3 3 3" xfId="11262"/>
    <cellStyle name="Обычный 6 2 3 3 2 4 3 3 3 2" xfId="27712"/>
    <cellStyle name="Обычный 6 2 3 3 2 4 3 3 4" xfId="19488"/>
    <cellStyle name="Обычный 6 2 3 3 2 4 3 4" xfId="5093"/>
    <cellStyle name="Обычный 6 2 3 3 2 4 3 4 2" xfId="13319"/>
    <cellStyle name="Обычный 6 2 3 3 2 4 3 4 2 2" xfId="29768"/>
    <cellStyle name="Обычный 6 2 3 3 2 4 3 4 3" xfId="21544"/>
    <cellStyle name="Обычный 6 2 3 3 2 4 3 5" xfId="9205"/>
    <cellStyle name="Обычный 6 2 3 3 2 4 3 5 2" xfId="25656"/>
    <cellStyle name="Обычный 6 2 3 3 2 4 3 6" xfId="17432"/>
    <cellStyle name="Обычный 6 2 3 3 2 4 4" xfId="1060"/>
    <cellStyle name="Обычный 6 2 3 3 2 4 4 2" xfId="2179"/>
    <cellStyle name="Обычный 6 2 3 3 2 4 4 2 2" xfId="4236"/>
    <cellStyle name="Обычный 6 2 3 3 2 4 4 2 2 2" xfId="8348"/>
    <cellStyle name="Обычный 6 2 3 3 2 4 4 2 2 2 2" xfId="16574"/>
    <cellStyle name="Обычный 6 2 3 3 2 4 4 2 2 2 2 2" xfId="33023"/>
    <cellStyle name="Обычный 6 2 3 3 2 4 4 2 2 2 3" xfId="24799"/>
    <cellStyle name="Обычный 6 2 3 3 2 4 4 2 2 3" xfId="12461"/>
    <cellStyle name="Обычный 6 2 3 3 2 4 4 2 2 3 2" xfId="28911"/>
    <cellStyle name="Обычный 6 2 3 3 2 4 4 2 2 4" xfId="20687"/>
    <cellStyle name="Обычный 6 2 3 3 2 4 4 2 3" xfId="6292"/>
    <cellStyle name="Обычный 6 2 3 3 2 4 4 2 3 2" xfId="14518"/>
    <cellStyle name="Обычный 6 2 3 3 2 4 4 2 3 2 2" xfId="30967"/>
    <cellStyle name="Обычный 6 2 3 3 2 4 4 2 3 3" xfId="22743"/>
    <cellStyle name="Обычный 6 2 3 3 2 4 4 2 4" xfId="10405"/>
    <cellStyle name="Обычный 6 2 3 3 2 4 4 2 4 2" xfId="26855"/>
    <cellStyle name="Обычный 6 2 3 3 2 4 4 2 5" xfId="18631"/>
    <cellStyle name="Обычный 6 2 3 3 2 4 4 3" xfId="3208"/>
    <cellStyle name="Обычный 6 2 3 3 2 4 4 3 2" xfId="7320"/>
    <cellStyle name="Обычный 6 2 3 3 2 4 4 3 2 2" xfId="15546"/>
    <cellStyle name="Обычный 6 2 3 3 2 4 4 3 2 2 2" xfId="31995"/>
    <cellStyle name="Обычный 6 2 3 3 2 4 4 3 2 3" xfId="23771"/>
    <cellStyle name="Обычный 6 2 3 3 2 4 4 3 3" xfId="11433"/>
    <cellStyle name="Обычный 6 2 3 3 2 4 4 3 3 2" xfId="27883"/>
    <cellStyle name="Обычный 6 2 3 3 2 4 4 3 4" xfId="19659"/>
    <cellStyle name="Обычный 6 2 3 3 2 4 4 4" xfId="5264"/>
    <cellStyle name="Обычный 6 2 3 3 2 4 4 4 2" xfId="13490"/>
    <cellStyle name="Обычный 6 2 3 3 2 4 4 4 2 2" xfId="29939"/>
    <cellStyle name="Обычный 6 2 3 3 2 4 4 4 3" xfId="21715"/>
    <cellStyle name="Обычный 6 2 3 3 2 4 4 5" xfId="9376"/>
    <cellStyle name="Обычный 6 2 3 3 2 4 4 5 2" xfId="25827"/>
    <cellStyle name="Обычный 6 2 3 3 2 4 4 6" xfId="17603"/>
    <cellStyle name="Обычный 6 2 3 3 2 4 5" xfId="1241"/>
    <cellStyle name="Обычный 6 2 3 3 2 4 5 2" xfId="2350"/>
    <cellStyle name="Обычный 6 2 3 3 2 4 5 2 2" xfId="4407"/>
    <cellStyle name="Обычный 6 2 3 3 2 4 5 2 2 2" xfId="8519"/>
    <cellStyle name="Обычный 6 2 3 3 2 4 5 2 2 2 2" xfId="16745"/>
    <cellStyle name="Обычный 6 2 3 3 2 4 5 2 2 2 2 2" xfId="33194"/>
    <cellStyle name="Обычный 6 2 3 3 2 4 5 2 2 2 3" xfId="24970"/>
    <cellStyle name="Обычный 6 2 3 3 2 4 5 2 2 3" xfId="12632"/>
    <cellStyle name="Обычный 6 2 3 3 2 4 5 2 2 3 2" xfId="29082"/>
    <cellStyle name="Обычный 6 2 3 3 2 4 5 2 2 4" xfId="20858"/>
    <cellStyle name="Обычный 6 2 3 3 2 4 5 2 3" xfId="6463"/>
    <cellStyle name="Обычный 6 2 3 3 2 4 5 2 3 2" xfId="14689"/>
    <cellStyle name="Обычный 6 2 3 3 2 4 5 2 3 2 2" xfId="31138"/>
    <cellStyle name="Обычный 6 2 3 3 2 4 5 2 3 3" xfId="22914"/>
    <cellStyle name="Обычный 6 2 3 3 2 4 5 2 4" xfId="10576"/>
    <cellStyle name="Обычный 6 2 3 3 2 4 5 2 4 2" xfId="27026"/>
    <cellStyle name="Обычный 6 2 3 3 2 4 5 2 5" xfId="18802"/>
    <cellStyle name="Обычный 6 2 3 3 2 4 5 3" xfId="3379"/>
    <cellStyle name="Обычный 6 2 3 3 2 4 5 3 2" xfId="7491"/>
    <cellStyle name="Обычный 6 2 3 3 2 4 5 3 2 2" xfId="15717"/>
    <cellStyle name="Обычный 6 2 3 3 2 4 5 3 2 2 2" xfId="32166"/>
    <cellStyle name="Обычный 6 2 3 3 2 4 5 3 2 3" xfId="23942"/>
    <cellStyle name="Обычный 6 2 3 3 2 4 5 3 3" xfId="11604"/>
    <cellStyle name="Обычный 6 2 3 3 2 4 5 3 3 2" xfId="28054"/>
    <cellStyle name="Обычный 6 2 3 3 2 4 5 3 4" xfId="19830"/>
    <cellStyle name="Обычный 6 2 3 3 2 4 5 4" xfId="5435"/>
    <cellStyle name="Обычный 6 2 3 3 2 4 5 4 2" xfId="13661"/>
    <cellStyle name="Обычный 6 2 3 3 2 4 5 4 2 2" xfId="30110"/>
    <cellStyle name="Обычный 6 2 3 3 2 4 5 4 3" xfId="21886"/>
    <cellStyle name="Обычный 6 2 3 3 2 4 5 5" xfId="9547"/>
    <cellStyle name="Обычный 6 2 3 3 2 4 5 5 2" xfId="25998"/>
    <cellStyle name="Обычный 6 2 3 3 2 4 5 6" xfId="17774"/>
    <cellStyle name="Обычный 6 2 3 3 2 4 6" xfId="1415"/>
    <cellStyle name="Обычный 6 2 3 3 2 4 6 2" xfId="2521"/>
    <cellStyle name="Обычный 6 2 3 3 2 4 6 2 2" xfId="4578"/>
    <cellStyle name="Обычный 6 2 3 3 2 4 6 2 2 2" xfId="8690"/>
    <cellStyle name="Обычный 6 2 3 3 2 4 6 2 2 2 2" xfId="16916"/>
    <cellStyle name="Обычный 6 2 3 3 2 4 6 2 2 2 2 2" xfId="33365"/>
    <cellStyle name="Обычный 6 2 3 3 2 4 6 2 2 2 3" xfId="25141"/>
    <cellStyle name="Обычный 6 2 3 3 2 4 6 2 2 3" xfId="12803"/>
    <cellStyle name="Обычный 6 2 3 3 2 4 6 2 2 3 2" xfId="29253"/>
    <cellStyle name="Обычный 6 2 3 3 2 4 6 2 2 4" xfId="21029"/>
    <cellStyle name="Обычный 6 2 3 3 2 4 6 2 3" xfId="6634"/>
    <cellStyle name="Обычный 6 2 3 3 2 4 6 2 3 2" xfId="14860"/>
    <cellStyle name="Обычный 6 2 3 3 2 4 6 2 3 2 2" xfId="31309"/>
    <cellStyle name="Обычный 6 2 3 3 2 4 6 2 3 3" xfId="23085"/>
    <cellStyle name="Обычный 6 2 3 3 2 4 6 2 4" xfId="10747"/>
    <cellStyle name="Обычный 6 2 3 3 2 4 6 2 4 2" xfId="27197"/>
    <cellStyle name="Обычный 6 2 3 3 2 4 6 2 5" xfId="18973"/>
    <cellStyle name="Обычный 6 2 3 3 2 4 6 3" xfId="3550"/>
    <cellStyle name="Обычный 6 2 3 3 2 4 6 3 2" xfId="7662"/>
    <cellStyle name="Обычный 6 2 3 3 2 4 6 3 2 2" xfId="15888"/>
    <cellStyle name="Обычный 6 2 3 3 2 4 6 3 2 2 2" xfId="32337"/>
    <cellStyle name="Обычный 6 2 3 3 2 4 6 3 2 3" xfId="24113"/>
    <cellStyle name="Обычный 6 2 3 3 2 4 6 3 3" xfId="11775"/>
    <cellStyle name="Обычный 6 2 3 3 2 4 6 3 3 2" xfId="28225"/>
    <cellStyle name="Обычный 6 2 3 3 2 4 6 3 4" xfId="20001"/>
    <cellStyle name="Обычный 6 2 3 3 2 4 6 4" xfId="5606"/>
    <cellStyle name="Обычный 6 2 3 3 2 4 6 4 2" xfId="13832"/>
    <cellStyle name="Обычный 6 2 3 3 2 4 6 4 2 2" xfId="30281"/>
    <cellStyle name="Обычный 6 2 3 3 2 4 6 4 3" xfId="22057"/>
    <cellStyle name="Обычный 6 2 3 3 2 4 6 5" xfId="9718"/>
    <cellStyle name="Обычный 6 2 3 3 2 4 6 5 2" xfId="26169"/>
    <cellStyle name="Обычный 6 2 3 3 2 4 6 6" xfId="17945"/>
    <cellStyle name="Обычный 6 2 3 3 2 4 7" xfId="1586"/>
    <cellStyle name="Обычный 6 2 3 3 2 4 7 2" xfId="2692"/>
    <cellStyle name="Обычный 6 2 3 3 2 4 7 2 2" xfId="4749"/>
    <cellStyle name="Обычный 6 2 3 3 2 4 7 2 2 2" xfId="8861"/>
    <cellStyle name="Обычный 6 2 3 3 2 4 7 2 2 2 2" xfId="17087"/>
    <cellStyle name="Обычный 6 2 3 3 2 4 7 2 2 2 2 2" xfId="33536"/>
    <cellStyle name="Обычный 6 2 3 3 2 4 7 2 2 2 3" xfId="25312"/>
    <cellStyle name="Обычный 6 2 3 3 2 4 7 2 2 3" xfId="12974"/>
    <cellStyle name="Обычный 6 2 3 3 2 4 7 2 2 3 2" xfId="29424"/>
    <cellStyle name="Обычный 6 2 3 3 2 4 7 2 2 4" xfId="21200"/>
    <cellStyle name="Обычный 6 2 3 3 2 4 7 2 3" xfId="6805"/>
    <cellStyle name="Обычный 6 2 3 3 2 4 7 2 3 2" xfId="15031"/>
    <cellStyle name="Обычный 6 2 3 3 2 4 7 2 3 2 2" xfId="31480"/>
    <cellStyle name="Обычный 6 2 3 3 2 4 7 2 3 3" xfId="23256"/>
    <cellStyle name="Обычный 6 2 3 3 2 4 7 2 4" xfId="10918"/>
    <cellStyle name="Обычный 6 2 3 3 2 4 7 2 4 2" xfId="27368"/>
    <cellStyle name="Обычный 6 2 3 3 2 4 7 2 5" xfId="19144"/>
    <cellStyle name="Обычный 6 2 3 3 2 4 7 3" xfId="3721"/>
    <cellStyle name="Обычный 6 2 3 3 2 4 7 3 2" xfId="7833"/>
    <cellStyle name="Обычный 6 2 3 3 2 4 7 3 2 2" xfId="16059"/>
    <cellStyle name="Обычный 6 2 3 3 2 4 7 3 2 2 2" xfId="32508"/>
    <cellStyle name="Обычный 6 2 3 3 2 4 7 3 2 3" xfId="24284"/>
    <cellStyle name="Обычный 6 2 3 3 2 4 7 3 3" xfId="11946"/>
    <cellStyle name="Обычный 6 2 3 3 2 4 7 3 3 2" xfId="28396"/>
    <cellStyle name="Обычный 6 2 3 3 2 4 7 3 4" xfId="20172"/>
    <cellStyle name="Обычный 6 2 3 3 2 4 7 4" xfId="5777"/>
    <cellStyle name="Обычный 6 2 3 3 2 4 7 4 2" xfId="14003"/>
    <cellStyle name="Обычный 6 2 3 3 2 4 7 4 2 2" xfId="30452"/>
    <cellStyle name="Обычный 6 2 3 3 2 4 7 4 3" xfId="22228"/>
    <cellStyle name="Обычный 6 2 3 3 2 4 7 5" xfId="9889"/>
    <cellStyle name="Обычный 6 2 3 3 2 4 7 5 2" xfId="26340"/>
    <cellStyle name="Обычный 6 2 3 3 2 4 7 6" xfId="18116"/>
    <cellStyle name="Обычный 6 2 3 3 2 4 8" xfId="33848"/>
    <cellStyle name="Обычный 6 2 3 3 3" xfId="264"/>
    <cellStyle name="Обычный 6 2 3 3 3 2" xfId="265"/>
    <cellStyle name="Обычный 6 2 3 3 3 2 2" xfId="703"/>
    <cellStyle name="Обычный 6 2 3 3 3 2 2 2" xfId="1831"/>
    <cellStyle name="Обычный 6 2 3 3 3 2 2 2 2" xfId="3893"/>
    <cellStyle name="Обычный 6 2 3 3 3 2 2 2 2 2" xfId="8005"/>
    <cellStyle name="Обычный 6 2 3 3 3 2 2 2 2 2 2" xfId="16231"/>
    <cellStyle name="Обычный 6 2 3 3 3 2 2 2 2 2 2 2" xfId="32680"/>
    <cellStyle name="Обычный 6 2 3 3 3 2 2 2 2 2 3" xfId="24456"/>
    <cellStyle name="Обычный 6 2 3 3 3 2 2 2 2 3" xfId="12118"/>
    <cellStyle name="Обычный 6 2 3 3 3 2 2 2 2 3 2" xfId="28568"/>
    <cellStyle name="Обычный 6 2 3 3 3 2 2 2 2 4" xfId="20344"/>
    <cellStyle name="Обычный 6 2 3 3 3 2 2 2 3" xfId="5949"/>
    <cellStyle name="Обычный 6 2 3 3 3 2 2 2 3 2" xfId="14175"/>
    <cellStyle name="Обычный 6 2 3 3 3 2 2 2 3 2 2" xfId="30624"/>
    <cellStyle name="Обычный 6 2 3 3 3 2 2 2 3 3" xfId="22400"/>
    <cellStyle name="Обычный 6 2 3 3 3 2 2 2 4" xfId="10062"/>
    <cellStyle name="Обычный 6 2 3 3 3 2 2 2 4 2" xfId="26512"/>
    <cellStyle name="Обычный 6 2 3 3 3 2 2 2 5" xfId="18288"/>
    <cellStyle name="Обычный 6 2 3 3 3 2 2 3" xfId="2865"/>
    <cellStyle name="Обычный 6 2 3 3 3 2 2 3 2" xfId="6977"/>
    <cellStyle name="Обычный 6 2 3 3 3 2 2 3 2 2" xfId="15203"/>
    <cellStyle name="Обычный 6 2 3 3 3 2 2 3 2 2 2" xfId="31652"/>
    <cellStyle name="Обычный 6 2 3 3 3 2 2 3 2 3" xfId="23428"/>
    <cellStyle name="Обычный 6 2 3 3 3 2 2 3 3" xfId="11090"/>
    <cellStyle name="Обычный 6 2 3 3 3 2 2 3 3 2" xfId="27540"/>
    <cellStyle name="Обычный 6 2 3 3 3 2 2 3 4" xfId="19316"/>
    <cellStyle name="Обычный 6 2 3 3 3 2 2 4" xfId="4921"/>
    <cellStyle name="Обычный 6 2 3 3 3 2 2 4 2" xfId="13147"/>
    <cellStyle name="Обычный 6 2 3 3 3 2 2 4 2 2" xfId="29596"/>
    <cellStyle name="Обычный 6 2 3 3 3 2 2 4 3" xfId="21372"/>
    <cellStyle name="Обычный 6 2 3 3 3 2 2 5" xfId="9033"/>
    <cellStyle name="Обычный 6 2 3 3 3 2 2 5 2" xfId="25484"/>
    <cellStyle name="Обычный 6 2 3 3 3 2 2 6" xfId="17260"/>
    <cellStyle name="Обычный 6 2 3 3 3 2 3" xfId="890"/>
    <cellStyle name="Обычный 6 2 3 3 3 2 3 2" xfId="2009"/>
    <cellStyle name="Обычный 6 2 3 3 3 2 3 2 2" xfId="4066"/>
    <cellStyle name="Обычный 6 2 3 3 3 2 3 2 2 2" xfId="8178"/>
    <cellStyle name="Обычный 6 2 3 3 3 2 3 2 2 2 2" xfId="16404"/>
    <cellStyle name="Обычный 6 2 3 3 3 2 3 2 2 2 2 2" xfId="32853"/>
    <cellStyle name="Обычный 6 2 3 3 3 2 3 2 2 2 3" xfId="24629"/>
    <cellStyle name="Обычный 6 2 3 3 3 2 3 2 2 3" xfId="12291"/>
    <cellStyle name="Обычный 6 2 3 3 3 2 3 2 2 3 2" xfId="28741"/>
    <cellStyle name="Обычный 6 2 3 3 3 2 3 2 2 4" xfId="20517"/>
    <cellStyle name="Обычный 6 2 3 3 3 2 3 2 3" xfId="6122"/>
    <cellStyle name="Обычный 6 2 3 3 3 2 3 2 3 2" xfId="14348"/>
    <cellStyle name="Обычный 6 2 3 3 3 2 3 2 3 2 2" xfId="30797"/>
    <cellStyle name="Обычный 6 2 3 3 3 2 3 2 3 3" xfId="22573"/>
    <cellStyle name="Обычный 6 2 3 3 3 2 3 2 4" xfId="10235"/>
    <cellStyle name="Обычный 6 2 3 3 3 2 3 2 4 2" xfId="26685"/>
    <cellStyle name="Обычный 6 2 3 3 3 2 3 2 5" xfId="18461"/>
    <cellStyle name="Обычный 6 2 3 3 3 2 3 3" xfId="3038"/>
    <cellStyle name="Обычный 6 2 3 3 3 2 3 3 2" xfId="7150"/>
    <cellStyle name="Обычный 6 2 3 3 3 2 3 3 2 2" xfId="15376"/>
    <cellStyle name="Обычный 6 2 3 3 3 2 3 3 2 2 2" xfId="31825"/>
    <cellStyle name="Обычный 6 2 3 3 3 2 3 3 2 3" xfId="23601"/>
    <cellStyle name="Обычный 6 2 3 3 3 2 3 3 3" xfId="11263"/>
    <cellStyle name="Обычный 6 2 3 3 3 2 3 3 3 2" xfId="27713"/>
    <cellStyle name="Обычный 6 2 3 3 3 2 3 3 4" xfId="19489"/>
    <cellStyle name="Обычный 6 2 3 3 3 2 3 4" xfId="5094"/>
    <cellStyle name="Обычный 6 2 3 3 3 2 3 4 2" xfId="13320"/>
    <cellStyle name="Обычный 6 2 3 3 3 2 3 4 2 2" xfId="29769"/>
    <cellStyle name="Обычный 6 2 3 3 3 2 3 4 3" xfId="21545"/>
    <cellStyle name="Обычный 6 2 3 3 3 2 3 5" xfId="9206"/>
    <cellStyle name="Обычный 6 2 3 3 3 2 3 5 2" xfId="25657"/>
    <cellStyle name="Обычный 6 2 3 3 3 2 3 6" xfId="17433"/>
    <cellStyle name="Обычный 6 2 3 3 3 2 4" xfId="1061"/>
    <cellStyle name="Обычный 6 2 3 3 3 2 4 2" xfId="2180"/>
    <cellStyle name="Обычный 6 2 3 3 3 2 4 2 2" xfId="4237"/>
    <cellStyle name="Обычный 6 2 3 3 3 2 4 2 2 2" xfId="8349"/>
    <cellStyle name="Обычный 6 2 3 3 3 2 4 2 2 2 2" xfId="16575"/>
    <cellStyle name="Обычный 6 2 3 3 3 2 4 2 2 2 2 2" xfId="33024"/>
    <cellStyle name="Обычный 6 2 3 3 3 2 4 2 2 2 3" xfId="24800"/>
    <cellStyle name="Обычный 6 2 3 3 3 2 4 2 2 3" xfId="12462"/>
    <cellStyle name="Обычный 6 2 3 3 3 2 4 2 2 3 2" xfId="28912"/>
    <cellStyle name="Обычный 6 2 3 3 3 2 4 2 2 4" xfId="20688"/>
    <cellStyle name="Обычный 6 2 3 3 3 2 4 2 3" xfId="6293"/>
    <cellStyle name="Обычный 6 2 3 3 3 2 4 2 3 2" xfId="14519"/>
    <cellStyle name="Обычный 6 2 3 3 3 2 4 2 3 2 2" xfId="30968"/>
    <cellStyle name="Обычный 6 2 3 3 3 2 4 2 3 3" xfId="22744"/>
    <cellStyle name="Обычный 6 2 3 3 3 2 4 2 4" xfId="10406"/>
    <cellStyle name="Обычный 6 2 3 3 3 2 4 2 4 2" xfId="26856"/>
    <cellStyle name="Обычный 6 2 3 3 3 2 4 2 5" xfId="18632"/>
    <cellStyle name="Обычный 6 2 3 3 3 2 4 3" xfId="3209"/>
    <cellStyle name="Обычный 6 2 3 3 3 2 4 3 2" xfId="7321"/>
    <cellStyle name="Обычный 6 2 3 3 3 2 4 3 2 2" xfId="15547"/>
    <cellStyle name="Обычный 6 2 3 3 3 2 4 3 2 2 2" xfId="31996"/>
    <cellStyle name="Обычный 6 2 3 3 3 2 4 3 2 3" xfId="23772"/>
    <cellStyle name="Обычный 6 2 3 3 3 2 4 3 3" xfId="11434"/>
    <cellStyle name="Обычный 6 2 3 3 3 2 4 3 3 2" xfId="27884"/>
    <cellStyle name="Обычный 6 2 3 3 3 2 4 3 4" xfId="19660"/>
    <cellStyle name="Обычный 6 2 3 3 3 2 4 4" xfId="5265"/>
    <cellStyle name="Обычный 6 2 3 3 3 2 4 4 2" xfId="13491"/>
    <cellStyle name="Обычный 6 2 3 3 3 2 4 4 2 2" xfId="29940"/>
    <cellStyle name="Обычный 6 2 3 3 3 2 4 4 3" xfId="21716"/>
    <cellStyle name="Обычный 6 2 3 3 3 2 4 5" xfId="9377"/>
    <cellStyle name="Обычный 6 2 3 3 3 2 4 5 2" xfId="25828"/>
    <cellStyle name="Обычный 6 2 3 3 3 2 4 6" xfId="17604"/>
    <cellStyle name="Обычный 6 2 3 3 3 2 5" xfId="1242"/>
    <cellStyle name="Обычный 6 2 3 3 3 2 5 2" xfId="2351"/>
    <cellStyle name="Обычный 6 2 3 3 3 2 5 2 2" xfId="4408"/>
    <cellStyle name="Обычный 6 2 3 3 3 2 5 2 2 2" xfId="8520"/>
    <cellStyle name="Обычный 6 2 3 3 3 2 5 2 2 2 2" xfId="16746"/>
    <cellStyle name="Обычный 6 2 3 3 3 2 5 2 2 2 2 2" xfId="33195"/>
    <cellStyle name="Обычный 6 2 3 3 3 2 5 2 2 2 3" xfId="24971"/>
    <cellStyle name="Обычный 6 2 3 3 3 2 5 2 2 3" xfId="12633"/>
    <cellStyle name="Обычный 6 2 3 3 3 2 5 2 2 3 2" xfId="29083"/>
    <cellStyle name="Обычный 6 2 3 3 3 2 5 2 2 4" xfId="20859"/>
    <cellStyle name="Обычный 6 2 3 3 3 2 5 2 3" xfId="6464"/>
    <cellStyle name="Обычный 6 2 3 3 3 2 5 2 3 2" xfId="14690"/>
    <cellStyle name="Обычный 6 2 3 3 3 2 5 2 3 2 2" xfId="31139"/>
    <cellStyle name="Обычный 6 2 3 3 3 2 5 2 3 3" xfId="22915"/>
    <cellStyle name="Обычный 6 2 3 3 3 2 5 2 4" xfId="10577"/>
    <cellStyle name="Обычный 6 2 3 3 3 2 5 2 4 2" xfId="27027"/>
    <cellStyle name="Обычный 6 2 3 3 3 2 5 2 5" xfId="18803"/>
    <cellStyle name="Обычный 6 2 3 3 3 2 5 3" xfId="3380"/>
    <cellStyle name="Обычный 6 2 3 3 3 2 5 3 2" xfId="7492"/>
    <cellStyle name="Обычный 6 2 3 3 3 2 5 3 2 2" xfId="15718"/>
    <cellStyle name="Обычный 6 2 3 3 3 2 5 3 2 2 2" xfId="32167"/>
    <cellStyle name="Обычный 6 2 3 3 3 2 5 3 2 3" xfId="23943"/>
    <cellStyle name="Обычный 6 2 3 3 3 2 5 3 3" xfId="11605"/>
    <cellStyle name="Обычный 6 2 3 3 3 2 5 3 3 2" xfId="28055"/>
    <cellStyle name="Обычный 6 2 3 3 3 2 5 3 4" xfId="19831"/>
    <cellStyle name="Обычный 6 2 3 3 3 2 5 4" xfId="5436"/>
    <cellStyle name="Обычный 6 2 3 3 3 2 5 4 2" xfId="13662"/>
    <cellStyle name="Обычный 6 2 3 3 3 2 5 4 2 2" xfId="30111"/>
    <cellStyle name="Обычный 6 2 3 3 3 2 5 4 3" xfId="21887"/>
    <cellStyle name="Обычный 6 2 3 3 3 2 5 5" xfId="9548"/>
    <cellStyle name="Обычный 6 2 3 3 3 2 5 5 2" xfId="25999"/>
    <cellStyle name="Обычный 6 2 3 3 3 2 5 6" xfId="17775"/>
    <cellStyle name="Обычный 6 2 3 3 3 2 6" xfId="1416"/>
    <cellStyle name="Обычный 6 2 3 3 3 2 6 2" xfId="2522"/>
    <cellStyle name="Обычный 6 2 3 3 3 2 6 2 2" xfId="4579"/>
    <cellStyle name="Обычный 6 2 3 3 3 2 6 2 2 2" xfId="8691"/>
    <cellStyle name="Обычный 6 2 3 3 3 2 6 2 2 2 2" xfId="16917"/>
    <cellStyle name="Обычный 6 2 3 3 3 2 6 2 2 2 2 2" xfId="33366"/>
    <cellStyle name="Обычный 6 2 3 3 3 2 6 2 2 2 3" xfId="25142"/>
    <cellStyle name="Обычный 6 2 3 3 3 2 6 2 2 3" xfId="12804"/>
    <cellStyle name="Обычный 6 2 3 3 3 2 6 2 2 3 2" xfId="29254"/>
    <cellStyle name="Обычный 6 2 3 3 3 2 6 2 2 4" xfId="21030"/>
    <cellStyle name="Обычный 6 2 3 3 3 2 6 2 3" xfId="6635"/>
    <cellStyle name="Обычный 6 2 3 3 3 2 6 2 3 2" xfId="14861"/>
    <cellStyle name="Обычный 6 2 3 3 3 2 6 2 3 2 2" xfId="31310"/>
    <cellStyle name="Обычный 6 2 3 3 3 2 6 2 3 3" xfId="23086"/>
    <cellStyle name="Обычный 6 2 3 3 3 2 6 2 4" xfId="10748"/>
    <cellStyle name="Обычный 6 2 3 3 3 2 6 2 4 2" xfId="27198"/>
    <cellStyle name="Обычный 6 2 3 3 3 2 6 2 5" xfId="18974"/>
    <cellStyle name="Обычный 6 2 3 3 3 2 6 3" xfId="3551"/>
    <cellStyle name="Обычный 6 2 3 3 3 2 6 3 2" xfId="7663"/>
    <cellStyle name="Обычный 6 2 3 3 3 2 6 3 2 2" xfId="15889"/>
    <cellStyle name="Обычный 6 2 3 3 3 2 6 3 2 2 2" xfId="32338"/>
    <cellStyle name="Обычный 6 2 3 3 3 2 6 3 2 3" xfId="24114"/>
    <cellStyle name="Обычный 6 2 3 3 3 2 6 3 3" xfId="11776"/>
    <cellStyle name="Обычный 6 2 3 3 3 2 6 3 3 2" xfId="28226"/>
    <cellStyle name="Обычный 6 2 3 3 3 2 6 3 4" xfId="20002"/>
    <cellStyle name="Обычный 6 2 3 3 3 2 6 4" xfId="5607"/>
    <cellStyle name="Обычный 6 2 3 3 3 2 6 4 2" xfId="13833"/>
    <cellStyle name="Обычный 6 2 3 3 3 2 6 4 2 2" xfId="30282"/>
    <cellStyle name="Обычный 6 2 3 3 3 2 6 4 3" xfId="22058"/>
    <cellStyle name="Обычный 6 2 3 3 3 2 6 5" xfId="9719"/>
    <cellStyle name="Обычный 6 2 3 3 3 2 6 5 2" xfId="26170"/>
    <cellStyle name="Обычный 6 2 3 3 3 2 6 6" xfId="17946"/>
    <cellStyle name="Обычный 6 2 3 3 3 2 7" xfId="1587"/>
    <cellStyle name="Обычный 6 2 3 3 3 2 7 2" xfId="2693"/>
    <cellStyle name="Обычный 6 2 3 3 3 2 7 2 2" xfId="4750"/>
    <cellStyle name="Обычный 6 2 3 3 3 2 7 2 2 2" xfId="8862"/>
    <cellStyle name="Обычный 6 2 3 3 3 2 7 2 2 2 2" xfId="17088"/>
    <cellStyle name="Обычный 6 2 3 3 3 2 7 2 2 2 2 2" xfId="33537"/>
    <cellStyle name="Обычный 6 2 3 3 3 2 7 2 2 2 3" xfId="25313"/>
    <cellStyle name="Обычный 6 2 3 3 3 2 7 2 2 3" xfId="12975"/>
    <cellStyle name="Обычный 6 2 3 3 3 2 7 2 2 3 2" xfId="29425"/>
    <cellStyle name="Обычный 6 2 3 3 3 2 7 2 2 4" xfId="21201"/>
    <cellStyle name="Обычный 6 2 3 3 3 2 7 2 3" xfId="6806"/>
    <cellStyle name="Обычный 6 2 3 3 3 2 7 2 3 2" xfId="15032"/>
    <cellStyle name="Обычный 6 2 3 3 3 2 7 2 3 2 2" xfId="31481"/>
    <cellStyle name="Обычный 6 2 3 3 3 2 7 2 3 3" xfId="23257"/>
    <cellStyle name="Обычный 6 2 3 3 3 2 7 2 4" xfId="10919"/>
    <cellStyle name="Обычный 6 2 3 3 3 2 7 2 4 2" xfId="27369"/>
    <cellStyle name="Обычный 6 2 3 3 3 2 7 2 5" xfId="19145"/>
    <cellStyle name="Обычный 6 2 3 3 3 2 7 3" xfId="3722"/>
    <cellStyle name="Обычный 6 2 3 3 3 2 7 3 2" xfId="7834"/>
    <cellStyle name="Обычный 6 2 3 3 3 2 7 3 2 2" xfId="16060"/>
    <cellStyle name="Обычный 6 2 3 3 3 2 7 3 2 2 2" xfId="32509"/>
    <cellStyle name="Обычный 6 2 3 3 3 2 7 3 2 3" xfId="24285"/>
    <cellStyle name="Обычный 6 2 3 3 3 2 7 3 3" xfId="11947"/>
    <cellStyle name="Обычный 6 2 3 3 3 2 7 3 3 2" xfId="28397"/>
    <cellStyle name="Обычный 6 2 3 3 3 2 7 3 4" xfId="20173"/>
    <cellStyle name="Обычный 6 2 3 3 3 2 7 4" xfId="5778"/>
    <cellStyle name="Обычный 6 2 3 3 3 2 7 4 2" xfId="14004"/>
    <cellStyle name="Обычный 6 2 3 3 3 2 7 4 2 2" xfId="30453"/>
    <cellStyle name="Обычный 6 2 3 3 3 2 7 4 3" xfId="22229"/>
    <cellStyle name="Обычный 6 2 3 3 3 2 7 5" xfId="9890"/>
    <cellStyle name="Обычный 6 2 3 3 3 2 7 5 2" xfId="26341"/>
    <cellStyle name="Обычный 6 2 3 3 3 2 7 6" xfId="18117"/>
    <cellStyle name="Обычный 6 2 3 3 3 2 8" xfId="33849"/>
    <cellStyle name="Обычный 6 2 3 3 4" xfId="266"/>
    <cellStyle name="Обычный 6 2 3 3 4 2" xfId="267"/>
    <cellStyle name="Обычный 6 2 3 3 4 2 2" xfId="704"/>
    <cellStyle name="Обычный 6 2 3 3 4 2 2 2" xfId="1832"/>
    <cellStyle name="Обычный 6 2 3 3 4 2 2 2 2" xfId="3894"/>
    <cellStyle name="Обычный 6 2 3 3 4 2 2 2 2 2" xfId="8006"/>
    <cellStyle name="Обычный 6 2 3 3 4 2 2 2 2 2 2" xfId="16232"/>
    <cellStyle name="Обычный 6 2 3 3 4 2 2 2 2 2 2 2" xfId="32681"/>
    <cellStyle name="Обычный 6 2 3 3 4 2 2 2 2 2 3" xfId="24457"/>
    <cellStyle name="Обычный 6 2 3 3 4 2 2 2 2 3" xfId="12119"/>
    <cellStyle name="Обычный 6 2 3 3 4 2 2 2 2 3 2" xfId="28569"/>
    <cellStyle name="Обычный 6 2 3 3 4 2 2 2 2 4" xfId="20345"/>
    <cellStyle name="Обычный 6 2 3 3 4 2 2 2 3" xfId="5950"/>
    <cellStyle name="Обычный 6 2 3 3 4 2 2 2 3 2" xfId="14176"/>
    <cellStyle name="Обычный 6 2 3 3 4 2 2 2 3 2 2" xfId="30625"/>
    <cellStyle name="Обычный 6 2 3 3 4 2 2 2 3 3" xfId="22401"/>
    <cellStyle name="Обычный 6 2 3 3 4 2 2 2 4" xfId="10063"/>
    <cellStyle name="Обычный 6 2 3 3 4 2 2 2 4 2" xfId="26513"/>
    <cellStyle name="Обычный 6 2 3 3 4 2 2 2 5" xfId="18289"/>
    <cellStyle name="Обычный 6 2 3 3 4 2 2 3" xfId="2866"/>
    <cellStyle name="Обычный 6 2 3 3 4 2 2 3 2" xfId="6978"/>
    <cellStyle name="Обычный 6 2 3 3 4 2 2 3 2 2" xfId="15204"/>
    <cellStyle name="Обычный 6 2 3 3 4 2 2 3 2 2 2" xfId="31653"/>
    <cellStyle name="Обычный 6 2 3 3 4 2 2 3 2 3" xfId="23429"/>
    <cellStyle name="Обычный 6 2 3 3 4 2 2 3 3" xfId="11091"/>
    <cellStyle name="Обычный 6 2 3 3 4 2 2 3 3 2" xfId="27541"/>
    <cellStyle name="Обычный 6 2 3 3 4 2 2 3 4" xfId="19317"/>
    <cellStyle name="Обычный 6 2 3 3 4 2 2 4" xfId="4922"/>
    <cellStyle name="Обычный 6 2 3 3 4 2 2 4 2" xfId="13148"/>
    <cellStyle name="Обычный 6 2 3 3 4 2 2 4 2 2" xfId="29597"/>
    <cellStyle name="Обычный 6 2 3 3 4 2 2 4 3" xfId="21373"/>
    <cellStyle name="Обычный 6 2 3 3 4 2 2 5" xfId="9034"/>
    <cellStyle name="Обычный 6 2 3 3 4 2 2 5 2" xfId="25485"/>
    <cellStyle name="Обычный 6 2 3 3 4 2 2 6" xfId="17261"/>
    <cellStyle name="Обычный 6 2 3 3 4 2 3" xfId="891"/>
    <cellStyle name="Обычный 6 2 3 3 4 2 3 2" xfId="2010"/>
    <cellStyle name="Обычный 6 2 3 3 4 2 3 2 2" xfId="4067"/>
    <cellStyle name="Обычный 6 2 3 3 4 2 3 2 2 2" xfId="8179"/>
    <cellStyle name="Обычный 6 2 3 3 4 2 3 2 2 2 2" xfId="16405"/>
    <cellStyle name="Обычный 6 2 3 3 4 2 3 2 2 2 2 2" xfId="32854"/>
    <cellStyle name="Обычный 6 2 3 3 4 2 3 2 2 2 3" xfId="24630"/>
    <cellStyle name="Обычный 6 2 3 3 4 2 3 2 2 3" xfId="12292"/>
    <cellStyle name="Обычный 6 2 3 3 4 2 3 2 2 3 2" xfId="28742"/>
    <cellStyle name="Обычный 6 2 3 3 4 2 3 2 2 4" xfId="20518"/>
    <cellStyle name="Обычный 6 2 3 3 4 2 3 2 3" xfId="6123"/>
    <cellStyle name="Обычный 6 2 3 3 4 2 3 2 3 2" xfId="14349"/>
    <cellStyle name="Обычный 6 2 3 3 4 2 3 2 3 2 2" xfId="30798"/>
    <cellStyle name="Обычный 6 2 3 3 4 2 3 2 3 3" xfId="22574"/>
    <cellStyle name="Обычный 6 2 3 3 4 2 3 2 4" xfId="10236"/>
    <cellStyle name="Обычный 6 2 3 3 4 2 3 2 4 2" xfId="26686"/>
    <cellStyle name="Обычный 6 2 3 3 4 2 3 2 5" xfId="18462"/>
    <cellStyle name="Обычный 6 2 3 3 4 2 3 3" xfId="3039"/>
    <cellStyle name="Обычный 6 2 3 3 4 2 3 3 2" xfId="7151"/>
    <cellStyle name="Обычный 6 2 3 3 4 2 3 3 2 2" xfId="15377"/>
    <cellStyle name="Обычный 6 2 3 3 4 2 3 3 2 2 2" xfId="31826"/>
    <cellStyle name="Обычный 6 2 3 3 4 2 3 3 2 3" xfId="23602"/>
    <cellStyle name="Обычный 6 2 3 3 4 2 3 3 3" xfId="11264"/>
    <cellStyle name="Обычный 6 2 3 3 4 2 3 3 3 2" xfId="27714"/>
    <cellStyle name="Обычный 6 2 3 3 4 2 3 3 4" xfId="19490"/>
    <cellStyle name="Обычный 6 2 3 3 4 2 3 4" xfId="5095"/>
    <cellStyle name="Обычный 6 2 3 3 4 2 3 4 2" xfId="13321"/>
    <cellStyle name="Обычный 6 2 3 3 4 2 3 4 2 2" xfId="29770"/>
    <cellStyle name="Обычный 6 2 3 3 4 2 3 4 3" xfId="21546"/>
    <cellStyle name="Обычный 6 2 3 3 4 2 3 5" xfId="9207"/>
    <cellStyle name="Обычный 6 2 3 3 4 2 3 5 2" xfId="25658"/>
    <cellStyle name="Обычный 6 2 3 3 4 2 3 6" xfId="17434"/>
    <cellStyle name="Обычный 6 2 3 3 4 2 4" xfId="1062"/>
    <cellStyle name="Обычный 6 2 3 3 4 2 4 2" xfId="2181"/>
    <cellStyle name="Обычный 6 2 3 3 4 2 4 2 2" xfId="4238"/>
    <cellStyle name="Обычный 6 2 3 3 4 2 4 2 2 2" xfId="8350"/>
    <cellStyle name="Обычный 6 2 3 3 4 2 4 2 2 2 2" xfId="16576"/>
    <cellStyle name="Обычный 6 2 3 3 4 2 4 2 2 2 2 2" xfId="33025"/>
    <cellStyle name="Обычный 6 2 3 3 4 2 4 2 2 2 3" xfId="24801"/>
    <cellStyle name="Обычный 6 2 3 3 4 2 4 2 2 3" xfId="12463"/>
    <cellStyle name="Обычный 6 2 3 3 4 2 4 2 2 3 2" xfId="28913"/>
    <cellStyle name="Обычный 6 2 3 3 4 2 4 2 2 4" xfId="20689"/>
    <cellStyle name="Обычный 6 2 3 3 4 2 4 2 3" xfId="6294"/>
    <cellStyle name="Обычный 6 2 3 3 4 2 4 2 3 2" xfId="14520"/>
    <cellStyle name="Обычный 6 2 3 3 4 2 4 2 3 2 2" xfId="30969"/>
    <cellStyle name="Обычный 6 2 3 3 4 2 4 2 3 3" xfId="22745"/>
    <cellStyle name="Обычный 6 2 3 3 4 2 4 2 4" xfId="10407"/>
    <cellStyle name="Обычный 6 2 3 3 4 2 4 2 4 2" xfId="26857"/>
    <cellStyle name="Обычный 6 2 3 3 4 2 4 2 5" xfId="18633"/>
    <cellStyle name="Обычный 6 2 3 3 4 2 4 3" xfId="3210"/>
    <cellStyle name="Обычный 6 2 3 3 4 2 4 3 2" xfId="7322"/>
    <cellStyle name="Обычный 6 2 3 3 4 2 4 3 2 2" xfId="15548"/>
    <cellStyle name="Обычный 6 2 3 3 4 2 4 3 2 2 2" xfId="31997"/>
    <cellStyle name="Обычный 6 2 3 3 4 2 4 3 2 3" xfId="23773"/>
    <cellStyle name="Обычный 6 2 3 3 4 2 4 3 3" xfId="11435"/>
    <cellStyle name="Обычный 6 2 3 3 4 2 4 3 3 2" xfId="27885"/>
    <cellStyle name="Обычный 6 2 3 3 4 2 4 3 4" xfId="19661"/>
    <cellStyle name="Обычный 6 2 3 3 4 2 4 4" xfId="5266"/>
    <cellStyle name="Обычный 6 2 3 3 4 2 4 4 2" xfId="13492"/>
    <cellStyle name="Обычный 6 2 3 3 4 2 4 4 2 2" xfId="29941"/>
    <cellStyle name="Обычный 6 2 3 3 4 2 4 4 3" xfId="21717"/>
    <cellStyle name="Обычный 6 2 3 3 4 2 4 5" xfId="9378"/>
    <cellStyle name="Обычный 6 2 3 3 4 2 4 5 2" xfId="25829"/>
    <cellStyle name="Обычный 6 2 3 3 4 2 4 6" xfId="17605"/>
    <cellStyle name="Обычный 6 2 3 3 4 2 5" xfId="1243"/>
    <cellStyle name="Обычный 6 2 3 3 4 2 5 2" xfId="2352"/>
    <cellStyle name="Обычный 6 2 3 3 4 2 5 2 2" xfId="4409"/>
    <cellStyle name="Обычный 6 2 3 3 4 2 5 2 2 2" xfId="8521"/>
    <cellStyle name="Обычный 6 2 3 3 4 2 5 2 2 2 2" xfId="16747"/>
    <cellStyle name="Обычный 6 2 3 3 4 2 5 2 2 2 2 2" xfId="33196"/>
    <cellStyle name="Обычный 6 2 3 3 4 2 5 2 2 2 3" xfId="24972"/>
    <cellStyle name="Обычный 6 2 3 3 4 2 5 2 2 3" xfId="12634"/>
    <cellStyle name="Обычный 6 2 3 3 4 2 5 2 2 3 2" xfId="29084"/>
    <cellStyle name="Обычный 6 2 3 3 4 2 5 2 2 4" xfId="20860"/>
    <cellStyle name="Обычный 6 2 3 3 4 2 5 2 3" xfId="6465"/>
    <cellStyle name="Обычный 6 2 3 3 4 2 5 2 3 2" xfId="14691"/>
    <cellStyle name="Обычный 6 2 3 3 4 2 5 2 3 2 2" xfId="31140"/>
    <cellStyle name="Обычный 6 2 3 3 4 2 5 2 3 3" xfId="22916"/>
    <cellStyle name="Обычный 6 2 3 3 4 2 5 2 4" xfId="10578"/>
    <cellStyle name="Обычный 6 2 3 3 4 2 5 2 4 2" xfId="27028"/>
    <cellStyle name="Обычный 6 2 3 3 4 2 5 2 5" xfId="18804"/>
    <cellStyle name="Обычный 6 2 3 3 4 2 5 3" xfId="3381"/>
    <cellStyle name="Обычный 6 2 3 3 4 2 5 3 2" xfId="7493"/>
    <cellStyle name="Обычный 6 2 3 3 4 2 5 3 2 2" xfId="15719"/>
    <cellStyle name="Обычный 6 2 3 3 4 2 5 3 2 2 2" xfId="32168"/>
    <cellStyle name="Обычный 6 2 3 3 4 2 5 3 2 3" xfId="23944"/>
    <cellStyle name="Обычный 6 2 3 3 4 2 5 3 3" xfId="11606"/>
    <cellStyle name="Обычный 6 2 3 3 4 2 5 3 3 2" xfId="28056"/>
    <cellStyle name="Обычный 6 2 3 3 4 2 5 3 4" xfId="19832"/>
    <cellStyle name="Обычный 6 2 3 3 4 2 5 4" xfId="5437"/>
    <cellStyle name="Обычный 6 2 3 3 4 2 5 4 2" xfId="13663"/>
    <cellStyle name="Обычный 6 2 3 3 4 2 5 4 2 2" xfId="30112"/>
    <cellStyle name="Обычный 6 2 3 3 4 2 5 4 3" xfId="21888"/>
    <cellStyle name="Обычный 6 2 3 3 4 2 5 5" xfId="9549"/>
    <cellStyle name="Обычный 6 2 3 3 4 2 5 5 2" xfId="26000"/>
    <cellStyle name="Обычный 6 2 3 3 4 2 5 6" xfId="17776"/>
    <cellStyle name="Обычный 6 2 3 3 4 2 6" xfId="1417"/>
    <cellStyle name="Обычный 6 2 3 3 4 2 6 2" xfId="2523"/>
    <cellStyle name="Обычный 6 2 3 3 4 2 6 2 2" xfId="4580"/>
    <cellStyle name="Обычный 6 2 3 3 4 2 6 2 2 2" xfId="8692"/>
    <cellStyle name="Обычный 6 2 3 3 4 2 6 2 2 2 2" xfId="16918"/>
    <cellStyle name="Обычный 6 2 3 3 4 2 6 2 2 2 2 2" xfId="33367"/>
    <cellStyle name="Обычный 6 2 3 3 4 2 6 2 2 2 3" xfId="25143"/>
    <cellStyle name="Обычный 6 2 3 3 4 2 6 2 2 3" xfId="12805"/>
    <cellStyle name="Обычный 6 2 3 3 4 2 6 2 2 3 2" xfId="29255"/>
    <cellStyle name="Обычный 6 2 3 3 4 2 6 2 2 4" xfId="21031"/>
    <cellStyle name="Обычный 6 2 3 3 4 2 6 2 3" xfId="6636"/>
    <cellStyle name="Обычный 6 2 3 3 4 2 6 2 3 2" xfId="14862"/>
    <cellStyle name="Обычный 6 2 3 3 4 2 6 2 3 2 2" xfId="31311"/>
    <cellStyle name="Обычный 6 2 3 3 4 2 6 2 3 3" xfId="23087"/>
    <cellStyle name="Обычный 6 2 3 3 4 2 6 2 4" xfId="10749"/>
    <cellStyle name="Обычный 6 2 3 3 4 2 6 2 4 2" xfId="27199"/>
    <cellStyle name="Обычный 6 2 3 3 4 2 6 2 5" xfId="18975"/>
    <cellStyle name="Обычный 6 2 3 3 4 2 6 3" xfId="3552"/>
    <cellStyle name="Обычный 6 2 3 3 4 2 6 3 2" xfId="7664"/>
    <cellStyle name="Обычный 6 2 3 3 4 2 6 3 2 2" xfId="15890"/>
    <cellStyle name="Обычный 6 2 3 3 4 2 6 3 2 2 2" xfId="32339"/>
    <cellStyle name="Обычный 6 2 3 3 4 2 6 3 2 3" xfId="24115"/>
    <cellStyle name="Обычный 6 2 3 3 4 2 6 3 3" xfId="11777"/>
    <cellStyle name="Обычный 6 2 3 3 4 2 6 3 3 2" xfId="28227"/>
    <cellStyle name="Обычный 6 2 3 3 4 2 6 3 4" xfId="20003"/>
    <cellStyle name="Обычный 6 2 3 3 4 2 6 4" xfId="5608"/>
    <cellStyle name="Обычный 6 2 3 3 4 2 6 4 2" xfId="13834"/>
    <cellStyle name="Обычный 6 2 3 3 4 2 6 4 2 2" xfId="30283"/>
    <cellStyle name="Обычный 6 2 3 3 4 2 6 4 3" xfId="22059"/>
    <cellStyle name="Обычный 6 2 3 3 4 2 6 5" xfId="9720"/>
    <cellStyle name="Обычный 6 2 3 3 4 2 6 5 2" xfId="26171"/>
    <cellStyle name="Обычный 6 2 3 3 4 2 6 6" xfId="17947"/>
    <cellStyle name="Обычный 6 2 3 3 4 2 7" xfId="1588"/>
    <cellStyle name="Обычный 6 2 3 3 4 2 7 2" xfId="2694"/>
    <cellStyle name="Обычный 6 2 3 3 4 2 7 2 2" xfId="4751"/>
    <cellStyle name="Обычный 6 2 3 3 4 2 7 2 2 2" xfId="8863"/>
    <cellStyle name="Обычный 6 2 3 3 4 2 7 2 2 2 2" xfId="17089"/>
    <cellStyle name="Обычный 6 2 3 3 4 2 7 2 2 2 2 2" xfId="33538"/>
    <cellStyle name="Обычный 6 2 3 3 4 2 7 2 2 2 3" xfId="25314"/>
    <cellStyle name="Обычный 6 2 3 3 4 2 7 2 2 3" xfId="12976"/>
    <cellStyle name="Обычный 6 2 3 3 4 2 7 2 2 3 2" xfId="29426"/>
    <cellStyle name="Обычный 6 2 3 3 4 2 7 2 2 4" xfId="21202"/>
    <cellStyle name="Обычный 6 2 3 3 4 2 7 2 3" xfId="6807"/>
    <cellStyle name="Обычный 6 2 3 3 4 2 7 2 3 2" xfId="15033"/>
    <cellStyle name="Обычный 6 2 3 3 4 2 7 2 3 2 2" xfId="31482"/>
    <cellStyle name="Обычный 6 2 3 3 4 2 7 2 3 3" xfId="23258"/>
    <cellStyle name="Обычный 6 2 3 3 4 2 7 2 4" xfId="10920"/>
    <cellStyle name="Обычный 6 2 3 3 4 2 7 2 4 2" xfId="27370"/>
    <cellStyle name="Обычный 6 2 3 3 4 2 7 2 5" xfId="19146"/>
    <cellStyle name="Обычный 6 2 3 3 4 2 7 3" xfId="3723"/>
    <cellStyle name="Обычный 6 2 3 3 4 2 7 3 2" xfId="7835"/>
    <cellStyle name="Обычный 6 2 3 3 4 2 7 3 2 2" xfId="16061"/>
    <cellStyle name="Обычный 6 2 3 3 4 2 7 3 2 2 2" xfId="32510"/>
    <cellStyle name="Обычный 6 2 3 3 4 2 7 3 2 3" xfId="24286"/>
    <cellStyle name="Обычный 6 2 3 3 4 2 7 3 3" xfId="11948"/>
    <cellStyle name="Обычный 6 2 3 3 4 2 7 3 3 2" xfId="28398"/>
    <cellStyle name="Обычный 6 2 3 3 4 2 7 3 4" xfId="20174"/>
    <cellStyle name="Обычный 6 2 3 3 4 2 7 4" xfId="5779"/>
    <cellStyle name="Обычный 6 2 3 3 4 2 7 4 2" xfId="14005"/>
    <cellStyle name="Обычный 6 2 3 3 4 2 7 4 2 2" xfId="30454"/>
    <cellStyle name="Обычный 6 2 3 3 4 2 7 4 3" xfId="22230"/>
    <cellStyle name="Обычный 6 2 3 3 4 2 7 5" xfId="9891"/>
    <cellStyle name="Обычный 6 2 3 3 4 2 7 5 2" xfId="26342"/>
    <cellStyle name="Обычный 6 2 3 3 4 2 7 6" xfId="18118"/>
    <cellStyle name="Обычный 6 2 3 3 4 2 8" xfId="33850"/>
    <cellStyle name="Обычный 6 2 3 3 5" xfId="268"/>
    <cellStyle name="Обычный 6 2 3 3 5 2" xfId="705"/>
    <cellStyle name="Обычный 6 2 3 3 5 2 2" xfId="1833"/>
    <cellStyle name="Обычный 6 2 3 3 5 2 2 2" xfId="3895"/>
    <cellStyle name="Обычный 6 2 3 3 5 2 2 2 2" xfId="8007"/>
    <cellStyle name="Обычный 6 2 3 3 5 2 2 2 2 2" xfId="16233"/>
    <cellStyle name="Обычный 6 2 3 3 5 2 2 2 2 2 2" xfId="32682"/>
    <cellStyle name="Обычный 6 2 3 3 5 2 2 2 2 3" xfId="24458"/>
    <cellStyle name="Обычный 6 2 3 3 5 2 2 2 3" xfId="12120"/>
    <cellStyle name="Обычный 6 2 3 3 5 2 2 2 3 2" xfId="28570"/>
    <cellStyle name="Обычный 6 2 3 3 5 2 2 2 4" xfId="20346"/>
    <cellStyle name="Обычный 6 2 3 3 5 2 2 3" xfId="5951"/>
    <cellStyle name="Обычный 6 2 3 3 5 2 2 3 2" xfId="14177"/>
    <cellStyle name="Обычный 6 2 3 3 5 2 2 3 2 2" xfId="30626"/>
    <cellStyle name="Обычный 6 2 3 3 5 2 2 3 3" xfId="22402"/>
    <cellStyle name="Обычный 6 2 3 3 5 2 2 4" xfId="10064"/>
    <cellStyle name="Обычный 6 2 3 3 5 2 2 4 2" xfId="26514"/>
    <cellStyle name="Обычный 6 2 3 3 5 2 2 5" xfId="18290"/>
    <cellStyle name="Обычный 6 2 3 3 5 2 3" xfId="2867"/>
    <cellStyle name="Обычный 6 2 3 3 5 2 3 2" xfId="6979"/>
    <cellStyle name="Обычный 6 2 3 3 5 2 3 2 2" xfId="15205"/>
    <cellStyle name="Обычный 6 2 3 3 5 2 3 2 2 2" xfId="31654"/>
    <cellStyle name="Обычный 6 2 3 3 5 2 3 2 3" xfId="23430"/>
    <cellStyle name="Обычный 6 2 3 3 5 2 3 3" xfId="11092"/>
    <cellStyle name="Обычный 6 2 3 3 5 2 3 3 2" xfId="27542"/>
    <cellStyle name="Обычный 6 2 3 3 5 2 3 4" xfId="19318"/>
    <cellStyle name="Обычный 6 2 3 3 5 2 4" xfId="4923"/>
    <cellStyle name="Обычный 6 2 3 3 5 2 4 2" xfId="13149"/>
    <cellStyle name="Обычный 6 2 3 3 5 2 4 2 2" xfId="29598"/>
    <cellStyle name="Обычный 6 2 3 3 5 2 4 3" xfId="21374"/>
    <cellStyle name="Обычный 6 2 3 3 5 2 5" xfId="9035"/>
    <cellStyle name="Обычный 6 2 3 3 5 2 5 2" xfId="25486"/>
    <cellStyle name="Обычный 6 2 3 3 5 2 6" xfId="17262"/>
    <cellStyle name="Обычный 6 2 3 3 5 3" xfId="892"/>
    <cellStyle name="Обычный 6 2 3 3 5 3 2" xfId="2011"/>
    <cellStyle name="Обычный 6 2 3 3 5 3 2 2" xfId="4068"/>
    <cellStyle name="Обычный 6 2 3 3 5 3 2 2 2" xfId="8180"/>
    <cellStyle name="Обычный 6 2 3 3 5 3 2 2 2 2" xfId="16406"/>
    <cellStyle name="Обычный 6 2 3 3 5 3 2 2 2 2 2" xfId="32855"/>
    <cellStyle name="Обычный 6 2 3 3 5 3 2 2 2 3" xfId="24631"/>
    <cellStyle name="Обычный 6 2 3 3 5 3 2 2 3" xfId="12293"/>
    <cellStyle name="Обычный 6 2 3 3 5 3 2 2 3 2" xfId="28743"/>
    <cellStyle name="Обычный 6 2 3 3 5 3 2 2 4" xfId="20519"/>
    <cellStyle name="Обычный 6 2 3 3 5 3 2 3" xfId="6124"/>
    <cellStyle name="Обычный 6 2 3 3 5 3 2 3 2" xfId="14350"/>
    <cellStyle name="Обычный 6 2 3 3 5 3 2 3 2 2" xfId="30799"/>
    <cellStyle name="Обычный 6 2 3 3 5 3 2 3 3" xfId="22575"/>
    <cellStyle name="Обычный 6 2 3 3 5 3 2 4" xfId="10237"/>
    <cellStyle name="Обычный 6 2 3 3 5 3 2 4 2" xfId="26687"/>
    <cellStyle name="Обычный 6 2 3 3 5 3 2 5" xfId="18463"/>
    <cellStyle name="Обычный 6 2 3 3 5 3 3" xfId="3040"/>
    <cellStyle name="Обычный 6 2 3 3 5 3 3 2" xfId="7152"/>
    <cellStyle name="Обычный 6 2 3 3 5 3 3 2 2" xfId="15378"/>
    <cellStyle name="Обычный 6 2 3 3 5 3 3 2 2 2" xfId="31827"/>
    <cellStyle name="Обычный 6 2 3 3 5 3 3 2 3" xfId="23603"/>
    <cellStyle name="Обычный 6 2 3 3 5 3 3 3" xfId="11265"/>
    <cellStyle name="Обычный 6 2 3 3 5 3 3 3 2" xfId="27715"/>
    <cellStyle name="Обычный 6 2 3 3 5 3 3 4" xfId="19491"/>
    <cellStyle name="Обычный 6 2 3 3 5 3 4" xfId="5096"/>
    <cellStyle name="Обычный 6 2 3 3 5 3 4 2" xfId="13322"/>
    <cellStyle name="Обычный 6 2 3 3 5 3 4 2 2" xfId="29771"/>
    <cellStyle name="Обычный 6 2 3 3 5 3 4 3" xfId="21547"/>
    <cellStyle name="Обычный 6 2 3 3 5 3 5" xfId="9208"/>
    <cellStyle name="Обычный 6 2 3 3 5 3 5 2" xfId="25659"/>
    <cellStyle name="Обычный 6 2 3 3 5 3 6" xfId="17435"/>
    <cellStyle name="Обычный 6 2 3 3 5 4" xfId="1063"/>
    <cellStyle name="Обычный 6 2 3 3 5 4 2" xfId="2182"/>
    <cellStyle name="Обычный 6 2 3 3 5 4 2 2" xfId="4239"/>
    <cellStyle name="Обычный 6 2 3 3 5 4 2 2 2" xfId="8351"/>
    <cellStyle name="Обычный 6 2 3 3 5 4 2 2 2 2" xfId="16577"/>
    <cellStyle name="Обычный 6 2 3 3 5 4 2 2 2 2 2" xfId="33026"/>
    <cellStyle name="Обычный 6 2 3 3 5 4 2 2 2 3" xfId="24802"/>
    <cellStyle name="Обычный 6 2 3 3 5 4 2 2 3" xfId="12464"/>
    <cellStyle name="Обычный 6 2 3 3 5 4 2 2 3 2" xfId="28914"/>
    <cellStyle name="Обычный 6 2 3 3 5 4 2 2 4" xfId="20690"/>
    <cellStyle name="Обычный 6 2 3 3 5 4 2 3" xfId="6295"/>
    <cellStyle name="Обычный 6 2 3 3 5 4 2 3 2" xfId="14521"/>
    <cellStyle name="Обычный 6 2 3 3 5 4 2 3 2 2" xfId="30970"/>
    <cellStyle name="Обычный 6 2 3 3 5 4 2 3 3" xfId="22746"/>
    <cellStyle name="Обычный 6 2 3 3 5 4 2 4" xfId="10408"/>
    <cellStyle name="Обычный 6 2 3 3 5 4 2 4 2" xfId="26858"/>
    <cellStyle name="Обычный 6 2 3 3 5 4 2 5" xfId="18634"/>
    <cellStyle name="Обычный 6 2 3 3 5 4 3" xfId="3211"/>
    <cellStyle name="Обычный 6 2 3 3 5 4 3 2" xfId="7323"/>
    <cellStyle name="Обычный 6 2 3 3 5 4 3 2 2" xfId="15549"/>
    <cellStyle name="Обычный 6 2 3 3 5 4 3 2 2 2" xfId="31998"/>
    <cellStyle name="Обычный 6 2 3 3 5 4 3 2 3" xfId="23774"/>
    <cellStyle name="Обычный 6 2 3 3 5 4 3 3" xfId="11436"/>
    <cellStyle name="Обычный 6 2 3 3 5 4 3 3 2" xfId="27886"/>
    <cellStyle name="Обычный 6 2 3 3 5 4 3 4" xfId="19662"/>
    <cellStyle name="Обычный 6 2 3 3 5 4 4" xfId="5267"/>
    <cellStyle name="Обычный 6 2 3 3 5 4 4 2" xfId="13493"/>
    <cellStyle name="Обычный 6 2 3 3 5 4 4 2 2" xfId="29942"/>
    <cellStyle name="Обычный 6 2 3 3 5 4 4 3" xfId="21718"/>
    <cellStyle name="Обычный 6 2 3 3 5 4 5" xfId="9379"/>
    <cellStyle name="Обычный 6 2 3 3 5 4 5 2" xfId="25830"/>
    <cellStyle name="Обычный 6 2 3 3 5 4 6" xfId="17606"/>
    <cellStyle name="Обычный 6 2 3 3 5 5" xfId="1244"/>
    <cellStyle name="Обычный 6 2 3 3 5 5 2" xfId="2353"/>
    <cellStyle name="Обычный 6 2 3 3 5 5 2 2" xfId="4410"/>
    <cellStyle name="Обычный 6 2 3 3 5 5 2 2 2" xfId="8522"/>
    <cellStyle name="Обычный 6 2 3 3 5 5 2 2 2 2" xfId="16748"/>
    <cellStyle name="Обычный 6 2 3 3 5 5 2 2 2 2 2" xfId="33197"/>
    <cellStyle name="Обычный 6 2 3 3 5 5 2 2 2 3" xfId="24973"/>
    <cellStyle name="Обычный 6 2 3 3 5 5 2 2 3" xfId="12635"/>
    <cellStyle name="Обычный 6 2 3 3 5 5 2 2 3 2" xfId="29085"/>
    <cellStyle name="Обычный 6 2 3 3 5 5 2 2 4" xfId="20861"/>
    <cellStyle name="Обычный 6 2 3 3 5 5 2 3" xfId="6466"/>
    <cellStyle name="Обычный 6 2 3 3 5 5 2 3 2" xfId="14692"/>
    <cellStyle name="Обычный 6 2 3 3 5 5 2 3 2 2" xfId="31141"/>
    <cellStyle name="Обычный 6 2 3 3 5 5 2 3 3" xfId="22917"/>
    <cellStyle name="Обычный 6 2 3 3 5 5 2 4" xfId="10579"/>
    <cellStyle name="Обычный 6 2 3 3 5 5 2 4 2" xfId="27029"/>
    <cellStyle name="Обычный 6 2 3 3 5 5 2 5" xfId="18805"/>
    <cellStyle name="Обычный 6 2 3 3 5 5 3" xfId="3382"/>
    <cellStyle name="Обычный 6 2 3 3 5 5 3 2" xfId="7494"/>
    <cellStyle name="Обычный 6 2 3 3 5 5 3 2 2" xfId="15720"/>
    <cellStyle name="Обычный 6 2 3 3 5 5 3 2 2 2" xfId="32169"/>
    <cellStyle name="Обычный 6 2 3 3 5 5 3 2 3" xfId="23945"/>
    <cellStyle name="Обычный 6 2 3 3 5 5 3 3" xfId="11607"/>
    <cellStyle name="Обычный 6 2 3 3 5 5 3 3 2" xfId="28057"/>
    <cellStyle name="Обычный 6 2 3 3 5 5 3 4" xfId="19833"/>
    <cellStyle name="Обычный 6 2 3 3 5 5 4" xfId="5438"/>
    <cellStyle name="Обычный 6 2 3 3 5 5 4 2" xfId="13664"/>
    <cellStyle name="Обычный 6 2 3 3 5 5 4 2 2" xfId="30113"/>
    <cellStyle name="Обычный 6 2 3 3 5 5 4 3" xfId="21889"/>
    <cellStyle name="Обычный 6 2 3 3 5 5 5" xfId="9550"/>
    <cellStyle name="Обычный 6 2 3 3 5 5 5 2" xfId="26001"/>
    <cellStyle name="Обычный 6 2 3 3 5 5 6" xfId="17777"/>
    <cellStyle name="Обычный 6 2 3 3 5 6" xfId="1418"/>
    <cellStyle name="Обычный 6 2 3 3 5 6 2" xfId="2524"/>
    <cellStyle name="Обычный 6 2 3 3 5 6 2 2" xfId="4581"/>
    <cellStyle name="Обычный 6 2 3 3 5 6 2 2 2" xfId="8693"/>
    <cellStyle name="Обычный 6 2 3 3 5 6 2 2 2 2" xfId="16919"/>
    <cellStyle name="Обычный 6 2 3 3 5 6 2 2 2 2 2" xfId="33368"/>
    <cellStyle name="Обычный 6 2 3 3 5 6 2 2 2 3" xfId="25144"/>
    <cellStyle name="Обычный 6 2 3 3 5 6 2 2 3" xfId="12806"/>
    <cellStyle name="Обычный 6 2 3 3 5 6 2 2 3 2" xfId="29256"/>
    <cellStyle name="Обычный 6 2 3 3 5 6 2 2 4" xfId="21032"/>
    <cellStyle name="Обычный 6 2 3 3 5 6 2 3" xfId="6637"/>
    <cellStyle name="Обычный 6 2 3 3 5 6 2 3 2" xfId="14863"/>
    <cellStyle name="Обычный 6 2 3 3 5 6 2 3 2 2" xfId="31312"/>
    <cellStyle name="Обычный 6 2 3 3 5 6 2 3 3" xfId="23088"/>
    <cellStyle name="Обычный 6 2 3 3 5 6 2 4" xfId="10750"/>
    <cellStyle name="Обычный 6 2 3 3 5 6 2 4 2" xfId="27200"/>
    <cellStyle name="Обычный 6 2 3 3 5 6 2 5" xfId="18976"/>
    <cellStyle name="Обычный 6 2 3 3 5 6 3" xfId="3553"/>
    <cellStyle name="Обычный 6 2 3 3 5 6 3 2" xfId="7665"/>
    <cellStyle name="Обычный 6 2 3 3 5 6 3 2 2" xfId="15891"/>
    <cellStyle name="Обычный 6 2 3 3 5 6 3 2 2 2" xfId="32340"/>
    <cellStyle name="Обычный 6 2 3 3 5 6 3 2 3" xfId="24116"/>
    <cellStyle name="Обычный 6 2 3 3 5 6 3 3" xfId="11778"/>
    <cellStyle name="Обычный 6 2 3 3 5 6 3 3 2" xfId="28228"/>
    <cellStyle name="Обычный 6 2 3 3 5 6 3 4" xfId="20004"/>
    <cellStyle name="Обычный 6 2 3 3 5 6 4" xfId="5609"/>
    <cellStyle name="Обычный 6 2 3 3 5 6 4 2" xfId="13835"/>
    <cellStyle name="Обычный 6 2 3 3 5 6 4 2 2" xfId="30284"/>
    <cellStyle name="Обычный 6 2 3 3 5 6 4 3" xfId="22060"/>
    <cellStyle name="Обычный 6 2 3 3 5 6 5" xfId="9721"/>
    <cellStyle name="Обычный 6 2 3 3 5 6 5 2" xfId="26172"/>
    <cellStyle name="Обычный 6 2 3 3 5 6 6" xfId="17948"/>
    <cellStyle name="Обычный 6 2 3 3 5 7" xfId="1589"/>
    <cellStyle name="Обычный 6 2 3 3 5 7 2" xfId="2695"/>
    <cellStyle name="Обычный 6 2 3 3 5 7 2 2" xfId="4752"/>
    <cellStyle name="Обычный 6 2 3 3 5 7 2 2 2" xfId="8864"/>
    <cellStyle name="Обычный 6 2 3 3 5 7 2 2 2 2" xfId="17090"/>
    <cellStyle name="Обычный 6 2 3 3 5 7 2 2 2 2 2" xfId="33539"/>
    <cellStyle name="Обычный 6 2 3 3 5 7 2 2 2 3" xfId="25315"/>
    <cellStyle name="Обычный 6 2 3 3 5 7 2 2 3" xfId="12977"/>
    <cellStyle name="Обычный 6 2 3 3 5 7 2 2 3 2" xfId="29427"/>
    <cellStyle name="Обычный 6 2 3 3 5 7 2 2 4" xfId="21203"/>
    <cellStyle name="Обычный 6 2 3 3 5 7 2 3" xfId="6808"/>
    <cellStyle name="Обычный 6 2 3 3 5 7 2 3 2" xfId="15034"/>
    <cellStyle name="Обычный 6 2 3 3 5 7 2 3 2 2" xfId="31483"/>
    <cellStyle name="Обычный 6 2 3 3 5 7 2 3 3" xfId="23259"/>
    <cellStyle name="Обычный 6 2 3 3 5 7 2 4" xfId="10921"/>
    <cellStyle name="Обычный 6 2 3 3 5 7 2 4 2" xfId="27371"/>
    <cellStyle name="Обычный 6 2 3 3 5 7 2 5" xfId="19147"/>
    <cellStyle name="Обычный 6 2 3 3 5 7 3" xfId="3724"/>
    <cellStyle name="Обычный 6 2 3 3 5 7 3 2" xfId="7836"/>
    <cellStyle name="Обычный 6 2 3 3 5 7 3 2 2" xfId="16062"/>
    <cellStyle name="Обычный 6 2 3 3 5 7 3 2 2 2" xfId="32511"/>
    <cellStyle name="Обычный 6 2 3 3 5 7 3 2 3" xfId="24287"/>
    <cellStyle name="Обычный 6 2 3 3 5 7 3 3" xfId="11949"/>
    <cellStyle name="Обычный 6 2 3 3 5 7 3 3 2" xfId="28399"/>
    <cellStyle name="Обычный 6 2 3 3 5 7 3 4" xfId="20175"/>
    <cellStyle name="Обычный 6 2 3 3 5 7 4" xfId="5780"/>
    <cellStyle name="Обычный 6 2 3 3 5 7 4 2" xfId="14006"/>
    <cellStyle name="Обычный 6 2 3 3 5 7 4 2 2" xfId="30455"/>
    <cellStyle name="Обычный 6 2 3 3 5 7 4 3" xfId="22231"/>
    <cellStyle name="Обычный 6 2 3 3 5 7 5" xfId="9892"/>
    <cellStyle name="Обычный 6 2 3 3 5 7 5 2" xfId="26343"/>
    <cellStyle name="Обычный 6 2 3 3 5 7 6" xfId="18119"/>
    <cellStyle name="Обычный 6 2 3 3 5 8" xfId="33851"/>
    <cellStyle name="Обычный 6 2 3 4" xfId="269"/>
    <cellStyle name="Обычный 6 2 3 4 2" xfId="270"/>
    <cellStyle name="Обычный 6 2 3 4 2 2" xfId="271"/>
    <cellStyle name="Обычный 6 2 3 4 2 2 2" xfId="272"/>
    <cellStyle name="Обычный 6 2 3 4 2 2 2 2" xfId="706"/>
    <cellStyle name="Обычный 6 2 3 4 2 2 2 2 2" xfId="1834"/>
    <cellStyle name="Обычный 6 2 3 4 2 2 2 2 2 2" xfId="3896"/>
    <cellStyle name="Обычный 6 2 3 4 2 2 2 2 2 2 2" xfId="8008"/>
    <cellStyle name="Обычный 6 2 3 4 2 2 2 2 2 2 2 2" xfId="16234"/>
    <cellStyle name="Обычный 6 2 3 4 2 2 2 2 2 2 2 2 2" xfId="32683"/>
    <cellStyle name="Обычный 6 2 3 4 2 2 2 2 2 2 2 3" xfId="24459"/>
    <cellStyle name="Обычный 6 2 3 4 2 2 2 2 2 2 3" xfId="12121"/>
    <cellStyle name="Обычный 6 2 3 4 2 2 2 2 2 2 3 2" xfId="28571"/>
    <cellStyle name="Обычный 6 2 3 4 2 2 2 2 2 2 4" xfId="20347"/>
    <cellStyle name="Обычный 6 2 3 4 2 2 2 2 2 3" xfId="5952"/>
    <cellStyle name="Обычный 6 2 3 4 2 2 2 2 2 3 2" xfId="14178"/>
    <cellStyle name="Обычный 6 2 3 4 2 2 2 2 2 3 2 2" xfId="30627"/>
    <cellStyle name="Обычный 6 2 3 4 2 2 2 2 2 3 3" xfId="22403"/>
    <cellStyle name="Обычный 6 2 3 4 2 2 2 2 2 4" xfId="10065"/>
    <cellStyle name="Обычный 6 2 3 4 2 2 2 2 2 4 2" xfId="26515"/>
    <cellStyle name="Обычный 6 2 3 4 2 2 2 2 2 5" xfId="18291"/>
    <cellStyle name="Обычный 6 2 3 4 2 2 2 2 3" xfId="2868"/>
    <cellStyle name="Обычный 6 2 3 4 2 2 2 2 3 2" xfId="6980"/>
    <cellStyle name="Обычный 6 2 3 4 2 2 2 2 3 2 2" xfId="15206"/>
    <cellStyle name="Обычный 6 2 3 4 2 2 2 2 3 2 2 2" xfId="31655"/>
    <cellStyle name="Обычный 6 2 3 4 2 2 2 2 3 2 3" xfId="23431"/>
    <cellStyle name="Обычный 6 2 3 4 2 2 2 2 3 3" xfId="11093"/>
    <cellStyle name="Обычный 6 2 3 4 2 2 2 2 3 3 2" xfId="27543"/>
    <cellStyle name="Обычный 6 2 3 4 2 2 2 2 3 4" xfId="19319"/>
    <cellStyle name="Обычный 6 2 3 4 2 2 2 2 4" xfId="4924"/>
    <cellStyle name="Обычный 6 2 3 4 2 2 2 2 4 2" xfId="13150"/>
    <cellStyle name="Обычный 6 2 3 4 2 2 2 2 4 2 2" xfId="29599"/>
    <cellStyle name="Обычный 6 2 3 4 2 2 2 2 4 3" xfId="21375"/>
    <cellStyle name="Обычный 6 2 3 4 2 2 2 2 5" xfId="9036"/>
    <cellStyle name="Обычный 6 2 3 4 2 2 2 2 5 2" xfId="25487"/>
    <cellStyle name="Обычный 6 2 3 4 2 2 2 2 6" xfId="17263"/>
    <cellStyle name="Обычный 6 2 3 4 2 2 2 3" xfId="893"/>
    <cellStyle name="Обычный 6 2 3 4 2 2 2 3 2" xfId="2012"/>
    <cellStyle name="Обычный 6 2 3 4 2 2 2 3 2 2" xfId="4069"/>
    <cellStyle name="Обычный 6 2 3 4 2 2 2 3 2 2 2" xfId="8181"/>
    <cellStyle name="Обычный 6 2 3 4 2 2 2 3 2 2 2 2" xfId="16407"/>
    <cellStyle name="Обычный 6 2 3 4 2 2 2 3 2 2 2 2 2" xfId="32856"/>
    <cellStyle name="Обычный 6 2 3 4 2 2 2 3 2 2 2 3" xfId="24632"/>
    <cellStyle name="Обычный 6 2 3 4 2 2 2 3 2 2 3" xfId="12294"/>
    <cellStyle name="Обычный 6 2 3 4 2 2 2 3 2 2 3 2" xfId="28744"/>
    <cellStyle name="Обычный 6 2 3 4 2 2 2 3 2 2 4" xfId="20520"/>
    <cellStyle name="Обычный 6 2 3 4 2 2 2 3 2 3" xfId="6125"/>
    <cellStyle name="Обычный 6 2 3 4 2 2 2 3 2 3 2" xfId="14351"/>
    <cellStyle name="Обычный 6 2 3 4 2 2 2 3 2 3 2 2" xfId="30800"/>
    <cellStyle name="Обычный 6 2 3 4 2 2 2 3 2 3 3" xfId="22576"/>
    <cellStyle name="Обычный 6 2 3 4 2 2 2 3 2 4" xfId="10238"/>
    <cellStyle name="Обычный 6 2 3 4 2 2 2 3 2 4 2" xfId="26688"/>
    <cellStyle name="Обычный 6 2 3 4 2 2 2 3 2 5" xfId="18464"/>
    <cellStyle name="Обычный 6 2 3 4 2 2 2 3 3" xfId="3041"/>
    <cellStyle name="Обычный 6 2 3 4 2 2 2 3 3 2" xfId="7153"/>
    <cellStyle name="Обычный 6 2 3 4 2 2 2 3 3 2 2" xfId="15379"/>
    <cellStyle name="Обычный 6 2 3 4 2 2 2 3 3 2 2 2" xfId="31828"/>
    <cellStyle name="Обычный 6 2 3 4 2 2 2 3 3 2 3" xfId="23604"/>
    <cellStyle name="Обычный 6 2 3 4 2 2 2 3 3 3" xfId="11266"/>
    <cellStyle name="Обычный 6 2 3 4 2 2 2 3 3 3 2" xfId="27716"/>
    <cellStyle name="Обычный 6 2 3 4 2 2 2 3 3 4" xfId="19492"/>
    <cellStyle name="Обычный 6 2 3 4 2 2 2 3 4" xfId="5097"/>
    <cellStyle name="Обычный 6 2 3 4 2 2 2 3 4 2" xfId="13323"/>
    <cellStyle name="Обычный 6 2 3 4 2 2 2 3 4 2 2" xfId="29772"/>
    <cellStyle name="Обычный 6 2 3 4 2 2 2 3 4 3" xfId="21548"/>
    <cellStyle name="Обычный 6 2 3 4 2 2 2 3 5" xfId="9209"/>
    <cellStyle name="Обычный 6 2 3 4 2 2 2 3 5 2" xfId="25660"/>
    <cellStyle name="Обычный 6 2 3 4 2 2 2 3 6" xfId="17436"/>
    <cellStyle name="Обычный 6 2 3 4 2 2 2 4" xfId="1064"/>
    <cellStyle name="Обычный 6 2 3 4 2 2 2 4 2" xfId="2183"/>
    <cellStyle name="Обычный 6 2 3 4 2 2 2 4 2 2" xfId="4240"/>
    <cellStyle name="Обычный 6 2 3 4 2 2 2 4 2 2 2" xfId="8352"/>
    <cellStyle name="Обычный 6 2 3 4 2 2 2 4 2 2 2 2" xfId="16578"/>
    <cellStyle name="Обычный 6 2 3 4 2 2 2 4 2 2 2 2 2" xfId="33027"/>
    <cellStyle name="Обычный 6 2 3 4 2 2 2 4 2 2 2 3" xfId="24803"/>
    <cellStyle name="Обычный 6 2 3 4 2 2 2 4 2 2 3" xfId="12465"/>
    <cellStyle name="Обычный 6 2 3 4 2 2 2 4 2 2 3 2" xfId="28915"/>
    <cellStyle name="Обычный 6 2 3 4 2 2 2 4 2 2 4" xfId="20691"/>
    <cellStyle name="Обычный 6 2 3 4 2 2 2 4 2 3" xfId="6296"/>
    <cellStyle name="Обычный 6 2 3 4 2 2 2 4 2 3 2" xfId="14522"/>
    <cellStyle name="Обычный 6 2 3 4 2 2 2 4 2 3 2 2" xfId="30971"/>
    <cellStyle name="Обычный 6 2 3 4 2 2 2 4 2 3 3" xfId="22747"/>
    <cellStyle name="Обычный 6 2 3 4 2 2 2 4 2 4" xfId="10409"/>
    <cellStyle name="Обычный 6 2 3 4 2 2 2 4 2 4 2" xfId="26859"/>
    <cellStyle name="Обычный 6 2 3 4 2 2 2 4 2 5" xfId="18635"/>
    <cellStyle name="Обычный 6 2 3 4 2 2 2 4 3" xfId="3212"/>
    <cellStyle name="Обычный 6 2 3 4 2 2 2 4 3 2" xfId="7324"/>
    <cellStyle name="Обычный 6 2 3 4 2 2 2 4 3 2 2" xfId="15550"/>
    <cellStyle name="Обычный 6 2 3 4 2 2 2 4 3 2 2 2" xfId="31999"/>
    <cellStyle name="Обычный 6 2 3 4 2 2 2 4 3 2 3" xfId="23775"/>
    <cellStyle name="Обычный 6 2 3 4 2 2 2 4 3 3" xfId="11437"/>
    <cellStyle name="Обычный 6 2 3 4 2 2 2 4 3 3 2" xfId="27887"/>
    <cellStyle name="Обычный 6 2 3 4 2 2 2 4 3 4" xfId="19663"/>
    <cellStyle name="Обычный 6 2 3 4 2 2 2 4 4" xfId="5268"/>
    <cellStyle name="Обычный 6 2 3 4 2 2 2 4 4 2" xfId="13494"/>
    <cellStyle name="Обычный 6 2 3 4 2 2 2 4 4 2 2" xfId="29943"/>
    <cellStyle name="Обычный 6 2 3 4 2 2 2 4 4 3" xfId="21719"/>
    <cellStyle name="Обычный 6 2 3 4 2 2 2 4 5" xfId="9380"/>
    <cellStyle name="Обычный 6 2 3 4 2 2 2 4 5 2" xfId="25831"/>
    <cellStyle name="Обычный 6 2 3 4 2 2 2 4 6" xfId="17607"/>
    <cellStyle name="Обычный 6 2 3 4 2 2 2 5" xfId="1245"/>
    <cellStyle name="Обычный 6 2 3 4 2 2 2 5 2" xfId="2354"/>
    <cellStyle name="Обычный 6 2 3 4 2 2 2 5 2 2" xfId="4411"/>
    <cellStyle name="Обычный 6 2 3 4 2 2 2 5 2 2 2" xfId="8523"/>
    <cellStyle name="Обычный 6 2 3 4 2 2 2 5 2 2 2 2" xfId="16749"/>
    <cellStyle name="Обычный 6 2 3 4 2 2 2 5 2 2 2 2 2" xfId="33198"/>
    <cellStyle name="Обычный 6 2 3 4 2 2 2 5 2 2 2 3" xfId="24974"/>
    <cellStyle name="Обычный 6 2 3 4 2 2 2 5 2 2 3" xfId="12636"/>
    <cellStyle name="Обычный 6 2 3 4 2 2 2 5 2 2 3 2" xfId="29086"/>
    <cellStyle name="Обычный 6 2 3 4 2 2 2 5 2 2 4" xfId="20862"/>
    <cellStyle name="Обычный 6 2 3 4 2 2 2 5 2 3" xfId="6467"/>
    <cellStyle name="Обычный 6 2 3 4 2 2 2 5 2 3 2" xfId="14693"/>
    <cellStyle name="Обычный 6 2 3 4 2 2 2 5 2 3 2 2" xfId="31142"/>
    <cellStyle name="Обычный 6 2 3 4 2 2 2 5 2 3 3" xfId="22918"/>
    <cellStyle name="Обычный 6 2 3 4 2 2 2 5 2 4" xfId="10580"/>
    <cellStyle name="Обычный 6 2 3 4 2 2 2 5 2 4 2" xfId="27030"/>
    <cellStyle name="Обычный 6 2 3 4 2 2 2 5 2 5" xfId="18806"/>
    <cellStyle name="Обычный 6 2 3 4 2 2 2 5 3" xfId="3383"/>
    <cellStyle name="Обычный 6 2 3 4 2 2 2 5 3 2" xfId="7495"/>
    <cellStyle name="Обычный 6 2 3 4 2 2 2 5 3 2 2" xfId="15721"/>
    <cellStyle name="Обычный 6 2 3 4 2 2 2 5 3 2 2 2" xfId="32170"/>
    <cellStyle name="Обычный 6 2 3 4 2 2 2 5 3 2 3" xfId="23946"/>
    <cellStyle name="Обычный 6 2 3 4 2 2 2 5 3 3" xfId="11608"/>
    <cellStyle name="Обычный 6 2 3 4 2 2 2 5 3 3 2" xfId="28058"/>
    <cellStyle name="Обычный 6 2 3 4 2 2 2 5 3 4" xfId="19834"/>
    <cellStyle name="Обычный 6 2 3 4 2 2 2 5 4" xfId="5439"/>
    <cellStyle name="Обычный 6 2 3 4 2 2 2 5 4 2" xfId="13665"/>
    <cellStyle name="Обычный 6 2 3 4 2 2 2 5 4 2 2" xfId="30114"/>
    <cellStyle name="Обычный 6 2 3 4 2 2 2 5 4 3" xfId="21890"/>
    <cellStyle name="Обычный 6 2 3 4 2 2 2 5 5" xfId="9551"/>
    <cellStyle name="Обычный 6 2 3 4 2 2 2 5 5 2" xfId="26002"/>
    <cellStyle name="Обычный 6 2 3 4 2 2 2 5 6" xfId="17778"/>
    <cellStyle name="Обычный 6 2 3 4 2 2 2 6" xfId="1419"/>
    <cellStyle name="Обычный 6 2 3 4 2 2 2 6 2" xfId="2525"/>
    <cellStyle name="Обычный 6 2 3 4 2 2 2 6 2 2" xfId="4582"/>
    <cellStyle name="Обычный 6 2 3 4 2 2 2 6 2 2 2" xfId="8694"/>
    <cellStyle name="Обычный 6 2 3 4 2 2 2 6 2 2 2 2" xfId="16920"/>
    <cellStyle name="Обычный 6 2 3 4 2 2 2 6 2 2 2 2 2" xfId="33369"/>
    <cellStyle name="Обычный 6 2 3 4 2 2 2 6 2 2 2 3" xfId="25145"/>
    <cellStyle name="Обычный 6 2 3 4 2 2 2 6 2 2 3" xfId="12807"/>
    <cellStyle name="Обычный 6 2 3 4 2 2 2 6 2 2 3 2" xfId="29257"/>
    <cellStyle name="Обычный 6 2 3 4 2 2 2 6 2 2 4" xfId="21033"/>
    <cellStyle name="Обычный 6 2 3 4 2 2 2 6 2 3" xfId="6638"/>
    <cellStyle name="Обычный 6 2 3 4 2 2 2 6 2 3 2" xfId="14864"/>
    <cellStyle name="Обычный 6 2 3 4 2 2 2 6 2 3 2 2" xfId="31313"/>
    <cellStyle name="Обычный 6 2 3 4 2 2 2 6 2 3 3" xfId="23089"/>
    <cellStyle name="Обычный 6 2 3 4 2 2 2 6 2 4" xfId="10751"/>
    <cellStyle name="Обычный 6 2 3 4 2 2 2 6 2 4 2" xfId="27201"/>
    <cellStyle name="Обычный 6 2 3 4 2 2 2 6 2 5" xfId="18977"/>
    <cellStyle name="Обычный 6 2 3 4 2 2 2 6 3" xfId="3554"/>
    <cellStyle name="Обычный 6 2 3 4 2 2 2 6 3 2" xfId="7666"/>
    <cellStyle name="Обычный 6 2 3 4 2 2 2 6 3 2 2" xfId="15892"/>
    <cellStyle name="Обычный 6 2 3 4 2 2 2 6 3 2 2 2" xfId="32341"/>
    <cellStyle name="Обычный 6 2 3 4 2 2 2 6 3 2 3" xfId="24117"/>
    <cellStyle name="Обычный 6 2 3 4 2 2 2 6 3 3" xfId="11779"/>
    <cellStyle name="Обычный 6 2 3 4 2 2 2 6 3 3 2" xfId="28229"/>
    <cellStyle name="Обычный 6 2 3 4 2 2 2 6 3 4" xfId="20005"/>
    <cellStyle name="Обычный 6 2 3 4 2 2 2 6 4" xfId="5610"/>
    <cellStyle name="Обычный 6 2 3 4 2 2 2 6 4 2" xfId="13836"/>
    <cellStyle name="Обычный 6 2 3 4 2 2 2 6 4 2 2" xfId="30285"/>
    <cellStyle name="Обычный 6 2 3 4 2 2 2 6 4 3" xfId="22061"/>
    <cellStyle name="Обычный 6 2 3 4 2 2 2 6 5" xfId="9722"/>
    <cellStyle name="Обычный 6 2 3 4 2 2 2 6 5 2" xfId="26173"/>
    <cellStyle name="Обычный 6 2 3 4 2 2 2 6 6" xfId="17949"/>
    <cellStyle name="Обычный 6 2 3 4 2 2 2 7" xfId="1590"/>
    <cellStyle name="Обычный 6 2 3 4 2 2 2 7 2" xfId="2696"/>
    <cellStyle name="Обычный 6 2 3 4 2 2 2 7 2 2" xfId="4753"/>
    <cellStyle name="Обычный 6 2 3 4 2 2 2 7 2 2 2" xfId="8865"/>
    <cellStyle name="Обычный 6 2 3 4 2 2 2 7 2 2 2 2" xfId="17091"/>
    <cellStyle name="Обычный 6 2 3 4 2 2 2 7 2 2 2 2 2" xfId="33540"/>
    <cellStyle name="Обычный 6 2 3 4 2 2 2 7 2 2 2 3" xfId="25316"/>
    <cellStyle name="Обычный 6 2 3 4 2 2 2 7 2 2 3" xfId="12978"/>
    <cellStyle name="Обычный 6 2 3 4 2 2 2 7 2 2 3 2" xfId="29428"/>
    <cellStyle name="Обычный 6 2 3 4 2 2 2 7 2 2 4" xfId="21204"/>
    <cellStyle name="Обычный 6 2 3 4 2 2 2 7 2 3" xfId="6809"/>
    <cellStyle name="Обычный 6 2 3 4 2 2 2 7 2 3 2" xfId="15035"/>
    <cellStyle name="Обычный 6 2 3 4 2 2 2 7 2 3 2 2" xfId="31484"/>
    <cellStyle name="Обычный 6 2 3 4 2 2 2 7 2 3 3" xfId="23260"/>
    <cellStyle name="Обычный 6 2 3 4 2 2 2 7 2 4" xfId="10922"/>
    <cellStyle name="Обычный 6 2 3 4 2 2 2 7 2 4 2" xfId="27372"/>
    <cellStyle name="Обычный 6 2 3 4 2 2 2 7 2 5" xfId="19148"/>
    <cellStyle name="Обычный 6 2 3 4 2 2 2 7 3" xfId="3725"/>
    <cellStyle name="Обычный 6 2 3 4 2 2 2 7 3 2" xfId="7837"/>
    <cellStyle name="Обычный 6 2 3 4 2 2 2 7 3 2 2" xfId="16063"/>
    <cellStyle name="Обычный 6 2 3 4 2 2 2 7 3 2 2 2" xfId="32512"/>
    <cellStyle name="Обычный 6 2 3 4 2 2 2 7 3 2 3" xfId="24288"/>
    <cellStyle name="Обычный 6 2 3 4 2 2 2 7 3 3" xfId="11950"/>
    <cellStyle name="Обычный 6 2 3 4 2 2 2 7 3 3 2" xfId="28400"/>
    <cellStyle name="Обычный 6 2 3 4 2 2 2 7 3 4" xfId="20176"/>
    <cellStyle name="Обычный 6 2 3 4 2 2 2 7 4" xfId="5781"/>
    <cellStyle name="Обычный 6 2 3 4 2 2 2 7 4 2" xfId="14007"/>
    <cellStyle name="Обычный 6 2 3 4 2 2 2 7 4 2 2" xfId="30456"/>
    <cellStyle name="Обычный 6 2 3 4 2 2 2 7 4 3" xfId="22232"/>
    <cellStyle name="Обычный 6 2 3 4 2 2 2 7 5" xfId="9893"/>
    <cellStyle name="Обычный 6 2 3 4 2 2 2 7 5 2" xfId="26344"/>
    <cellStyle name="Обычный 6 2 3 4 2 2 2 7 6" xfId="18120"/>
    <cellStyle name="Обычный 6 2 3 4 2 2 2 8" xfId="33852"/>
    <cellStyle name="Обычный 6 2 3 4 2 3" xfId="273"/>
    <cellStyle name="Обычный 6 2 3 4 2 3 2" xfId="274"/>
    <cellStyle name="Обычный 6 2 3 4 2 3 2 2" xfId="707"/>
    <cellStyle name="Обычный 6 2 3 4 2 3 2 2 2" xfId="1835"/>
    <cellStyle name="Обычный 6 2 3 4 2 3 2 2 2 2" xfId="3897"/>
    <cellStyle name="Обычный 6 2 3 4 2 3 2 2 2 2 2" xfId="8009"/>
    <cellStyle name="Обычный 6 2 3 4 2 3 2 2 2 2 2 2" xfId="16235"/>
    <cellStyle name="Обычный 6 2 3 4 2 3 2 2 2 2 2 2 2" xfId="32684"/>
    <cellStyle name="Обычный 6 2 3 4 2 3 2 2 2 2 2 3" xfId="24460"/>
    <cellStyle name="Обычный 6 2 3 4 2 3 2 2 2 2 3" xfId="12122"/>
    <cellStyle name="Обычный 6 2 3 4 2 3 2 2 2 2 3 2" xfId="28572"/>
    <cellStyle name="Обычный 6 2 3 4 2 3 2 2 2 2 4" xfId="20348"/>
    <cellStyle name="Обычный 6 2 3 4 2 3 2 2 2 3" xfId="5953"/>
    <cellStyle name="Обычный 6 2 3 4 2 3 2 2 2 3 2" xfId="14179"/>
    <cellStyle name="Обычный 6 2 3 4 2 3 2 2 2 3 2 2" xfId="30628"/>
    <cellStyle name="Обычный 6 2 3 4 2 3 2 2 2 3 3" xfId="22404"/>
    <cellStyle name="Обычный 6 2 3 4 2 3 2 2 2 4" xfId="10066"/>
    <cellStyle name="Обычный 6 2 3 4 2 3 2 2 2 4 2" xfId="26516"/>
    <cellStyle name="Обычный 6 2 3 4 2 3 2 2 2 5" xfId="18292"/>
    <cellStyle name="Обычный 6 2 3 4 2 3 2 2 3" xfId="2869"/>
    <cellStyle name="Обычный 6 2 3 4 2 3 2 2 3 2" xfId="6981"/>
    <cellStyle name="Обычный 6 2 3 4 2 3 2 2 3 2 2" xfId="15207"/>
    <cellStyle name="Обычный 6 2 3 4 2 3 2 2 3 2 2 2" xfId="31656"/>
    <cellStyle name="Обычный 6 2 3 4 2 3 2 2 3 2 3" xfId="23432"/>
    <cellStyle name="Обычный 6 2 3 4 2 3 2 2 3 3" xfId="11094"/>
    <cellStyle name="Обычный 6 2 3 4 2 3 2 2 3 3 2" xfId="27544"/>
    <cellStyle name="Обычный 6 2 3 4 2 3 2 2 3 4" xfId="19320"/>
    <cellStyle name="Обычный 6 2 3 4 2 3 2 2 4" xfId="4925"/>
    <cellStyle name="Обычный 6 2 3 4 2 3 2 2 4 2" xfId="13151"/>
    <cellStyle name="Обычный 6 2 3 4 2 3 2 2 4 2 2" xfId="29600"/>
    <cellStyle name="Обычный 6 2 3 4 2 3 2 2 4 3" xfId="21376"/>
    <cellStyle name="Обычный 6 2 3 4 2 3 2 2 5" xfId="9037"/>
    <cellStyle name="Обычный 6 2 3 4 2 3 2 2 5 2" xfId="25488"/>
    <cellStyle name="Обычный 6 2 3 4 2 3 2 2 6" xfId="17264"/>
    <cellStyle name="Обычный 6 2 3 4 2 3 2 3" xfId="894"/>
    <cellStyle name="Обычный 6 2 3 4 2 3 2 3 2" xfId="2013"/>
    <cellStyle name="Обычный 6 2 3 4 2 3 2 3 2 2" xfId="4070"/>
    <cellStyle name="Обычный 6 2 3 4 2 3 2 3 2 2 2" xfId="8182"/>
    <cellStyle name="Обычный 6 2 3 4 2 3 2 3 2 2 2 2" xfId="16408"/>
    <cellStyle name="Обычный 6 2 3 4 2 3 2 3 2 2 2 2 2" xfId="32857"/>
    <cellStyle name="Обычный 6 2 3 4 2 3 2 3 2 2 2 3" xfId="24633"/>
    <cellStyle name="Обычный 6 2 3 4 2 3 2 3 2 2 3" xfId="12295"/>
    <cellStyle name="Обычный 6 2 3 4 2 3 2 3 2 2 3 2" xfId="28745"/>
    <cellStyle name="Обычный 6 2 3 4 2 3 2 3 2 2 4" xfId="20521"/>
    <cellStyle name="Обычный 6 2 3 4 2 3 2 3 2 3" xfId="6126"/>
    <cellStyle name="Обычный 6 2 3 4 2 3 2 3 2 3 2" xfId="14352"/>
    <cellStyle name="Обычный 6 2 3 4 2 3 2 3 2 3 2 2" xfId="30801"/>
    <cellStyle name="Обычный 6 2 3 4 2 3 2 3 2 3 3" xfId="22577"/>
    <cellStyle name="Обычный 6 2 3 4 2 3 2 3 2 4" xfId="10239"/>
    <cellStyle name="Обычный 6 2 3 4 2 3 2 3 2 4 2" xfId="26689"/>
    <cellStyle name="Обычный 6 2 3 4 2 3 2 3 2 5" xfId="18465"/>
    <cellStyle name="Обычный 6 2 3 4 2 3 2 3 3" xfId="3042"/>
    <cellStyle name="Обычный 6 2 3 4 2 3 2 3 3 2" xfId="7154"/>
    <cellStyle name="Обычный 6 2 3 4 2 3 2 3 3 2 2" xfId="15380"/>
    <cellStyle name="Обычный 6 2 3 4 2 3 2 3 3 2 2 2" xfId="31829"/>
    <cellStyle name="Обычный 6 2 3 4 2 3 2 3 3 2 3" xfId="23605"/>
    <cellStyle name="Обычный 6 2 3 4 2 3 2 3 3 3" xfId="11267"/>
    <cellStyle name="Обычный 6 2 3 4 2 3 2 3 3 3 2" xfId="27717"/>
    <cellStyle name="Обычный 6 2 3 4 2 3 2 3 3 4" xfId="19493"/>
    <cellStyle name="Обычный 6 2 3 4 2 3 2 3 4" xfId="5098"/>
    <cellStyle name="Обычный 6 2 3 4 2 3 2 3 4 2" xfId="13324"/>
    <cellStyle name="Обычный 6 2 3 4 2 3 2 3 4 2 2" xfId="29773"/>
    <cellStyle name="Обычный 6 2 3 4 2 3 2 3 4 3" xfId="21549"/>
    <cellStyle name="Обычный 6 2 3 4 2 3 2 3 5" xfId="9210"/>
    <cellStyle name="Обычный 6 2 3 4 2 3 2 3 5 2" xfId="25661"/>
    <cellStyle name="Обычный 6 2 3 4 2 3 2 3 6" xfId="17437"/>
    <cellStyle name="Обычный 6 2 3 4 2 3 2 4" xfId="1065"/>
    <cellStyle name="Обычный 6 2 3 4 2 3 2 4 2" xfId="2184"/>
    <cellStyle name="Обычный 6 2 3 4 2 3 2 4 2 2" xfId="4241"/>
    <cellStyle name="Обычный 6 2 3 4 2 3 2 4 2 2 2" xfId="8353"/>
    <cellStyle name="Обычный 6 2 3 4 2 3 2 4 2 2 2 2" xfId="16579"/>
    <cellStyle name="Обычный 6 2 3 4 2 3 2 4 2 2 2 2 2" xfId="33028"/>
    <cellStyle name="Обычный 6 2 3 4 2 3 2 4 2 2 2 3" xfId="24804"/>
    <cellStyle name="Обычный 6 2 3 4 2 3 2 4 2 2 3" xfId="12466"/>
    <cellStyle name="Обычный 6 2 3 4 2 3 2 4 2 2 3 2" xfId="28916"/>
    <cellStyle name="Обычный 6 2 3 4 2 3 2 4 2 2 4" xfId="20692"/>
    <cellStyle name="Обычный 6 2 3 4 2 3 2 4 2 3" xfId="6297"/>
    <cellStyle name="Обычный 6 2 3 4 2 3 2 4 2 3 2" xfId="14523"/>
    <cellStyle name="Обычный 6 2 3 4 2 3 2 4 2 3 2 2" xfId="30972"/>
    <cellStyle name="Обычный 6 2 3 4 2 3 2 4 2 3 3" xfId="22748"/>
    <cellStyle name="Обычный 6 2 3 4 2 3 2 4 2 4" xfId="10410"/>
    <cellStyle name="Обычный 6 2 3 4 2 3 2 4 2 4 2" xfId="26860"/>
    <cellStyle name="Обычный 6 2 3 4 2 3 2 4 2 5" xfId="18636"/>
    <cellStyle name="Обычный 6 2 3 4 2 3 2 4 3" xfId="3213"/>
    <cellStyle name="Обычный 6 2 3 4 2 3 2 4 3 2" xfId="7325"/>
    <cellStyle name="Обычный 6 2 3 4 2 3 2 4 3 2 2" xfId="15551"/>
    <cellStyle name="Обычный 6 2 3 4 2 3 2 4 3 2 2 2" xfId="32000"/>
    <cellStyle name="Обычный 6 2 3 4 2 3 2 4 3 2 3" xfId="23776"/>
    <cellStyle name="Обычный 6 2 3 4 2 3 2 4 3 3" xfId="11438"/>
    <cellStyle name="Обычный 6 2 3 4 2 3 2 4 3 3 2" xfId="27888"/>
    <cellStyle name="Обычный 6 2 3 4 2 3 2 4 3 4" xfId="19664"/>
    <cellStyle name="Обычный 6 2 3 4 2 3 2 4 4" xfId="5269"/>
    <cellStyle name="Обычный 6 2 3 4 2 3 2 4 4 2" xfId="13495"/>
    <cellStyle name="Обычный 6 2 3 4 2 3 2 4 4 2 2" xfId="29944"/>
    <cellStyle name="Обычный 6 2 3 4 2 3 2 4 4 3" xfId="21720"/>
    <cellStyle name="Обычный 6 2 3 4 2 3 2 4 5" xfId="9381"/>
    <cellStyle name="Обычный 6 2 3 4 2 3 2 4 5 2" xfId="25832"/>
    <cellStyle name="Обычный 6 2 3 4 2 3 2 4 6" xfId="17608"/>
    <cellStyle name="Обычный 6 2 3 4 2 3 2 5" xfId="1246"/>
    <cellStyle name="Обычный 6 2 3 4 2 3 2 5 2" xfId="2355"/>
    <cellStyle name="Обычный 6 2 3 4 2 3 2 5 2 2" xfId="4412"/>
    <cellStyle name="Обычный 6 2 3 4 2 3 2 5 2 2 2" xfId="8524"/>
    <cellStyle name="Обычный 6 2 3 4 2 3 2 5 2 2 2 2" xfId="16750"/>
    <cellStyle name="Обычный 6 2 3 4 2 3 2 5 2 2 2 2 2" xfId="33199"/>
    <cellStyle name="Обычный 6 2 3 4 2 3 2 5 2 2 2 3" xfId="24975"/>
    <cellStyle name="Обычный 6 2 3 4 2 3 2 5 2 2 3" xfId="12637"/>
    <cellStyle name="Обычный 6 2 3 4 2 3 2 5 2 2 3 2" xfId="29087"/>
    <cellStyle name="Обычный 6 2 3 4 2 3 2 5 2 2 4" xfId="20863"/>
    <cellStyle name="Обычный 6 2 3 4 2 3 2 5 2 3" xfId="6468"/>
    <cellStyle name="Обычный 6 2 3 4 2 3 2 5 2 3 2" xfId="14694"/>
    <cellStyle name="Обычный 6 2 3 4 2 3 2 5 2 3 2 2" xfId="31143"/>
    <cellStyle name="Обычный 6 2 3 4 2 3 2 5 2 3 3" xfId="22919"/>
    <cellStyle name="Обычный 6 2 3 4 2 3 2 5 2 4" xfId="10581"/>
    <cellStyle name="Обычный 6 2 3 4 2 3 2 5 2 4 2" xfId="27031"/>
    <cellStyle name="Обычный 6 2 3 4 2 3 2 5 2 5" xfId="18807"/>
    <cellStyle name="Обычный 6 2 3 4 2 3 2 5 3" xfId="3384"/>
    <cellStyle name="Обычный 6 2 3 4 2 3 2 5 3 2" xfId="7496"/>
    <cellStyle name="Обычный 6 2 3 4 2 3 2 5 3 2 2" xfId="15722"/>
    <cellStyle name="Обычный 6 2 3 4 2 3 2 5 3 2 2 2" xfId="32171"/>
    <cellStyle name="Обычный 6 2 3 4 2 3 2 5 3 2 3" xfId="23947"/>
    <cellStyle name="Обычный 6 2 3 4 2 3 2 5 3 3" xfId="11609"/>
    <cellStyle name="Обычный 6 2 3 4 2 3 2 5 3 3 2" xfId="28059"/>
    <cellStyle name="Обычный 6 2 3 4 2 3 2 5 3 4" xfId="19835"/>
    <cellStyle name="Обычный 6 2 3 4 2 3 2 5 4" xfId="5440"/>
    <cellStyle name="Обычный 6 2 3 4 2 3 2 5 4 2" xfId="13666"/>
    <cellStyle name="Обычный 6 2 3 4 2 3 2 5 4 2 2" xfId="30115"/>
    <cellStyle name="Обычный 6 2 3 4 2 3 2 5 4 3" xfId="21891"/>
    <cellStyle name="Обычный 6 2 3 4 2 3 2 5 5" xfId="9552"/>
    <cellStyle name="Обычный 6 2 3 4 2 3 2 5 5 2" xfId="26003"/>
    <cellStyle name="Обычный 6 2 3 4 2 3 2 5 6" xfId="17779"/>
    <cellStyle name="Обычный 6 2 3 4 2 3 2 6" xfId="1420"/>
    <cellStyle name="Обычный 6 2 3 4 2 3 2 6 2" xfId="2526"/>
    <cellStyle name="Обычный 6 2 3 4 2 3 2 6 2 2" xfId="4583"/>
    <cellStyle name="Обычный 6 2 3 4 2 3 2 6 2 2 2" xfId="8695"/>
    <cellStyle name="Обычный 6 2 3 4 2 3 2 6 2 2 2 2" xfId="16921"/>
    <cellStyle name="Обычный 6 2 3 4 2 3 2 6 2 2 2 2 2" xfId="33370"/>
    <cellStyle name="Обычный 6 2 3 4 2 3 2 6 2 2 2 3" xfId="25146"/>
    <cellStyle name="Обычный 6 2 3 4 2 3 2 6 2 2 3" xfId="12808"/>
    <cellStyle name="Обычный 6 2 3 4 2 3 2 6 2 2 3 2" xfId="29258"/>
    <cellStyle name="Обычный 6 2 3 4 2 3 2 6 2 2 4" xfId="21034"/>
    <cellStyle name="Обычный 6 2 3 4 2 3 2 6 2 3" xfId="6639"/>
    <cellStyle name="Обычный 6 2 3 4 2 3 2 6 2 3 2" xfId="14865"/>
    <cellStyle name="Обычный 6 2 3 4 2 3 2 6 2 3 2 2" xfId="31314"/>
    <cellStyle name="Обычный 6 2 3 4 2 3 2 6 2 3 3" xfId="23090"/>
    <cellStyle name="Обычный 6 2 3 4 2 3 2 6 2 4" xfId="10752"/>
    <cellStyle name="Обычный 6 2 3 4 2 3 2 6 2 4 2" xfId="27202"/>
    <cellStyle name="Обычный 6 2 3 4 2 3 2 6 2 5" xfId="18978"/>
    <cellStyle name="Обычный 6 2 3 4 2 3 2 6 3" xfId="3555"/>
    <cellStyle name="Обычный 6 2 3 4 2 3 2 6 3 2" xfId="7667"/>
    <cellStyle name="Обычный 6 2 3 4 2 3 2 6 3 2 2" xfId="15893"/>
    <cellStyle name="Обычный 6 2 3 4 2 3 2 6 3 2 2 2" xfId="32342"/>
    <cellStyle name="Обычный 6 2 3 4 2 3 2 6 3 2 3" xfId="24118"/>
    <cellStyle name="Обычный 6 2 3 4 2 3 2 6 3 3" xfId="11780"/>
    <cellStyle name="Обычный 6 2 3 4 2 3 2 6 3 3 2" xfId="28230"/>
    <cellStyle name="Обычный 6 2 3 4 2 3 2 6 3 4" xfId="20006"/>
    <cellStyle name="Обычный 6 2 3 4 2 3 2 6 4" xfId="5611"/>
    <cellStyle name="Обычный 6 2 3 4 2 3 2 6 4 2" xfId="13837"/>
    <cellStyle name="Обычный 6 2 3 4 2 3 2 6 4 2 2" xfId="30286"/>
    <cellStyle name="Обычный 6 2 3 4 2 3 2 6 4 3" xfId="22062"/>
    <cellStyle name="Обычный 6 2 3 4 2 3 2 6 5" xfId="9723"/>
    <cellStyle name="Обычный 6 2 3 4 2 3 2 6 5 2" xfId="26174"/>
    <cellStyle name="Обычный 6 2 3 4 2 3 2 6 6" xfId="17950"/>
    <cellStyle name="Обычный 6 2 3 4 2 3 2 7" xfId="1591"/>
    <cellStyle name="Обычный 6 2 3 4 2 3 2 7 2" xfId="2697"/>
    <cellStyle name="Обычный 6 2 3 4 2 3 2 7 2 2" xfId="4754"/>
    <cellStyle name="Обычный 6 2 3 4 2 3 2 7 2 2 2" xfId="8866"/>
    <cellStyle name="Обычный 6 2 3 4 2 3 2 7 2 2 2 2" xfId="17092"/>
    <cellStyle name="Обычный 6 2 3 4 2 3 2 7 2 2 2 2 2" xfId="33541"/>
    <cellStyle name="Обычный 6 2 3 4 2 3 2 7 2 2 2 3" xfId="25317"/>
    <cellStyle name="Обычный 6 2 3 4 2 3 2 7 2 2 3" xfId="12979"/>
    <cellStyle name="Обычный 6 2 3 4 2 3 2 7 2 2 3 2" xfId="29429"/>
    <cellStyle name="Обычный 6 2 3 4 2 3 2 7 2 2 4" xfId="21205"/>
    <cellStyle name="Обычный 6 2 3 4 2 3 2 7 2 3" xfId="6810"/>
    <cellStyle name="Обычный 6 2 3 4 2 3 2 7 2 3 2" xfId="15036"/>
    <cellStyle name="Обычный 6 2 3 4 2 3 2 7 2 3 2 2" xfId="31485"/>
    <cellStyle name="Обычный 6 2 3 4 2 3 2 7 2 3 3" xfId="23261"/>
    <cellStyle name="Обычный 6 2 3 4 2 3 2 7 2 4" xfId="10923"/>
    <cellStyle name="Обычный 6 2 3 4 2 3 2 7 2 4 2" xfId="27373"/>
    <cellStyle name="Обычный 6 2 3 4 2 3 2 7 2 5" xfId="19149"/>
    <cellStyle name="Обычный 6 2 3 4 2 3 2 7 3" xfId="3726"/>
    <cellStyle name="Обычный 6 2 3 4 2 3 2 7 3 2" xfId="7838"/>
    <cellStyle name="Обычный 6 2 3 4 2 3 2 7 3 2 2" xfId="16064"/>
    <cellStyle name="Обычный 6 2 3 4 2 3 2 7 3 2 2 2" xfId="32513"/>
    <cellStyle name="Обычный 6 2 3 4 2 3 2 7 3 2 3" xfId="24289"/>
    <cellStyle name="Обычный 6 2 3 4 2 3 2 7 3 3" xfId="11951"/>
    <cellStyle name="Обычный 6 2 3 4 2 3 2 7 3 3 2" xfId="28401"/>
    <cellStyle name="Обычный 6 2 3 4 2 3 2 7 3 4" xfId="20177"/>
    <cellStyle name="Обычный 6 2 3 4 2 3 2 7 4" xfId="5782"/>
    <cellStyle name="Обычный 6 2 3 4 2 3 2 7 4 2" xfId="14008"/>
    <cellStyle name="Обычный 6 2 3 4 2 3 2 7 4 2 2" xfId="30457"/>
    <cellStyle name="Обычный 6 2 3 4 2 3 2 7 4 3" xfId="22233"/>
    <cellStyle name="Обычный 6 2 3 4 2 3 2 7 5" xfId="9894"/>
    <cellStyle name="Обычный 6 2 3 4 2 3 2 7 5 2" xfId="26345"/>
    <cellStyle name="Обычный 6 2 3 4 2 3 2 7 6" xfId="18121"/>
    <cellStyle name="Обычный 6 2 3 4 2 3 2 8" xfId="33853"/>
    <cellStyle name="Обычный 6 2 3 4 2 4" xfId="275"/>
    <cellStyle name="Обычный 6 2 3 4 2 4 2" xfId="708"/>
    <cellStyle name="Обычный 6 2 3 4 2 4 2 2" xfId="1836"/>
    <cellStyle name="Обычный 6 2 3 4 2 4 2 2 2" xfId="3898"/>
    <cellStyle name="Обычный 6 2 3 4 2 4 2 2 2 2" xfId="8010"/>
    <cellStyle name="Обычный 6 2 3 4 2 4 2 2 2 2 2" xfId="16236"/>
    <cellStyle name="Обычный 6 2 3 4 2 4 2 2 2 2 2 2" xfId="32685"/>
    <cellStyle name="Обычный 6 2 3 4 2 4 2 2 2 2 3" xfId="24461"/>
    <cellStyle name="Обычный 6 2 3 4 2 4 2 2 2 3" xfId="12123"/>
    <cellStyle name="Обычный 6 2 3 4 2 4 2 2 2 3 2" xfId="28573"/>
    <cellStyle name="Обычный 6 2 3 4 2 4 2 2 2 4" xfId="20349"/>
    <cellStyle name="Обычный 6 2 3 4 2 4 2 2 3" xfId="5954"/>
    <cellStyle name="Обычный 6 2 3 4 2 4 2 2 3 2" xfId="14180"/>
    <cellStyle name="Обычный 6 2 3 4 2 4 2 2 3 2 2" xfId="30629"/>
    <cellStyle name="Обычный 6 2 3 4 2 4 2 2 3 3" xfId="22405"/>
    <cellStyle name="Обычный 6 2 3 4 2 4 2 2 4" xfId="10067"/>
    <cellStyle name="Обычный 6 2 3 4 2 4 2 2 4 2" xfId="26517"/>
    <cellStyle name="Обычный 6 2 3 4 2 4 2 2 5" xfId="18293"/>
    <cellStyle name="Обычный 6 2 3 4 2 4 2 3" xfId="2870"/>
    <cellStyle name="Обычный 6 2 3 4 2 4 2 3 2" xfId="6982"/>
    <cellStyle name="Обычный 6 2 3 4 2 4 2 3 2 2" xfId="15208"/>
    <cellStyle name="Обычный 6 2 3 4 2 4 2 3 2 2 2" xfId="31657"/>
    <cellStyle name="Обычный 6 2 3 4 2 4 2 3 2 3" xfId="23433"/>
    <cellStyle name="Обычный 6 2 3 4 2 4 2 3 3" xfId="11095"/>
    <cellStyle name="Обычный 6 2 3 4 2 4 2 3 3 2" xfId="27545"/>
    <cellStyle name="Обычный 6 2 3 4 2 4 2 3 4" xfId="19321"/>
    <cellStyle name="Обычный 6 2 3 4 2 4 2 4" xfId="4926"/>
    <cellStyle name="Обычный 6 2 3 4 2 4 2 4 2" xfId="13152"/>
    <cellStyle name="Обычный 6 2 3 4 2 4 2 4 2 2" xfId="29601"/>
    <cellStyle name="Обычный 6 2 3 4 2 4 2 4 3" xfId="21377"/>
    <cellStyle name="Обычный 6 2 3 4 2 4 2 5" xfId="9038"/>
    <cellStyle name="Обычный 6 2 3 4 2 4 2 5 2" xfId="25489"/>
    <cellStyle name="Обычный 6 2 3 4 2 4 2 6" xfId="17265"/>
    <cellStyle name="Обычный 6 2 3 4 2 4 3" xfId="895"/>
    <cellStyle name="Обычный 6 2 3 4 2 4 3 2" xfId="2014"/>
    <cellStyle name="Обычный 6 2 3 4 2 4 3 2 2" xfId="4071"/>
    <cellStyle name="Обычный 6 2 3 4 2 4 3 2 2 2" xfId="8183"/>
    <cellStyle name="Обычный 6 2 3 4 2 4 3 2 2 2 2" xfId="16409"/>
    <cellStyle name="Обычный 6 2 3 4 2 4 3 2 2 2 2 2" xfId="32858"/>
    <cellStyle name="Обычный 6 2 3 4 2 4 3 2 2 2 3" xfId="24634"/>
    <cellStyle name="Обычный 6 2 3 4 2 4 3 2 2 3" xfId="12296"/>
    <cellStyle name="Обычный 6 2 3 4 2 4 3 2 2 3 2" xfId="28746"/>
    <cellStyle name="Обычный 6 2 3 4 2 4 3 2 2 4" xfId="20522"/>
    <cellStyle name="Обычный 6 2 3 4 2 4 3 2 3" xfId="6127"/>
    <cellStyle name="Обычный 6 2 3 4 2 4 3 2 3 2" xfId="14353"/>
    <cellStyle name="Обычный 6 2 3 4 2 4 3 2 3 2 2" xfId="30802"/>
    <cellStyle name="Обычный 6 2 3 4 2 4 3 2 3 3" xfId="22578"/>
    <cellStyle name="Обычный 6 2 3 4 2 4 3 2 4" xfId="10240"/>
    <cellStyle name="Обычный 6 2 3 4 2 4 3 2 4 2" xfId="26690"/>
    <cellStyle name="Обычный 6 2 3 4 2 4 3 2 5" xfId="18466"/>
    <cellStyle name="Обычный 6 2 3 4 2 4 3 3" xfId="3043"/>
    <cellStyle name="Обычный 6 2 3 4 2 4 3 3 2" xfId="7155"/>
    <cellStyle name="Обычный 6 2 3 4 2 4 3 3 2 2" xfId="15381"/>
    <cellStyle name="Обычный 6 2 3 4 2 4 3 3 2 2 2" xfId="31830"/>
    <cellStyle name="Обычный 6 2 3 4 2 4 3 3 2 3" xfId="23606"/>
    <cellStyle name="Обычный 6 2 3 4 2 4 3 3 3" xfId="11268"/>
    <cellStyle name="Обычный 6 2 3 4 2 4 3 3 3 2" xfId="27718"/>
    <cellStyle name="Обычный 6 2 3 4 2 4 3 3 4" xfId="19494"/>
    <cellStyle name="Обычный 6 2 3 4 2 4 3 4" xfId="5099"/>
    <cellStyle name="Обычный 6 2 3 4 2 4 3 4 2" xfId="13325"/>
    <cellStyle name="Обычный 6 2 3 4 2 4 3 4 2 2" xfId="29774"/>
    <cellStyle name="Обычный 6 2 3 4 2 4 3 4 3" xfId="21550"/>
    <cellStyle name="Обычный 6 2 3 4 2 4 3 5" xfId="9211"/>
    <cellStyle name="Обычный 6 2 3 4 2 4 3 5 2" xfId="25662"/>
    <cellStyle name="Обычный 6 2 3 4 2 4 3 6" xfId="17438"/>
    <cellStyle name="Обычный 6 2 3 4 2 4 4" xfId="1066"/>
    <cellStyle name="Обычный 6 2 3 4 2 4 4 2" xfId="2185"/>
    <cellStyle name="Обычный 6 2 3 4 2 4 4 2 2" xfId="4242"/>
    <cellStyle name="Обычный 6 2 3 4 2 4 4 2 2 2" xfId="8354"/>
    <cellStyle name="Обычный 6 2 3 4 2 4 4 2 2 2 2" xfId="16580"/>
    <cellStyle name="Обычный 6 2 3 4 2 4 4 2 2 2 2 2" xfId="33029"/>
    <cellStyle name="Обычный 6 2 3 4 2 4 4 2 2 2 3" xfId="24805"/>
    <cellStyle name="Обычный 6 2 3 4 2 4 4 2 2 3" xfId="12467"/>
    <cellStyle name="Обычный 6 2 3 4 2 4 4 2 2 3 2" xfId="28917"/>
    <cellStyle name="Обычный 6 2 3 4 2 4 4 2 2 4" xfId="20693"/>
    <cellStyle name="Обычный 6 2 3 4 2 4 4 2 3" xfId="6298"/>
    <cellStyle name="Обычный 6 2 3 4 2 4 4 2 3 2" xfId="14524"/>
    <cellStyle name="Обычный 6 2 3 4 2 4 4 2 3 2 2" xfId="30973"/>
    <cellStyle name="Обычный 6 2 3 4 2 4 4 2 3 3" xfId="22749"/>
    <cellStyle name="Обычный 6 2 3 4 2 4 4 2 4" xfId="10411"/>
    <cellStyle name="Обычный 6 2 3 4 2 4 4 2 4 2" xfId="26861"/>
    <cellStyle name="Обычный 6 2 3 4 2 4 4 2 5" xfId="18637"/>
    <cellStyle name="Обычный 6 2 3 4 2 4 4 3" xfId="3214"/>
    <cellStyle name="Обычный 6 2 3 4 2 4 4 3 2" xfId="7326"/>
    <cellStyle name="Обычный 6 2 3 4 2 4 4 3 2 2" xfId="15552"/>
    <cellStyle name="Обычный 6 2 3 4 2 4 4 3 2 2 2" xfId="32001"/>
    <cellStyle name="Обычный 6 2 3 4 2 4 4 3 2 3" xfId="23777"/>
    <cellStyle name="Обычный 6 2 3 4 2 4 4 3 3" xfId="11439"/>
    <cellStyle name="Обычный 6 2 3 4 2 4 4 3 3 2" xfId="27889"/>
    <cellStyle name="Обычный 6 2 3 4 2 4 4 3 4" xfId="19665"/>
    <cellStyle name="Обычный 6 2 3 4 2 4 4 4" xfId="5270"/>
    <cellStyle name="Обычный 6 2 3 4 2 4 4 4 2" xfId="13496"/>
    <cellStyle name="Обычный 6 2 3 4 2 4 4 4 2 2" xfId="29945"/>
    <cellStyle name="Обычный 6 2 3 4 2 4 4 4 3" xfId="21721"/>
    <cellStyle name="Обычный 6 2 3 4 2 4 4 5" xfId="9382"/>
    <cellStyle name="Обычный 6 2 3 4 2 4 4 5 2" xfId="25833"/>
    <cellStyle name="Обычный 6 2 3 4 2 4 4 6" xfId="17609"/>
    <cellStyle name="Обычный 6 2 3 4 2 4 5" xfId="1247"/>
    <cellStyle name="Обычный 6 2 3 4 2 4 5 2" xfId="2356"/>
    <cellStyle name="Обычный 6 2 3 4 2 4 5 2 2" xfId="4413"/>
    <cellStyle name="Обычный 6 2 3 4 2 4 5 2 2 2" xfId="8525"/>
    <cellStyle name="Обычный 6 2 3 4 2 4 5 2 2 2 2" xfId="16751"/>
    <cellStyle name="Обычный 6 2 3 4 2 4 5 2 2 2 2 2" xfId="33200"/>
    <cellStyle name="Обычный 6 2 3 4 2 4 5 2 2 2 3" xfId="24976"/>
    <cellStyle name="Обычный 6 2 3 4 2 4 5 2 2 3" xfId="12638"/>
    <cellStyle name="Обычный 6 2 3 4 2 4 5 2 2 3 2" xfId="29088"/>
    <cellStyle name="Обычный 6 2 3 4 2 4 5 2 2 4" xfId="20864"/>
    <cellStyle name="Обычный 6 2 3 4 2 4 5 2 3" xfId="6469"/>
    <cellStyle name="Обычный 6 2 3 4 2 4 5 2 3 2" xfId="14695"/>
    <cellStyle name="Обычный 6 2 3 4 2 4 5 2 3 2 2" xfId="31144"/>
    <cellStyle name="Обычный 6 2 3 4 2 4 5 2 3 3" xfId="22920"/>
    <cellStyle name="Обычный 6 2 3 4 2 4 5 2 4" xfId="10582"/>
    <cellStyle name="Обычный 6 2 3 4 2 4 5 2 4 2" xfId="27032"/>
    <cellStyle name="Обычный 6 2 3 4 2 4 5 2 5" xfId="18808"/>
    <cellStyle name="Обычный 6 2 3 4 2 4 5 3" xfId="3385"/>
    <cellStyle name="Обычный 6 2 3 4 2 4 5 3 2" xfId="7497"/>
    <cellStyle name="Обычный 6 2 3 4 2 4 5 3 2 2" xfId="15723"/>
    <cellStyle name="Обычный 6 2 3 4 2 4 5 3 2 2 2" xfId="32172"/>
    <cellStyle name="Обычный 6 2 3 4 2 4 5 3 2 3" xfId="23948"/>
    <cellStyle name="Обычный 6 2 3 4 2 4 5 3 3" xfId="11610"/>
    <cellStyle name="Обычный 6 2 3 4 2 4 5 3 3 2" xfId="28060"/>
    <cellStyle name="Обычный 6 2 3 4 2 4 5 3 4" xfId="19836"/>
    <cellStyle name="Обычный 6 2 3 4 2 4 5 4" xfId="5441"/>
    <cellStyle name="Обычный 6 2 3 4 2 4 5 4 2" xfId="13667"/>
    <cellStyle name="Обычный 6 2 3 4 2 4 5 4 2 2" xfId="30116"/>
    <cellStyle name="Обычный 6 2 3 4 2 4 5 4 3" xfId="21892"/>
    <cellStyle name="Обычный 6 2 3 4 2 4 5 5" xfId="9553"/>
    <cellStyle name="Обычный 6 2 3 4 2 4 5 5 2" xfId="26004"/>
    <cellStyle name="Обычный 6 2 3 4 2 4 5 6" xfId="17780"/>
    <cellStyle name="Обычный 6 2 3 4 2 4 6" xfId="1421"/>
    <cellStyle name="Обычный 6 2 3 4 2 4 6 2" xfId="2527"/>
    <cellStyle name="Обычный 6 2 3 4 2 4 6 2 2" xfId="4584"/>
    <cellStyle name="Обычный 6 2 3 4 2 4 6 2 2 2" xfId="8696"/>
    <cellStyle name="Обычный 6 2 3 4 2 4 6 2 2 2 2" xfId="16922"/>
    <cellStyle name="Обычный 6 2 3 4 2 4 6 2 2 2 2 2" xfId="33371"/>
    <cellStyle name="Обычный 6 2 3 4 2 4 6 2 2 2 3" xfId="25147"/>
    <cellStyle name="Обычный 6 2 3 4 2 4 6 2 2 3" xfId="12809"/>
    <cellStyle name="Обычный 6 2 3 4 2 4 6 2 2 3 2" xfId="29259"/>
    <cellStyle name="Обычный 6 2 3 4 2 4 6 2 2 4" xfId="21035"/>
    <cellStyle name="Обычный 6 2 3 4 2 4 6 2 3" xfId="6640"/>
    <cellStyle name="Обычный 6 2 3 4 2 4 6 2 3 2" xfId="14866"/>
    <cellStyle name="Обычный 6 2 3 4 2 4 6 2 3 2 2" xfId="31315"/>
    <cellStyle name="Обычный 6 2 3 4 2 4 6 2 3 3" xfId="23091"/>
    <cellStyle name="Обычный 6 2 3 4 2 4 6 2 4" xfId="10753"/>
    <cellStyle name="Обычный 6 2 3 4 2 4 6 2 4 2" xfId="27203"/>
    <cellStyle name="Обычный 6 2 3 4 2 4 6 2 5" xfId="18979"/>
    <cellStyle name="Обычный 6 2 3 4 2 4 6 3" xfId="3556"/>
    <cellStyle name="Обычный 6 2 3 4 2 4 6 3 2" xfId="7668"/>
    <cellStyle name="Обычный 6 2 3 4 2 4 6 3 2 2" xfId="15894"/>
    <cellStyle name="Обычный 6 2 3 4 2 4 6 3 2 2 2" xfId="32343"/>
    <cellStyle name="Обычный 6 2 3 4 2 4 6 3 2 3" xfId="24119"/>
    <cellStyle name="Обычный 6 2 3 4 2 4 6 3 3" xfId="11781"/>
    <cellStyle name="Обычный 6 2 3 4 2 4 6 3 3 2" xfId="28231"/>
    <cellStyle name="Обычный 6 2 3 4 2 4 6 3 4" xfId="20007"/>
    <cellStyle name="Обычный 6 2 3 4 2 4 6 4" xfId="5612"/>
    <cellStyle name="Обычный 6 2 3 4 2 4 6 4 2" xfId="13838"/>
    <cellStyle name="Обычный 6 2 3 4 2 4 6 4 2 2" xfId="30287"/>
    <cellStyle name="Обычный 6 2 3 4 2 4 6 4 3" xfId="22063"/>
    <cellStyle name="Обычный 6 2 3 4 2 4 6 5" xfId="9724"/>
    <cellStyle name="Обычный 6 2 3 4 2 4 6 5 2" xfId="26175"/>
    <cellStyle name="Обычный 6 2 3 4 2 4 6 6" xfId="17951"/>
    <cellStyle name="Обычный 6 2 3 4 2 4 7" xfId="1592"/>
    <cellStyle name="Обычный 6 2 3 4 2 4 7 2" xfId="2698"/>
    <cellStyle name="Обычный 6 2 3 4 2 4 7 2 2" xfId="4755"/>
    <cellStyle name="Обычный 6 2 3 4 2 4 7 2 2 2" xfId="8867"/>
    <cellStyle name="Обычный 6 2 3 4 2 4 7 2 2 2 2" xfId="17093"/>
    <cellStyle name="Обычный 6 2 3 4 2 4 7 2 2 2 2 2" xfId="33542"/>
    <cellStyle name="Обычный 6 2 3 4 2 4 7 2 2 2 3" xfId="25318"/>
    <cellStyle name="Обычный 6 2 3 4 2 4 7 2 2 3" xfId="12980"/>
    <cellStyle name="Обычный 6 2 3 4 2 4 7 2 2 3 2" xfId="29430"/>
    <cellStyle name="Обычный 6 2 3 4 2 4 7 2 2 4" xfId="21206"/>
    <cellStyle name="Обычный 6 2 3 4 2 4 7 2 3" xfId="6811"/>
    <cellStyle name="Обычный 6 2 3 4 2 4 7 2 3 2" xfId="15037"/>
    <cellStyle name="Обычный 6 2 3 4 2 4 7 2 3 2 2" xfId="31486"/>
    <cellStyle name="Обычный 6 2 3 4 2 4 7 2 3 3" xfId="23262"/>
    <cellStyle name="Обычный 6 2 3 4 2 4 7 2 4" xfId="10924"/>
    <cellStyle name="Обычный 6 2 3 4 2 4 7 2 4 2" xfId="27374"/>
    <cellStyle name="Обычный 6 2 3 4 2 4 7 2 5" xfId="19150"/>
    <cellStyle name="Обычный 6 2 3 4 2 4 7 3" xfId="3727"/>
    <cellStyle name="Обычный 6 2 3 4 2 4 7 3 2" xfId="7839"/>
    <cellStyle name="Обычный 6 2 3 4 2 4 7 3 2 2" xfId="16065"/>
    <cellStyle name="Обычный 6 2 3 4 2 4 7 3 2 2 2" xfId="32514"/>
    <cellStyle name="Обычный 6 2 3 4 2 4 7 3 2 3" xfId="24290"/>
    <cellStyle name="Обычный 6 2 3 4 2 4 7 3 3" xfId="11952"/>
    <cellStyle name="Обычный 6 2 3 4 2 4 7 3 3 2" xfId="28402"/>
    <cellStyle name="Обычный 6 2 3 4 2 4 7 3 4" xfId="20178"/>
    <cellStyle name="Обычный 6 2 3 4 2 4 7 4" xfId="5783"/>
    <cellStyle name="Обычный 6 2 3 4 2 4 7 4 2" xfId="14009"/>
    <cellStyle name="Обычный 6 2 3 4 2 4 7 4 2 2" xfId="30458"/>
    <cellStyle name="Обычный 6 2 3 4 2 4 7 4 3" xfId="22234"/>
    <cellStyle name="Обычный 6 2 3 4 2 4 7 5" xfId="9895"/>
    <cellStyle name="Обычный 6 2 3 4 2 4 7 5 2" xfId="26346"/>
    <cellStyle name="Обычный 6 2 3 4 2 4 7 6" xfId="18122"/>
    <cellStyle name="Обычный 6 2 3 4 2 4 8" xfId="33854"/>
    <cellStyle name="Обычный 6 2 3 4 3" xfId="276"/>
    <cellStyle name="Обычный 6 2 3 4 3 2" xfId="277"/>
    <cellStyle name="Обычный 6 2 3 4 3 2 2" xfId="709"/>
    <cellStyle name="Обычный 6 2 3 4 3 2 2 2" xfId="1837"/>
    <cellStyle name="Обычный 6 2 3 4 3 2 2 2 2" xfId="3899"/>
    <cellStyle name="Обычный 6 2 3 4 3 2 2 2 2 2" xfId="8011"/>
    <cellStyle name="Обычный 6 2 3 4 3 2 2 2 2 2 2" xfId="16237"/>
    <cellStyle name="Обычный 6 2 3 4 3 2 2 2 2 2 2 2" xfId="32686"/>
    <cellStyle name="Обычный 6 2 3 4 3 2 2 2 2 2 3" xfId="24462"/>
    <cellStyle name="Обычный 6 2 3 4 3 2 2 2 2 3" xfId="12124"/>
    <cellStyle name="Обычный 6 2 3 4 3 2 2 2 2 3 2" xfId="28574"/>
    <cellStyle name="Обычный 6 2 3 4 3 2 2 2 2 4" xfId="20350"/>
    <cellStyle name="Обычный 6 2 3 4 3 2 2 2 3" xfId="5955"/>
    <cellStyle name="Обычный 6 2 3 4 3 2 2 2 3 2" xfId="14181"/>
    <cellStyle name="Обычный 6 2 3 4 3 2 2 2 3 2 2" xfId="30630"/>
    <cellStyle name="Обычный 6 2 3 4 3 2 2 2 3 3" xfId="22406"/>
    <cellStyle name="Обычный 6 2 3 4 3 2 2 2 4" xfId="10068"/>
    <cellStyle name="Обычный 6 2 3 4 3 2 2 2 4 2" xfId="26518"/>
    <cellStyle name="Обычный 6 2 3 4 3 2 2 2 5" xfId="18294"/>
    <cellStyle name="Обычный 6 2 3 4 3 2 2 3" xfId="2871"/>
    <cellStyle name="Обычный 6 2 3 4 3 2 2 3 2" xfId="6983"/>
    <cellStyle name="Обычный 6 2 3 4 3 2 2 3 2 2" xfId="15209"/>
    <cellStyle name="Обычный 6 2 3 4 3 2 2 3 2 2 2" xfId="31658"/>
    <cellStyle name="Обычный 6 2 3 4 3 2 2 3 2 3" xfId="23434"/>
    <cellStyle name="Обычный 6 2 3 4 3 2 2 3 3" xfId="11096"/>
    <cellStyle name="Обычный 6 2 3 4 3 2 2 3 3 2" xfId="27546"/>
    <cellStyle name="Обычный 6 2 3 4 3 2 2 3 4" xfId="19322"/>
    <cellStyle name="Обычный 6 2 3 4 3 2 2 4" xfId="4927"/>
    <cellStyle name="Обычный 6 2 3 4 3 2 2 4 2" xfId="13153"/>
    <cellStyle name="Обычный 6 2 3 4 3 2 2 4 2 2" xfId="29602"/>
    <cellStyle name="Обычный 6 2 3 4 3 2 2 4 3" xfId="21378"/>
    <cellStyle name="Обычный 6 2 3 4 3 2 2 5" xfId="9039"/>
    <cellStyle name="Обычный 6 2 3 4 3 2 2 5 2" xfId="25490"/>
    <cellStyle name="Обычный 6 2 3 4 3 2 2 6" xfId="17266"/>
    <cellStyle name="Обычный 6 2 3 4 3 2 3" xfId="896"/>
    <cellStyle name="Обычный 6 2 3 4 3 2 3 2" xfId="2015"/>
    <cellStyle name="Обычный 6 2 3 4 3 2 3 2 2" xfId="4072"/>
    <cellStyle name="Обычный 6 2 3 4 3 2 3 2 2 2" xfId="8184"/>
    <cellStyle name="Обычный 6 2 3 4 3 2 3 2 2 2 2" xfId="16410"/>
    <cellStyle name="Обычный 6 2 3 4 3 2 3 2 2 2 2 2" xfId="32859"/>
    <cellStyle name="Обычный 6 2 3 4 3 2 3 2 2 2 3" xfId="24635"/>
    <cellStyle name="Обычный 6 2 3 4 3 2 3 2 2 3" xfId="12297"/>
    <cellStyle name="Обычный 6 2 3 4 3 2 3 2 2 3 2" xfId="28747"/>
    <cellStyle name="Обычный 6 2 3 4 3 2 3 2 2 4" xfId="20523"/>
    <cellStyle name="Обычный 6 2 3 4 3 2 3 2 3" xfId="6128"/>
    <cellStyle name="Обычный 6 2 3 4 3 2 3 2 3 2" xfId="14354"/>
    <cellStyle name="Обычный 6 2 3 4 3 2 3 2 3 2 2" xfId="30803"/>
    <cellStyle name="Обычный 6 2 3 4 3 2 3 2 3 3" xfId="22579"/>
    <cellStyle name="Обычный 6 2 3 4 3 2 3 2 4" xfId="10241"/>
    <cellStyle name="Обычный 6 2 3 4 3 2 3 2 4 2" xfId="26691"/>
    <cellStyle name="Обычный 6 2 3 4 3 2 3 2 5" xfId="18467"/>
    <cellStyle name="Обычный 6 2 3 4 3 2 3 3" xfId="3044"/>
    <cellStyle name="Обычный 6 2 3 4 3 2 3 3 2" xfId="7156"/>
    <cellStyle name="Обычный 6 2 3 4 3 2 3 3 2 2" xfId="15382"/>
    <cellStyle name="Обычный 6 2 3 4 3 2 3 3 2 2 2" xfId="31831"/>
    <cellStyle name="Обычный 6 2 3 4 3 2 3 3 2 3" xfId="23607"/>
    <cellStyle name="Обычный 6 2 3 4 3 2 3 3 3" xfId="11269"/>
    <cellStyle name="Обычный 6 2 3 4 3 2 3 3 3 2" xfId="27719"/>
    <cellStyle name="Обычный 6 2 3 4 3 2 3 3 4" xfId="19495"/>
    <cellStyle name="Обычный 6 2 3 4 3 2 3 4" xfId="5100"/>
    <cellStyle name="Обычный 6 2 3 4 3 2 3 4 2" xfId="13326"/>
    <cellStyle name="Обычный 6 2 3 4 3 2 3 4 2 2" xfId="29775"/>
    <cellStyle name="Обычный 6 2 3 4 3 2 3 4 3" xfId="21551"/>
    <cellStyle name="Обычный 6 2 3 4 3 2 3 5" xfId="9212"/>
    <cellStyle name="Обычный 6 2 3 4 3 2 3 5 2" xfId="25663"/>
    <cellStyle name="Обычный 6 2 3 4 3 2 3 6" xfId="17439"/>
    <cellStyle name="Обычный 6 2 3 4 3 2 4" xfId="1067"/>
    <cellStyle name="Обычный 6 2 3 4 3 2 4 2" xfId="2186"/>
    <cellStyle name="Обычный 6 2 3 4 3 2 4 2 2" xfId="4243"/>
    <cellStyle name="Обычный 6 2 3 4 3 2 4 2 2 2" xfId="8355"/>
    <cellStyle name="Обычный 6 2 3 4 3 2 4 2 2 2 2" xfId="16581"/>
    <cellStyle name="Обычный 6 2 3 4 3 2 4 2 2 2 2 2" xfId="33030"/>
    <cellStyle name="Обычный 6 2 3 4 3 2 4 2 2 2 3" xfId="24806"/>
    <cellStyle name="Обычный 6 2 3 4 3 2 4 2 2 3" xfId="12468"/>
    <cellStyle name="Обычный 6 2 3 4 3 2 4 2 2 3 2" xfId="28918"/>
    <cellStyle name="Обычный 6 2 3 4 3 2 4 2 2 4" xfId="20694"/>
    <cellStyle name="Обычный 6 2 3 4 3 2 4 2 3" xfId="6299"/>
    <cellStyle name="Обычный 6 2 3 4 3 2 4 2 3 2" xfId="14525"/>
    <cellStyle name="Обычный 6 2 3 4 3 2 4 2 3 2 2" xfId="30974"/>
    <cellStyle name="Обычный 6 2 3 4 3 2 4 2 3 3" xfId="22750"/>
    <cellStyle name="Обычный 6 2 3 4 3 2 4 2 4" xfId="10412"/>
    <cellStyle name="Обычный 6 2 3 4 3 2 4 2 4 2" xfId="26862"/>
    <cellStyle name="Обычный 6 2 3 4 3 2 4 2 5" xfId="18638"/>
    <cellStyle name="Обычный 6 2 3 4 3 2 4 3" xfId="3215"/>
    <cellStyle name="Обычный 6 2 3 4 3 2 4 3 2" xfId="7327"/>
    <cellStyle name="Обычный 6 2 3 4 3 2 4 3 2 2" xfId="15553"/>
    <cellStyle name="Обычный 6 2 3 4 3 2 4 3 2 2 2" xfId="32002"/>
    <cellStyle name="Обычный 6 2 3 4 3 2 4 3 2 3" xfId="23778"/>
    <cellStyle name="Обычный 6 2 3 4 3 2 4 3 3" xfId="11440"/>
    <cellStyle name="Обычный 6 2 3 4 3 2 4 3 3 2" xfId="27890"/>
    <cellStyle name="Обычный 6 2 3 4 3 2 4 3 4" xfId="19666"/>
    <cellStyle name="Обычный 6 2 3 4 3 2 4 4" xfId="5271"/>
    <cellStyle name="Обычный 6 2 3 4 3 2 4 4 2" xfId="13497"/>
    <cellStyle name="Обычный 6 2 3 4 3 2 4 4 2 2" xfId="29946"/>
    <cellStyle name="Обычный 6 2 3 4 3 2 4 4 3" xfId="21722"/>
    <cellStyle name="Обычный 6 2 3 4 3 2 4 5" xfId="9383"/>
    <cellStyle name="Обычный 6 2 3 4 3 2 4 5 2" xfId="25834"/>
    <cellStyle name="Обычный 6 2 3 4 3 2 4 6" xfId="17610"/>
    <cellStyle name="Обычный 6 2 3 4 3 2 5" xfId="1248"/>
    <cellStyle name="Обычный 6 2 3 4 3 2 5 2" xfId="2357"/>
    <cellStyle name="Обычный 6 2 3 4 3 2 5 2 2" xfId="4414"/>
    <cellStyle name="Обычный 6 2 3 4 3 2 5 2 2 2" xfId="8526"/>
    <cellStyle name="Обычный 6 2 3 4 3 2 5 2 2 2 2" xfId="16752"/>
    <cellStyle name="Обычный 6 2 3 4 3 2 5 2 2 2 2 2" xfId="33201"/>
    <cellStyle name="Обычный 6 2 3 4 3 2 5 2 2 2 3" xfId="24977"/>
    <cellStyle name="Обычный 6 2 3 4 3 2 5 2 2 3" xfId="12639"/>
    <cellStyle name="Обычный 6 2 3 4 3 2 5 2 2 3 2" xfId="29089"/>
    <cellStyle name="Обычный 6 2 3 4 3 2 5 2 2 4" xfId="20865"/>
    <cellStyle name="Обычный 6 2 3 4 3 2 5 2 3" xfId="6470"/>
    <cellStyle name="Обычный 6 2 3 4 3 2 5 2 3 2" xfId="14696"/>
    <cellStyle name="Обычный 6 2 3 4 3 2 5 2 3 2 2" xfId="31145"/>
    <cellStyle name="Обычный 6 2 3 4 3 2 5 2 3 3" xfId="22921"/>
    <cellStyle name="Обычный 6 2 3 4 3 2 5 2 4" xfId="10583"/>
    <cellStyle name="Обычный 6 2 3 4 3 2 5 2 4 2" xfId="27033"/>
    <cellStyle name="Обычный 6 2 3 4 3 2 5 2 5" xfId="18809"/>
    <cellStyle name="Обычный 6 2 3 4 3 2 5 3" xfId="3386"/>
    <cellStyle name="Обычный 6 2 3 4 3 2 5 3 2" xfId="7498"/>
    <cellStyle name="Обычный 6 2 3 4 3 2 5 3 2 2" xfId="15724"/>
    <cellStyle name="Обычный 6 2 3 4 3 2 5 3 2 2 2" xfId="32173"/>
    <cellStyle name="Обычный 6 2 3 4 3 2 5 3 2 3" xfId="23949"/>
    <cellStyle name="Обычный 6 2 3 4 3 2 5 3 3" xfId="11611"/>
    <cellStyle name="Обычный 6 2 3 4 3 2 5 3 3 2" xfId="28061"/>
    <cellStyle name="Обычный 6 2 3 4 3 2 5 3 4" xfId="19837"/>
    <cellStyle name="Обычный 6 2 3 4 3 2 5 4" xfId="5442"/>
    <cellStyle name="Обычный 6 2 3 4 3 2 5 4 2" xfId="13668"/>
    <cellStyle name="Обычный 6 2 3 4 3 2 5 4 2 2" xfId="30117"/>
    <cellStyle name="Обычный 6 2 3 4 3 2 5 4 3" xfId="21893"/>
    <cellStyle name="Обычный 6 2 3 4 3 2 5 5" xfId="9554"/>
    <cellStyle name="Обычный 6 2 3 4 3 2 5 5 2" xfId="26005"/>
    <cellStyle name="Обычный 6 2 3 4 3 2 5 6" xfId="17781"/>
    <cellStyle name="Обычный 6 2 3 4 3 2 6" xfId="1422"/>
    <cellStyle name="Обычный 6 2 3 4 3 2 6 2" xfId="2528"/>
    <cellStyle name="Обычный 6 2 3 4 3 2 6 2 2" xfId="4585"/>
    <cellStyle name="Обычный 6 2 3 4 3 2 6 2 2 2" xfId="8697"/>
    <cellStyle name="Обычный 6 2 3 4 3 2 6 2 2 2 2" xfId="16923"/>
    <cellStyle name="Обычный 6 2 3 4 3 2 6 2 2 2 2 2" xfId="33372"/>
    <cellStyle name="Обычный 6 2 3 4 3 2 6 2 2 2 3" xfId="25148"/>
    <cellStyle name="Обычный 6 2 3 4 3 2 6 2 2 3" xfId="12810"/>
    <cellStyle name="Обычный 6 2 3 4 3 2 6 2 2 3 2" xfId="29260"/>
    <cellStyle name="Обычный 6 2 3 4 3 2 6 2 2 4" xfId="21036"/>
    <cellStyle name="Обычный 6 2 3 4 3 2 6 2 3" xfId="6641"/>
    <cellStyle name="Обычный 6 2 3 4 3 2 6 2 3 2" xfId="14867"/>
    <cellStyle name="Обычный 6 2 3 4 3 2 6 2 3 2 2" xfId="31316"/>
    <cellStyle name="Обычный 6 2 3 4 3 2 6 2 3 3" xfId="23092"/>
    <cellStyle name="Обычный 6 2 3 4 3 2 6 2 4" xfId="10754"/>
    <cellStyle name="Обычный 6 2 3 4 3 2 6 2 4 2" xfId="27204"/>
    <cellStyle name="Обычный 6 2 3 4 3 2 6 2 5" xfId="18980"/>
    <cellStyle name="Обычный 6 2 3 4 3 2 6 3" xfId="3557"/>
    <cellStyle name="Обычный 6 2 3 4 3 2 6 3 2" xfId="7669"/>
    <cellStyle name="Обычный 6 2 3 4 3 2 6 3 2 2" xfId="15895"/>
    <cellStyle name="Обычный 6 2 3 4 3 2 6 3 2 2 2" xfId="32344"/>
    <cellStyle name="Обычный 6 2 3 4 3 2 6 3 2 3" xfId="24120"/>
    <cellStyle name="Обычный 6 2 3 4 3 2 6 3 3" xfId="11782"/>
    <cellStyle name="Обычный 6 2 3 4 3 2 6 3 3 2" xfId="28232"/>
    <cellStyle name="Обычный 6 2 3 4 3 2 6 3 4" xfId="20008"/>
    <cellStyle name="Обычный 6 2 3 4 3 2 6 4" xfId="5613"/>
    <cellStyle name="Обычный 6 2 3 4 3 2 6 4 2" xfId="13839"/>
    <cellStyle name="Обычный 6 2 3 4 3 2 6 4 2 2" xfId="30288"/>
    <cellStyle name="Обычный 6 2 3 4 3 2 6 4 3" xfId="22064"/>
    <cellStyle name="Обычный 6 2 3 4 3 2 6 5" xfId="9725"/>
    <cellStyle name="Обычный 6 2 3 4 3 2 6 5 2" xfId="26176"/>
    <cellStyle name="Обычный 6 2 3 4 3 2 6 6" xfId="17952"/>
    <cellStyle name="Обычный 6 2 3 4 3 2 7" xfId="1593"/>
    <cellStyle name="Обычный 6 2 3 4 3 2 7 2" xfId="2699"/>
    <cellStyle name="Обычный 6 2 3 4 3 2 7 2 2" xfId="4756"/>
    <cellStyle name="Обычный 6 2 3 4 3 2 7 2 2 2" xfId="8868"/>
    <cellStyle name="Обычный 6 2 3 4 3 2 7 2 2 2 2" xfId="17094"/>
    <cellStyle name="Обычный 6 2 3 4 3 2 7 2 2 2 2 2" xfId="33543"/>
    <cellStyle name="Обычный 6 2 3 4 3 2 7 2 2 2 3" xfId="25319"/>
    <cellStyle name="Обычный 6 2 3 4 3 2 7 2 2 3" xfId="12981"/>
    <cellStyle name="Обычный 6 2 3 4 3 2 7 2 2 3 2" xfId="29431"/>
    <cellStyle name="Обычный 6 2 3 4 3 2 7 2 2 4" xfId="21207"/>
    <cellStyle name="Обычный 6 2 3 4 3 2 7 2 3" xfId="6812"/>
    <cellStyle name="Обычный 6 2 3 4 3 2 7 2 3 2" xfId="15038"/>
    <cellStyle name="Обычный 6 2 3 4 3 2 7 2 3 2 2" xfId="31487"/>
    <cellStyle name="Обычный 6 2 3 4 3 2 7 2 3 3" xfId="23263"/>
    <cellStyle name="Обычный 6 2 3 4 3 2 7 2 4" xfId="10925"/>
    <cellStyle name="Обычный 6 2 3 4 3 2 7 2 4 2" xfId="27375"/>
    <cellStyle name="Обычный 6 2 3 4 3 2 7 2 5" xfId="19151"/>
    <cellStyle name="Обычный 6 2 3 4 3 2 7 3" xfId="3728"/>
    <cellStyle name="Обычный 6 2 3 4 3 2 7 3 2" xfId="7840"/>
    <cellStyle name="Обычный 6 2 3 4 3 2 7 3 2 2" xfId="16066"/>
    <cellStyle name="Обычный 6 2 3 4 3 2 7 3 2 2 2" xfId="32515"/>
    <cellStyle name="Обычный 6 2 3 4 3 2 7 3 2 3" xfId="24291"/>
    <cellStyle name="Обычный 6 2 3 4 3 2 7 3 3" xfId="11953"/>
    <cellStyle name="Обычный 6 2 3 4 3 2 7 3 3 2" xfId="28403"/>
    <cellStyle name="Обычный 6 2 3 4 3 2 7 3 4" xfId="20179"/>
    <cellStyle name="Обычный 6 2 3 4 3 2 7 4" xfId="5784"/>
    <cellStyle name="Обычный 6 2 3 4 3 2 7 4 2" xfId="14010"/>
    <cellStyle name="Обычный 6 2 3 4 3 2 7 4 2 2" xfId="30459"/>
    <cellStyle name="Обычный 6 2 3 4 3 2 7 4 3" xfId="22235"/>
    <cellStyle name="Обычный 6 2 3 4 3 2 7 5" xfId="9896"/>
    <cellStyle name="Обычный 6 2 3 4 3 2 7 5 2" xfId="26347"/>
    <cellStyle name="Обычный 6 2 3 4 3 2 7 6" xfId="18123"/>
    <cellStyle name="Обычный 6 2 3 4 3 2 8" xfId="33855"/>
    <cellStyle name="Обычный 6 2 3 4 4" xfId="278"/>
    <cellStyle name="Обычный 6 2 3 4 4 2" xfId="279"/>
    <cellStyle name="Обычный 6 2 3 4 4 2 2" xfId="710"/>
    <cellStyle name="Обычный 6 2 3 4 4 2 2 2" xfId="1838"/>
    <cellStyle name="Обычный 6 2 3 4 4 2 2 2 2" xfId="3900"/>
    <cellStyle name="Обычный 6 2 3 4 4 2 2 2 2 2" xfId="8012"/>
    <cellStyle name="Обычный 6 2 3 4 4 2 2 2 2 2 2" xfId="16238"/>
    <cellStyle name="Обычный 6 2 3 4 4 2 2 2 2 2 2 2" xfId="32687"/>
    <cellStyle name="Обычный 6 2 3 4 4 2 2 2 2 2 3" xfId="24463"/>
    <cellStyle name="Обычный 6 2 3 4 4 2 2 2 2 3" xfId="12125"/>
    <cellStyle name="Обычный 6 2 3 4 4 2 2 2 2 3 2" xfId="28575"/>
    <cellStyle name="Обычный 6 2 3 4 4 2 2 2 2 4" xfId="20351"/>
    <cellStyle name="Обычный 6 2 3 4 4 2 2 2 3" xfId="5956"/>
    <cellStyle name="Обычный 6 2 3 4 4 2 2 2 3 2" xfId="14182"/>
    <cellStyle name="Обычный 6 2 3 4 4 2 2 2 3 2 2" xfId="30631"/>
    <cellStyle name="Обычный 6 2 3 4 4 2 2 2 3 3" xfId="22407"/>
    <cellStyle name="Обычный 6 2 3 4 4 2 2 2 4" xfId="10069"/>
    <cellStyle name="Обычный 6 2 3 4 4 2 2 2 4 2" xfId="26519"/>
    <cellStyle name="Обычный 6 2 3 4 4 2 2 2 5" xfId="18295"/>
    <cellStyle name="Обычный 6 2 3 4 4 2 2 3" xfId="2872"/>
    <cellStyle name="Обычный 6 2 3 4 4 2 2 3 2" xfId="6984"/>
    <cellStyle name="Обычный 6 2 3 4 4 2 2 3 2 2" xfId="15210"/>
    <cellStyle name="Обычный 6 2 3 4 4 2 2 3 2 2 2" xfId="31659"/>
    <cellStyle name="Обычный 6 2 3 4 4 2 2 3 2 3" xfId="23435"/>
    <cellStyle name="Обычный 6 2 3 4 4 2 2 3 3" xfId="11097"/>
    <cellStyle name="Обычный 6 2 3 4 4 2 2 3 3 2" xfId="27547"/>
    <cellStyle name="Обычный 6 2 3 4 4 2 2 3 4" xfId="19323"/>
    <cellStyle name="Обычный 6 2 3 4 4 2 2 4" xfId="4928"/>
    <cellStyle name="Обычный 6 2 3 4 4 2 2 4 2" xfId="13154"/>
    <cellStyle name="Обычный 6 2 3 4 4 2 2 4 2 2" xfId="29603"/>
    <cellStyle name="Обычный 6 2 3 4 4 2 2 4 3" xfId="21379"/>
    <cellStyle name="Обычный 6 2 3 4 4 2 2 5" xfId="9040"/>
    <cellStyle name="Обычный 6 2 3 4 4 2 2 5 2" xfId="25491"/>
    <cellStyle name="Обычный 6 2 3 4 4 2 2 6" xfId="17267"/>
    <cellStyle name="Обычный 6 2 3 4 4 2 3" xfId="897"/>
    <cellStyle name="Обычный 6 2 3 4 4 2 3 2" xfId="2016"/>
    <cellStyle name="Обычный 6 2 3 4 4 2 3 2 2" xfId="4073"/>
    <cellStyle name="Обычный 6 2 3 4 4 2 3 2 2 2" xfId="8185"/>
    <cellStyle name="Обычный 6 2 3 4 4 2 3 2 2 2 2" xfId="16411"/>
    <cellStyle name="Обычный 6 2 3 4 4 2 3 2 2 2 2 2" xfId="32860"/>
    <cellStyle name="Обычный 6 2 3 4 4 2 3 2 2 2 3" xfId="24636"/>
    <cellStyle name="Обычный 6 2 3 4 4 2 3 2 2 3" xfId="12298"/>
    <cellStyle name="Обычный 6 2 3 4 4 2 3 2 2 3 2" xfId="28748"/>
    <cellStyle name="Обычный 6 2 3 4 4 2 3 2 2 4" xfId="20524"/>
    <cellStyle name="Обычный 6 2 3 4 4 2 3 2 3" xfId="6129"/>
    <cellStyle name="Обычный 6 2 3 4 4 2 3 2 3 2" xfId="14355"/>
    <cellStyle name="Обычный 6 2 3 4 4 2 3 2 3 2 2" xfId="30804"/>
    <cellStyle name="Обычный 6 2 3 4 4 2 3 2 3 3" xfId="22580"/>
    <cellStyle name="Обычный 6 2 3 4 4 2 3 2 4" xfId="10242"/>
    <cellStyle name="Обычный 6 2 3 4 4 2 3 2 4 2" xfId="26692"/>
    <cellStyle name="Обычный 6 2 3 4 4 2 3 2 5" xfId="18468"/>
    <cellStyle name="Обычный 6 2 3 4 4 2 3 3" xfId="3045"/>
    <cellStyle name="Обычный 6 2 3 4 4 2 3 3 2" xfId="7157"/>
    <cellStyle name="Обычный 6 2 3 4 4 2 3 3 2 2" xfId="15383"/>
    <cellStyle name="Обычный 6 2 3 4 4 2 3 3 2 2 2" xfId="31832"/>
    <cellStyle name="Обычный 6 2 3 4 4 2 3 3 2 3" xfId="23608"/>
    <cellStyle name="Обычный 6 2 3 4 4 2 3 3 3" xfId="11270"/>
    <cellStyle name="Обычный 6 2 3 4 4 2 3 3 3 2" xfId="27720"/>
    <cellStyle name="Обычный 6 2 3 4 4 2 3 3 4" xfId="19496"/>
    <cellStyle name="Обычный 6 2 3 4 4 2 3 4" xfId="5101"/>
    <cellStyle name="Обычный 6 2 3 4 4 2 3 4 2" xfId="13327"/>
    <cellStyle name="Обычный 6 2 3 4 4 2 3 4 2 2" xfId="29776"/>
    <cellStyle name="Обычный 6 2 3 4 4 2 3 4 3" xfId="21552"/>
    <cellStyle name="Обычный 6 2 3 4 4 2 3 5" xfId="9213"/>
    <cellStyle name="Обычный 6 2 3 4 4 2 3 5 2" xfId="25664"/>
    <cellStyle name="Обычный 6 2 3 4 4 2 3 6" xfId="17440"/>
    <cellStyle name="Обычный 6 2 3 4 4 2 4" xfId="1068"/>
    <cellStyle name="Обычный 6 2 3 4 4 2 4 2" xfId="2187"/>
    <cellStyle name="Обычный 6 2 3 4 4 2 4 2 2" xfId="4244"/>
    <cellStyle name="Обычный 6 2 3 4 4 2 4 2 2 2" xfId="8356"/>
    <cellStyle name="Обычный 6 2 3 4 4 2 4 2 2 2 2" xfId="16582"/>
    <cellStyle name="Обычный 6 2 3 4 4 2 4 2 2 2 2 2" xfId="33031"/>
    <cellStyle name="Обычный 6 2 3 4 4 2 4 2 2 2 3" xfId="24807"/>
    <cellStyle name="Обычный 6 2 3 4 4 2 4 2 2 3" xfId="12469"/>
    <cellStyle name="Обычный 6 2 3 4 4 2 4 2 2 3 2" xfId="28919"/>
    <cellStyle name="Обычный 6 2 3 4 4 2 4 2 2 4" xfId="20695"/>
    <cellStyle name="Обычный 6 2 3 4 4 2 4 2 3" xfId="6300"/>
    <cellStyle name="Обычный 6 2 3 4 4 2 4 2 3 2" xfId="14526"/>
    <cellStyle name="Обычный 6 2 3 4 4 2 4 2 3 2 2" xfId="30975"/>
    <cellStyle name="Обычный 6 2 3 4 4 2 4 2 3 3" xfId="22751"/>
    <cellStyle name="Обычный 6 2 3 4 4 2 4 2 4" xfId="10413"/>
    <cellStyle name="Обычный 6 2 3 4 4 2 4 2 4 2" xfId="26863"/>
    <cellStyle name="Обычный 6 2 3 4 4 2 4 2 5" xfId="18639"/>
    <cellStyle name="Обычный 6 2 3 4 4 2 4 3" xfId="3216"/>
    <cellStyle name="Обычный 6 2 3 4 4 2 4 3 2" xfId="7328"/>
    <cellStyle name="Обычный 6 2 3 4 4 2 4 3 2 2" xfId="15554"/>
    <cellStyle name="Обычный 6 2 3 4 4 2 4 3 2 2 2" xfId="32003"/>
    <cellStyle name="Обычный 6 2 3 4 4 2 4 3 2 3" xfId="23779"/>
    <cellStyle name="Обычный 6 2 3 4 4 2 4 3 3" xfId="11441"/>
    <cellStyle name="Обычный 6 2 3 4 4 2 4 3 3 2" xfId="27891"/>
    <cellStyle name="Обычный 6 2 3 4 4 2 4 3 4" xfId="19667"/>
    <cellStyle name="Обычный 6 2 3 4 4 2 4 4" xfId="5272"/>
    <cellStyle name="Обычный 6 2 3 4 4 2 4 4 2" xfId="13498"/>
    <cellStyle name="Обычный 6 2 3 4 4 2 4 4 2 2" xfId="29947"/>
    <cellStyle name="Обычный 6 2 3 4 4 2 4 4 3" xfId="21723"/>
    <cellStyle name="Обычный 6 2 3 4 4 2 4 5" xfId="9384"/>
    <cellStyle name="Обычный 6 2 3 4 4 2 4 5 2" xfId="25835"/>
    <cellStyle name="Обычный 6 2 3 4 4 2 4 6" xfId="17611"/>
    <cellStyle name="Обычный 6 2 3 4 4 2 5" xfId="1249"/>
    <cellStyle name="Обычный 6 2 3 4 4 2 5 2" xfId="2358"/>
    <cellStyle name="Обычный 6 2 3 4 4 2 5 2 2" xfId="4415"/>
    <cellStyle name="Обычный 6 2 3 4 4 2 5 2 2 2" xfId="8527"/>
    <cellStyle name="Обычный 6 2 3 4 4 2 5 2 2 2 2" xfId="16753"/>
    <cellStyle name="Обычный 6 2 3 4 4 2 5 2 2 2 2 2" xfId="33202"/>
    <cellStyle name="Обычный 6 2 3 4 4 2 5 2 2 2 3" xfId="24978"/>
    <cellStyle name="Обычный 6 2 3 4 4 2 5 2 2 3" xfId="12640"/>
    <cellStyle name="Обычный 6 2 3 4 4 2 5 2 2 3 2" xfId="29090"/>
    <cellStyle name="Обычный 6 2 3 4 4 2 5 2 2 4" xfId="20866"/>
    <cellStyle name="Обычный 6 2 3 4 4 2 5 2 3" xfId="6471"/>
    <cellStyle name="Обычный 6 2 3 4 4 2 5 2 3 2" xfId="14697"/>
    <cellStyle name="Обычный 6 2 3 4 4 2 5 2 3 2 2" xfId="31146"/>
    <cellStyle name="Обычный 6 2 3 4 4 2 5 2 3 3" xfId="22922"/>
    <cellStyle name="Обычный 6 2 3 4 4 2 5 2 4" xfId="10584"/>
    <cellStyle name="Обычный 6 2 3 4 4 2 5 2 4 2" xfId="27034"/>
    <cellStyle name="Обычный 6 2 3 4 4 2 5 2 5" xfId="18810"/>
    <cellStyle name="Обычный 6 2 3 4 4 2 5 3" xfId="3387"/>
    <cellStyle name="Обычный 6 2 3 4 4 2 5 3 2" xfId="7499"/>
    <cellStyle name="Обычный 6 2 3 4 4 2 5 3 2 2" xfId="15725"/>
    <cellStyle name="Обычный 6 2 3 4 4 2 5 3 2 2 2" xfId="32174"/>
    <cellStyle name="Обычный 6 2 3 4 4 2 5 3 2 3" xfId="23950"/>
    <cellStyle name="Обычный 6 2 3 4 4 2 5 3 3" xfId="11612"/>
    <cellStyle name="Обычный 6 2 3 4 4 2 5 3 3 2" xfId="28062"/>
    <cellStyle name="Обычный 6 2 3 4 4 2 5 3 4" xfId="19838"/>
    <cellStyle name="Обычный 6 2 3 4 4 2 5 4" xfId="5443"/>
    <cellStyle name="Обычный 6 2 3 4 4 2 5 4 2" xfId="13669"/>
    <cellStyle name="Обычный 6 2 3 4 4 2 5 4 2 2" xfId="30118"/>
    <cellStyle name="Обычный 6 2 3 4 4 2 5 4 3" xfId="21894"/>
    <cellStyle name="Обычный 6 2 3 4 4 2 5 5" xfId="9555"/>
    <cellStyle name="Обычный 6 2 3 4 4 2 5 5 2" xfId="26006"/>
    <cellStyle name="Обычный 6 2 3 4 4 2 5 6" xfId="17782"/>
    <cellStyle name="Обычный 6 2 3 4 4 2 6" xfId="1423"/>
    <cellStyle name="Обычный 6 2 3 4 4 2 6 2" xfId="2529"/>
    <cellStyle name="Обычный 6 2 3 4 4 2 6 2 2" xfId="4586"/>
    <cellStyle name="Обычный 6 2 3 4 4 2 6 2 2 2" xfId="8698"/>
    <cellStyle name="Обычный 6 2 3 4 4 2 6 2 2 2 2" xfId="16924"/>
    <cellStyle name="Обычный 6 2 3 4 4 2 6 2 2 2 2 2" xfId="33373"/>
    <cellStyle name="Обычный 6 2 3 4 4 2 6 2 2 2 3" xfId="25149"/>
    <cellStyle name="Обычный 6 2 3 4 4 2 6 2 2 3" xfId="12811"/>
    <cellStyle name="Обычный 6 2 3 4 4 2 6 2 2 3 2" xfId="29261"/>
    <cellStyle name="Обычный 6 2 3 4 4 2 6 2 2 4" xfId="21037"/>
    <cellStyle name="Обычный 6 2 3 4 4 2 6 2 3" xfId="6642"/>
    <cellStyle name="Обычный 6 2 3 4 4 2 6 2 3 2" xfId="14868"/>
    <cellStyle name="Обычный 6 2 3 4 4 2 6 2 3 2 2" xfId="31317"/>
    <cellStyle name="Обычный 6 2 3 4 4 2 6 2 3 3" xfId="23093"/>
    <cellStyle name="Обычный 6 2 3 4 4 2 6 2 4" xfId="10755"/>
    <cellStyle name="Обычный 6 2 3 4 4 2 6 2 4 2" xfId="27205"/>
    <cellStyle name="Обычный 6 2 3 4 4 2 6 2 5" xfId="18981"/>
    <cellStyle name="Обычный 6 2 3 4 4 2 6 3" xfId="3558"/>
    <cellStyle name="Обычный 6 2 3 4 4 2 6 3 2" xfId="7670"/>
    <cellStyle name="Обычный 6 2 3 4 4 2 6 3 2 2" xfId="15896"/>
    <cellStyle name="Обычный 6 2 3 4 4 2 6 3 2 2 2" xfId="32345"/>
    <cellStyle name="Обычный 6 2 3 4 4 2 6 3 2 3" xfId="24121"/>
    <cellStyle name="Обычный 6 2 3 4 4 2 6 3 3" xfId="11783"/>
    <cellStyle name="Обычный 6 2 3 4 4 2 6 3 3 2" xfId="28233"/>
    <cellStyle name="Обычный 6 2 3 4 4 2 6 3 4" xfId="20009"/>
    <cellStyle name="Обычный 6 2 3 4 4 2 6 4" xfId="5614"/>
    <cellStyle name="Обычный 6 2 3 4 4 2 6 4 2" xfId="13840"/>
    <cellStyle name="Обычный 6 2 3 4 4 2 6 4 2 2" xfId="30289"/>
    <cellStyle name="Обычный 6 2 3 4 4 2 6 4 3" xfId="22065"/>
    <cellStyle name="Обычный 6 2 3 4 4 2 6 5" xfId="9726"/>
    <cellStyle name="Обычный 6 2 3 4 4 2 6 5 2" xfId="26177"/>
    <cellStyle name="Обычный 6 2 3 4 4 2 6 6" xfId="17953"/>
    <cellStyle name="Обычный 6 2 3 4 4 2 7" xfId="1594"/>
    <cellStyle name="Обычный 6 2 3 4 4 2 7 2" xfId="2700"/>
    <cellStyle name="Обычный 6 2 3 4 4 2 7 2 2" xfId="4757"/>
    <cellStyle name="Обычный 6 2 3 4 4 2 7 2 2 2" xfId="8869"/>
    <cellStyle name="Обычный 6 2 3 4 4 2 7 2 2 2 2" xfId="17095"/>
    <cellStyle name="Обычный 6 2 3 4 4 2 7 2 2 2 2 2" xfId="33544"/>
    <cellStyle name="Обычный 6 2 3 4 4 2 7 2 2 2 3" xfId="25320"/>
    <cellStyle name="Обычный 6 2 3 4 4 2 7 2 2 3" xfId="12982"/>
    <cellStyle name="Обычный 6 2 3 4 4 2 7 2 2 3 2" xfId="29432"/>
    <cellStyle name="Обычный 6 2 3 4 4 2 7 2 2 4" xfId="21208"/>
    <cellStyle name="Обычный 6 2 3 4 4 2 7 2 3" xfId="6813"/>
    <cellStyle name="Обычный 6 2 3 4 4 2 7 2 3 2" xfId="15039"/>
    <cellStyle name="Обычный 6 2 3 4 4 2 7 2 3 2 2" xfId="31488"/>
    <cellStyle name="Обычный 6 2 3 4 4 2 7 2 3 3" xfId="23264"/>
    <cellStyle name="Обычный 6 2 3 4 4 2 7 2 4" xfId="10926"/>
    <cellStyle name="Обычный 6 2 3 4 4 2 7 2 4 2" xfId="27376"/>
    <cellStyle name="Обычный 6 2 3 4 4 2 7 2 5" xfId="19152"/>
    <cellStyle name="Обычный 6 2 3 4 4 2 7 3" xfId="3729"/>
    <cellStyle name="Обычный 6 2 3 4 4 2 7 3 2" xfId="7841"/>
    <cellStyle name="Обычный 6 2 3 4 4 2 7 3 2 2" xfId="16067"/>
    <cellStyle name="Обычный 6 2 3 4 4 2 7 3 2 2 2" xfId="32516"/>
    <cellStyle name="Обычный 6 2 3 4 4 2 7 3 2 3" xfId="24292"/>
    <cellStyle name="Обычный 6 2 3 4 4 2 7 3 3" xfId="11954"/>
    <cellStyle name="Обычный 6 2 3 4 4 2 7 3 3 2" xfId="28404"/>
    <cellStyle name="Обычный 6 2 3 4 4 2 7 3 4" xfId="20180"/>
    <cellStyle name="Обычный 6 2 3 4 4 2 7 4" xfId="5785"/>
    <cellStyle name="Обычный 6 2 3 4 4 2 7 4 2" xfId="14011"/>
    <cellStyle name="Обычный 6 2 3 4 4 2 7 4 2 2" xfId="30460"/>
    <cellStyle name="Обычный 6 2 3 4 4 2 7 4 3" xfId="22236"/>
    <cellStyle name="Обычный 6 2 3 4 4 2 7 5" xfId="9897"/>
    <cellStyle name="Обычный 6 2 3 4 4 2 7 5 2" xfId="26348"/>
    <cellStyle name="Обычный 6 2 3 4 4 2 7 6" xfId="18124"/>
    <cellStyle name="Обычный 6 2 3 4 4 2 8" xfId="33856"/>
    <cellStyle name="Обычный 6 2 3 4 5" xfId="280"/>
    <cellStyle name="Обычный 6 2 3 4 5 2" xfId="711"/>
    <cellStyle name="Обычный 6 2 3 4 5 2 2" xfId="1839"/>
    <cellStyle name="Обычный 6 2 3 4 5 2 2 2" xfId="3901"/>
    <cellStyle name="Обычный 6 2 3 4 5 2 2 2 2" xfId="8013"/>
    <cellStyle name="Обычный 6 2 3 4 5 2 2 2 2 2" xfId="16239"/>
    <cellStyle name="Обычный 6 2 3 4 5 2 2 2 2 2 2" xfId="32688"/>
    <cellStyle name="Обычный 6 2 3 4 5 2 2 2 2 3" xfId="24464"/>
    <cellStyle name="Обычный 6 2 3 4 5 2 2 2 3" xfId="12126"/>
    <cellStyle name="Обычный 6 2 3 4 5 2 2 2 3 2" xfId="28576"/>
    <cellStyle name="Обычный 6 2 3 4 5 2 2 2 4" xfId="20352"/>
    <cellStyle name="Обычный 6 2 3 4 5 2 2 3" xfId="5957"/>
    <cellStyle name="Обычный 6 2 3 4 5 2 2 3 2" xfId="14183"/>
    <cellStyle name="Обычный 6 2 3 4 5 2 2 3 2 2" xfId="30632"/>
    <cellStyle name="Обычный 6 2 3 4 5 2 2 3 3" xfId="22408"/>
    <cellStyle name="Обычный 6 2 3 4 5 2 2 4" xfId="10070"/>
    <cellStyle name="Обычный 6 2 3 4 5 2 2 4 2" xfId="26520"/>
    <cellStyle name="Обычный 6 2 3 4 5 2 2 5" xfId="18296"/>
    <cellStyle name="Обычный 6 2 3 4 5 2 3" xfId="2873"/>
    <cellStyle name="Обычный 6 2 3 4 5 2 3 2" xfId="6985"/>
    <cellStyle name="Обычный 6 2 3 4 5 2 3 2 2" xfId="15211"/>
    <cellStyle name="Обычный 6 2 3 4 5 2 3 2 2 2" xfId="31660"/>
    <cellStyle name="Обычный 6 2 3 4 5 2 3 2 3" xfId="23436"/>
    <cellStyle name="Обычный 6 2 3 4 5 2 3 3" xfId="11098"/>
    <cellStyle name="Обычный 6 2 3 4 5 2 3 3 2" xfId="27548"/>
    <cellStyle name="Обычный 6 2 3 4 5 2 3 4" xfId="19324"/>
    <cellStyle name="Обычный 6 2 3 4 5 2 4" xfId="4929"/>
    <cellStyle name="Обычный 6 2 3 4 5 2 4 2" xfId="13155"/>
    <cellStyle name="Обычный 6 2 3 4 5 2 4 2 2" xfId="29604"/>
    <cellStyle name="Обычный 6 2 3 4 5 2 4 3" xfId="21380"/>
    <cellStyle name="Обычный 6 2 3 4 5 2 5" xfId="9041"/>
    <cellStyle name="Обычный 6 2 3 4 5 2 5 2" xfId="25492"/>
    <cellStyle name="Обычный 6 2 3 4 5 2 6" xfId="17268"/>
    <cellStyle name="Обычный 6 2 3 4 5 3" xfId="898"/>
    <cellStyle name="Обычный 6 2 3 4 5 3 2" xfId="2017"/>
    <cellStyle name="Обычный 6 2 3 4 5 3 2 2" xfId="4074"/>
    <cellStyle name="Обычный 6 2 3 4 5 3 2 2 2" xfId="8186"/>
    <cellStyle name="Обычный 6 2 3 4 5 3 2 2 2 2" xfId="16412"/>
    <cellStyle name="Обычный 6 2 3 4 5 3 2 2 2 2 2" xfId="32861"/>
    <cellStyle name="Обычный 6 2 3 4 5 3 2 2 2 3" xfId="24637"/>
    <cellStyle name="Обычный 6 2 3 4 5 3 2 2 3" xfId="12299"/>
    <cellStyle name="Обычный 6 2 3 4 5 3 2 2 3 2" xfId="28749"/>
    <cellStyle name="Обычный 6 2 3 4 5 3 2 2 4" xfId="20525"/>
    <cellStyle name="Обычный 6 2 3 4 5 3 2 3" xfId="6130"/>
    <cellStyle name="Обычный 6 2 3 4 5 3 2 3 2" xfId="14356"/>
    <cellStyle name="Обычный 6 2 3 4 5 3 2 3 2 2" xfId="30805"/>
    <cellStyle name="Обычный 6 2 3 4 5 3 2 3 3" xfId="22581"/>
    <cellStyle name="Обычный 6 2 3 4 5 3 2 4" xfId="10243"/>
    <cellStyle name="Обычный 6 2 3 4 5 3 2 4 2" xfId="26693"/>
    <cellStyle name="Обычный 6 2 3 4 5 3 2 5" xfId="18469"/>
    <cellStyle name="Обычный 6 2 3 4 5 3 3" xfId="3046"/>
    <cellStyle name="Обычный 6 2 3 4 5 3 3 2" xfId="7158"/>
    <cellStyle name="Обычный 6 2 3 4 5 3 3 2 2" xfId="15384"/>
    <cellStyle name="Обычный 6 2 3 4 5 3 3 2 2 2" xfId="31833"/>
    <cellStyle name="Обычный 6 2 3 4 5 3 3 2 3" xfId="23609"/>
    <cellStyle name="Обычный 6 2 3 4 5 3 3 3" xfId="11271"/>
    <cellStyle name="Обычный 6 2 3 4 5 3 3 3 2" xfId="27721"/>
    <cellStyle name="Обычный 6 2 3 4 5 3 3 4" xfId="19497"/>
    <cellStyle name="Обычный 6 2 3 4 5 3 4" xfId="5102"/>
    <cellStyle name="Обычный 6 2 3 4 5 3 4 2" xfId="13328"/>
    <cellStyle name="Обычный 6 2 3 4 5 3 4 2 2" xfId="29777"/>
    <cellStyle name="Обычный 6 2 3 4 5 3 4 3" xfId="21553"/>
    <cellStyle name="Обычный 6 2 3 4 5 3 5" xfId="9214"/>
    <cellStyle name="Обычный 6 2 3 4 5 3 5 2" xfId="25665"/>
    <cellStyle name="Обычный 6 2 3 4 5 3 6" xfId="17441"/>
    <cellStyle name="Обычный 6 2 3 4 5 4" xfId="1069"/>
    <cellStyle name="Обычный 6 2 3 4 5 4 2" xfId="2188"/>
    <cellStyle name="Обычный 6 2 3 4 5 4 2 2" xfId="4245"/>
    <cellStyle name="Обычный 6 2 3 4 5 4 2 2 2" xfId="8357"/>
    <cellStyle name="Обычный 6 2 3 4 5 4 2 2 2 2" xfId="16583"/>
    <cellStyle name="Обычный 6 2 3 4 5 4 2 2 2 2 2" xfId="33032"/>
    <cellStyle name="Обычный 6 2 3 4 5 4 2 2 2 3" xfId="24808"/>
    <cellStyle name="Обычный 6 2 3 4 5 4 2 2 3" xfId="12470"/>
    <cellStyle name="Обычный 6 2 3 4 5 4 2 2 3 2" xfId="28920"/>
    <cellStyle name="Обычный 6 2 3 4 5 4 2 2 4" xfId="20696"/>
    <cellStyle name="Обычный 6 2 3 4 5 4 2 3" xfId="6301"/>
    <cellStyle name="Обычный 6 2 3 4 5 4 2 3 2" xfId="14527"/>
    <cellStyle name="Обычный 6 2 3 4 5 4 2 3 2 2" xfId="30976"/>
    <cellStyle name="Обычный 6 2 3 4 5 4 2 3 3" xfId="22752"/>
    <cellStyle name="Обычный 6 2 3 4 5 4 2 4" xfId="10414"/>
    <cellStyle name="Обычный 6 2 3 4 5 4 2 4 2" xfId="26864"/>
    <cellStyle name="Обычный 6 2 3 4 5 4 2 5" xfId="18640"/>
    <cellStyle name="Обычный 6 2 3 4 5 4 3" xfId="3217"/>
    <cellStyle name="Обычный 6 2 3 4 5 4 3 2" xfId="7329"/>
    <cellStyle name="Обычный 6 2 3 4 5 4 3 2 2" xfId="15555"/>
    <cellStyle name="Обычный 6 2 3 4 5 4 3 2 2 2" xfId="32004"/>
    <cellStyle name="Обычный 6 2 3 4 5 4 3 2 3" xfId="23780"/>
    <cellStyle name="Обычный 6 2 3 4 5 4 3 3" xfId="11442"/>
    <cellStyle name="Обычный 6 2 3 4 5 4 3 3 2" xfId="27892"/>
    <cellStyle name="Обычный 6 2 3 4 5 4 3 4" xfId="19668"/>
    <cellStyle name="Обычный 6 2 3 4 5 4 4" xfId="5273"/>
    <cellStyle name="Обычный 6 2 3 4 5 4 4 2" xfId="13499"/>
    <cellStyle name="Обычный 6 2 3 4 5 4 4 2 2" xfId="29948"/>
    <cellStyle name="Обычный 6 2 3 4 5 4 4 3" xfId="21724"/>
    <cellStyle name="Обычный 6 2 3 4 5 4 5" xfId="9385"/>
    <cellStyle name="Обычный 6 2 3 4 5 4 5 2" xfId="25836"/>
    <cellStyle name="Обычный 6 2 3 4 5 4 6" xfId="17612"/>
    <cellStyle name="Обычный 6 2 3 4 5 5" xfId="1250"/>
    <cellStyle name="Обычный 6 2 3 4 5 5 2" xfId="2359"/>
    <cellStyle name="Обычный 6 2 3 4 5 5 2 2" xfId="4416"/>
    <cellStyle name="Обычный 6 2 3 4 5 5 2 2 2" xfId="8528"/>
    <cellStyle name="Обычный 6 2 3 4 5 5 2 2 2 2" xfId="16754"/>
    <cellStyle name="Обычный 6 2 3 4 5 5 2 2 2 2 2" xfId="33203"/>
    <cellStyle name="Обычный 6 2 3 4 5 5 2 2 2 3" xfId="24979"/>
    <cellStyle name="Обычный 6 2 3 4 5 5 2 2 3" xfId="12641"/>
    <cellStyle name="Обычный 6 2 3 4 5 5 2 2 3 2" xfId="29091"/>
    <cellStyle name="Обычный 6 2 3 4 5 5 2 2 4" xfId="20867"/>
    <cellStyle name="Обычный 6 2 3 4 5 5 2 3" xfId="6472"/>
    <cellStyle name="Обычный 6 2 3 4 5 5 2 3 2" xfId="14698"/>
    <cellStyle name="Обычный 6 2 3 4 5 5 2 3 2 2" xfId="31147"/>
    <cellStyle name="Обычный 6 2 3 4 5 5 2 3 3" xfId="22923"/>
    <cellStyle name="Обычный 6 2 3 4 5 5 2 4" xfId="10585"/>
    <cellStyle name="Обычный 6 2 3 4 5 5 2 4 2" xfId="27035"/>
    <cellStyle name="Обычный 6 2 3 4 5 5 2 5" xfId="18811"/>
    <cellStyle name="Обычный 6 2 3 4 5 5 3" xfId="3388"/>
    <cellStyle name="Обычный 6 2 3 4 5 5 3 2" xfId="7500"/>
    <cellStyle name="Обычный 6 2 3 4 5 5 3 2 2" xfId="15726"/>
    <cellStyle name="Обычный 6 2 3 4 5 5 3 2 2 2" xfId="32175"/>
    <cellStyle name="Обычный 6 2 3 4 5 5 3 2 3" xfId="23951"/>
    <cellStyle name="Обычный 6 2 3 4 5 5 3 3" xfId="11613"/>
    <cellStyle name="Обычный 6 2 3 4 5 5 3 3 2" xfId="28063"/>
    <cellStyle name="Обычный 6 2 3 4 5 5 3 4" xfId="19839"/>
    <cellStyle name="Обычный 6 2 3 4 5 5 4" xfId="5444"/>
    <cellStyle name="Обычный 6 2 3 4 5 5 4 2" xfId="13670"/>
    <cellStyle name="Обычный 6 2 3 4 5 5 4 2 2" xfId="30119"/>
    <cellStyle name="Обычный 6 2 3 4 5 5 4 3" xfId="21895"/>
    <cellStyle name="Обычный 6 2 3 4 5 5 5" xfId="9556"/>
    <cellStyle name="Обычный 6 2 3 4 5 5 5 2" xfId="26007"/>
    <cellStyle name="Обычный 6 2 3 4 5 5 6" xfId="17783"/>
    <cellStyle name="Обычный 6 2 3 4 5 6" xfId="1424"/>
    <cellStyle name="Обычный 6 2 3 4 5 6 2" xfId="2530"/>
    <cellStyle name="Обычный 6 2 3 4 5 6 2 2" xfId="4587"/>
    <cellStyle name="Обычный 6 2 3 4 5 6 2 2 2" xfId="8699"/>
    <cellStyle name="Обычный 6 2 3 4 5 6 2 2 2 2" xfId="16925"/>
    <cellStyle name="Обычный 6 2 3 4 5 6 2 2 2 2 2" xfId="33374"/>
    <cellStyle name="Обычный 6 2 3 4 5 6 2 2 2 3" xfId="25150"/>
    <cellStyle name="Обычный 6 2 3 4 5 6 2 2 3" xfId="12812"/>
    <cellStyle name="Обычный 6 2 3 4 5 6 2 2 3 2" xfId="29262"/>
    <cellStyle name="Обычный 6 2 3 4 5 6 2 2 4" xfId="21038"/>
    <cellStyle name="Обычный 6 2 3 4 5 6 2 3" xfId="6643"/>
    <cellStyle name="Обычный 6 2 3 4 5 6 2 3 2" xfId="14869"/>
    <cellStyle name="Обычный 6 2 3 4 5 6 2 3 2 2" xfId="31318"/>
    <cellStyle name="Обычный 6 2 3 4 5 6 2 3 3" xfId="23094"/>
    <cellStyle name="Обычный 6 2 3 4 5 6 2 4" xfId="10756"/>
    <cellStyle name="Обычный 6 2 3 4 5 6 2 4 2" xfId="27206"/>
    <cellStyle name="Обычный 6 2 3 4 5 6 2 5" xfId="18982"/>
    <cellStyle name="Обычный 6 2 3 4 5 6 3" xfId="3559"/>
    <cellStyle name="Обычный 6 2 3 4 5 6 3 2" xfId="7671"/>
    <cellStyle name="Обычный 6 2 3 4 5 6 3 2 2" xfId="15897"/>
    <cellStyle name="Обычный 6 2 3 4 5 6 3 2 2 2" xfId="32346"/>
    <cellStyle name="Обычный 6 2 3 4 5 6 3 2 3" xfId="24122"/>
    <cellStyle name="Обычный 6 2 3 4 5 6 3 3" xfId="11784"/>
    <cellStyle name="Обычный 6 2 3 4 5 6 3 3 2" xfId="28234"/>
    <cellStyle name="Обычный 6 2 3 4 5 6 3 4" xfId="20010"/>
    <cellStyle name="Обычный 6 2 3 4 5 6 4" xfId="5615"/>
    <cellStyle name="Обычный 6 2 3 4 5 6 4 2" xfId="13841"/>
    <cellStyle name="Обычный 6 2 3 4 5 6 4 2 2" xfId="30290"/>
    <cellStyle name="Обычный 6 2 3 4 5 6 4 3" xfId="22066"/>
    <cellStyle name="Обычный 6 2 3 4 5 6 5" xfId="9727"/>
    <cellStyle name="Обычный 6 2 3 4 5 6 5 2" xfId="26178"/>
    <cellStyle name="Обычный 6 2 3 4 5 6 6" xfId="17954"/>
    <cellStyle name="Обычный 6 2 3 4 5 7" xfId="1595"/>
    <cellStyle name="Обычный 6 2 3 4 5 7 2" xfId="2701"/>
    <cellStyle name="Обычный 6 2 3 4 5 7 2 2" xfId="4758"/>
    <cellStyle name="Обычный 6 2 3 4 5 7 2 2 2" xfId="8870"/>
    <cellStyle name="Обычный 6 2 3 4 5 7 2 2 2 2" xfId="17096"/>
    <cellStyle name="Обычный 6 2 3 4 5 7 2 2 2 2 2" xfId="33545"/>
    <cellStyle name="Обычный 6 2 3 4 5 7 2 2 2 3" xfId="25321"/>
    <cellStyle name="Обычный 6 2 3 4 5 7 2 2 3" xfId="12983"/>
    <cellStyle name="Обычный 6 2 3 4 5 7 2 2 3 2" xfId="29433"/>
    <cellStyle name="Обычный 6 2 3 4 5 7 2 2 4" xfId="21209"/>
    <cellStyle name="Обычный 6 2 3 4 5 7 2 3" xfId="6814"/>
    <cellStyle name="Обычный 6 2 3 4 5 7 2 3 2" xfId="15040"/>
    <cellStyle name="Обычный 6 2 3 4 5 7 2 3 2 2" xfId="31489"/>
    <cellStyle name="Обычный 6 2 3 4 5 7 2 3 3" xfId="23265"/>
    <cellStyle name="Обычный 6 2 3 4 5 7 2 4" xfId="10927"/>
    <cellStyle name="Обычный 6 2 3 4 5 7 2 4 2" xfId="27377"/>
    <cellStyle name="Обычный 6 2 3 4 5 7 2 5" xfId="19153"/>
    <cellStyle name="Обычный 6 2 3 4 5 7 3" xfId="3730"/>
    <cellStyle name="Обычный 6 2 3 4 5 7 3 2" xfId="7842"/>
    <cellStyle name="Обычный 6 2 3 4 5 7 3 2 2" xfId="16068"/>
    <cellStyle name="Обычный 6 2 3 4 5 7 3 2 2 2" xfId="32517"/>
    <cellStyle name="Обычный 6 2 3 4 5 7 3 2 3" xfId="24293"/>
    <cellStyle name="Обычный 6 2 3 4 5 7 3 3" xfId="11955"/>
    <cellStyle name="Обычный 6 2 3 4 5 7 3 3 2" xfId="28405"/>
    <cellStyle name="Обычный 6 2 3 4 5 7 3 4" xfId="20181"/>
    <cellStyle name="Обычный 6 2 3 4 5 7 4" xfId="5786"/>
    <cellStyle name="Обычный 6 2 3 4 5 7 4 2" xfId="14012"/>
    <cellStyle name="Обычный 6 2 3 4 5 7 4 2 2" xfId="30461"/>
    <cellStyle name="Обычный 6 2 3 4 5 7 4 3" xfId="22237"/>
    <cellStyle name="Обычный 6 2 3 4 5 7 5" xfId="9898"/>
    <cellStyle name="Обычный 6 2 3 4 5 7 5 2" xfId="26349"/>
    <cellStyle name="Обычный 6 2 3 4 5 7 6" xfId="18125"/>
    <cellStyle name="Обычный 6 2 3 4 5 8" xfId="33857"/>
    <cellStyle name="Обычный 6 2 3 5" xfId="281"/>
    <cellStyle name="Обычный 6 2 3 5 2" xfId="282"/>
    <cellStyle name="Обычный 6 2 3 5 2 2" xfId="283"/>
    <cellStyle name="Обычный 6 2 3 5 2 2 2" xfId="712"/>
    <cellStyle name="Обычный 6 2 3 5 2 2 2 2" xfId="1840"/>
    <cellStyle name="Обычный 6 2 3 5 2 2 2 2 2" xfId="3902"/>
    <cellStyle name="Обычный 6 2 3 5 2 2 2 2 2 2" xfId="8014"/>
    <cellStyle name="Обычный 6 2 3 5 2 2 2 2 2 2 2" xfId="16240"/>
    <cellStyle name="Обычный 6 2 3 5 2 2 2 2 2 2 2 2" xfId="32689"/>
    <cellStyle name="Обычный 6 2 3 5 2 2 2 2 2 2 3" xfId="24465"/>
    <cellStyle name="Обычный 6 2 3 5 2 2 2 2 2 3" xfId="12127"/>
    <cellStyle name="Обычный 6 2 3 5 2 2 2 2 2 3 2" xfId="28577"/>
    <cellStyle name="Обычный 6 2 3 5 2 2 2 2 2 4" xfId="20353"/>
    <cellStyle name="Обычный 6 2 3 5 2 2 2 2 3" xfId="5958"/>
    <cellStyle name="Обычный 6 2 3 5 2 2 2 2 3 2" xfId="14184"/>
    <cellStyle name="Обычный 6 2 3 5 2 2 2 2 3 2 2" xfId="30633"/>
    <cellStyle name="Обычный 6 2 3 5 2 2 2 2 3 3" xfId="22409"/>
    <cellStyle name="Обычный 6 2 3 5 2 2 2 2 4" xfId="10071"/>
    <cellStyle name="Обычный 6 2 3 5 2 2 2 2 4 2" xfId="26521"/>
    <cellStyle name="Обычный 6 2 3 5 2 2 2 2 5" xfId="18297"/>
    <cellStyle name="Обычный 6 2 3 5 2 2 2 3" xfId="2874"/>
    <cellStyle name="Обычный 6 2 3 5 2 2 2 3 2" xfId="6986"/>
    <cellStyle name="Обычный 6 2 3 5 2 2 2 3 2 2" xfId="15212"/>
    <cellStyle name="Обычный 6 2 3 5 2 2 2 3 2 2 2" xfId="31661"/>
    <cellStyle name="Обычный 6 2 3 5 2 2 2 3 2 3" xfId="23437"/>
    <cellStyle name="Обычный 6 2 3 5 2 2 2 3 3" xfId="11099"/>
    <cellStyle name="Обычный 6 2 3 5 2 2 2 3 3 2" xfId="27549"/>
    <cellStyle name="Обычный 6 2 3 5 2 2 2 3 4" xfId="19325"/>
    <cellStyle name="Обычный 6 2 3 5 2 2 2 4" xfId="4930"/>
    <cellStyle name="Обычный 6 2 3 5 2 2 2 4 2" xfId="13156"/>
    <cellStyle name="Обычный 6 2 3 5 2 2 2 4 2 2" xfId="29605"/>
    <cellStyle name="Обычный 6 2 3 5 2 2 2 4 3" xfId="21381"/>
    <cellStyle name="Обычный 6 2 3 5 2 2 2 5" xfId="9042"/>
    <cellStyle name="Обычный 6 2 3 5 2 2 2 5 2" xfId="25493"/>
    <cellStyle name="Обычный 6 2 3 5 2 2 2 6" xfId="17269"/>
    <cellStyle name="Обычный 6 2 3 5 2 2 3" xfId="899"/>
    <cellStyle name="Обычный 6 2 3 5 2 2 3 2" xfId="2018"/>
    <cellStyle name="Обычный 6 2 3 5 2 2 3 2 2" xfId="4075"/>
    <cellStyle name="Обычный 6 2 3 5 2 2 3 2 2 2" xfId="8187"/>
    <cellStyle name="Обычный 6 2 3 5 2 2 3 2 2 2 2" xfId="16413"/>
    <cellStyle name="Обычный 6 2 3 5 2 2 3 2 2 2 2 2" xfId="32862"/>
    <cellStyle name="Обычный 6 2 3 5 2 2 3 2 2 2 3" xfId="24638"/>
    <cellStyle name="Обычный 6 2 3 5 2 2 3 2 2 3" xfId="12300"/>
    <cellStyle name="Обычный 6 2 3 5 2 2 3 2 2 3 2" xfId="28750"/>
    <cellStyle name="Обычный 6 2 3 5 2 2 3 2 2 4" xfId="20526"/>
    <cellStyle name="Обычный 6 2 3 5 2 2 3 2 3" xfId="6131"/>
    <cellStyle name="Обычный 6 2 3 5 2 2 3 2 3 2" xfId="14357"/>
    <cellStyle name="Обычный 6 2 3 5 2 2 3 2 3 2 2" xfId="30806"/>
    <cellStyle name="Обычный 6 2 3 5 2 2 3 2 3 3" xfId="22582"/>
    <cellStyle name="Обычный 6 2 3 5 2 2 3 2 4" xfId="10244"/>
    <cellStyle name="Обычный 6 2 3 5 2 2 3 2 4 2" xfId="26694"/>
    <cellStyle name="Обычный 6 2 3 5 2 2 3 2 5" xfId="18470"/>
    <cellStyle name="Обычный 6 2 3 5 2 2 3 3" xfId="3047"/>
    <cellStyle name="Обычный 6 2 3 5 2 2 3 3 2" xfId="7159"/>
    <cellStyle name="Обычный 6 2 3 5 2 2 3 3 2 2" xfId="15385"/>
    <cellStyle name="Обычный 6 2 3 5 2 2 3 3 2 2 2" xfId="31834"/>
    <cellStyle name="Обычный 6 2 3 5 2 2 3 3 2 3" xfId="23610"/>
    <cellStyle name="Обычный 6 2 3 5 2 2 3 3 3" xfId="11272"/>
    <cellStyle name="Обычный 6 2 3 5 2 2 3 3 3 2" xfId="27722"/>
    <cellStyle name="Обычный 6 2 3 5 2 2 3 3 4" xfId="19498"/>
    <cellStyle name="Обычный 6 2 3 5 2 2 3 4" xfId="5103"/>
    <cellStyle name="Обычный 6 2 3 5 2 2 3 4 2" xfId="13329"/>
    <cellStyle name="Обычный 6 2 3 5 2 2 3 4 2 2" xfId="29778"/>
    <cellStyle name="Обычный 6 2 3 5 2 2 3 4 3" xfId="21554"/>
    <cellStyle name="Обычный 6 2 3 5 2 2 3 5" xfId="9215"/>
    <cellStyle name="Обычный 6 2 3 5 2 2 3 5 2" xfId="25666"/>
    <cellStyle name="Обычный 6 2 3 5 2 2 3 6" xfId="17442"/>
    <cellStyle name="Обычный 6 2 3 5 2 2 4" xfId="1070"/>
    <cellStyle name="Обычный 6 2 3 5 2 2 4 2" xfId="2189"/>
    <cellStyle name="Обычный 6 2 3 5 2 2 4 2 2" xfId="4246"/>
    <cellStyle name="Обычный 6 2 3 5 2 2 4 2 2 2" xfId="8358"/>
    <cellStyle name="Обычный 6 2 3 5 2 2 4 2 2 2 2" xfId="16584"/>
    <cellStyle name="Обычный 6 2 3 5 2 2 4 2 2 2 2 2" xfId="33033"/>
    <cellStyle name="Обычный 6 2 3 5 2 2 4 2 2 2 3" xfId="24809"/>
    <cellStyle name="Обычный 6 2 3 5 2 2 4 2 2 3" xfId="12471"/>
    <cellStyle name="Обычный 6 2 3 5 2 2 4 2 2 3 2" xfId="28921"/>
    <cellStyle name="Обычный 6 2 3 5 2 2 4 2 2 4" xfId="20697"/>
    <cellStyle name="Обычный 6 2 3 5 2 2 4 2 3" xfId="6302"/>
    <cellStyle name="Обычный 6 2 3 5 2 2 4 2 3 2" xfId="14528"/>
    <cellStyle name="Обычный 6 2 3 5 2 2 4 2 3 2 2" xfId="30977"/>
    <cellStyle name="Обычный 6 2 3 5 2 2 4 2 3 3" xfId="22753"/>
    <cellStyle name="Обычный 6 2 3 5 2 2 4 2 4" xfId="10415"/>
    <cellStyle name="Обычный 6 2 3 5 2 2 4 2 4 2" xfId="26865"/>
    <cellStyle name="Обычный 6 2 3 5 2 2 4 2 5" xfId="18641"/>
    <cellStyle name="Обычный 6 2 3 5 2 2 4 3" xfId="3218"/>
    <cellStyle name="Обычный 6 2 3 5 2 2 4 3 2" xfId="7330"/>
    <cellStyle name="Обычный 6 2 3 5 2 2 4 3 2 2" xfId="15556"/>
    <cellStyle name="Обычный 6 2 3 5 2 2 4 3 2 2 2" xfId="32005"/>
    <cellStyle name="Обычный 6 2 3 5 2 2 4 3 2 3" xfId="23781"/>
    <cellStyle name="Обычный 6 2 3 5 2 2 4 3 3" xfId="11443"/>
    <cellStyle name="Обычный 6 2 3 5 2 2 4 3 3 2" xfId="27893"/>
    <cellStyle name="Обычный 6 2 3 5 2 2 4 3 4" xfId="19669"/>
    <cellStyle name="Обычный 6 2 3 5 2 2 4 4" xfId="5274"/>
    <cellStyle name="Обычный 6 2 3 5 2 2 4 4 2" xfId="13500"/>
    <cellStyle name="Обычный 6 2 3 5 2 2 4 4 2 2" xfId="29949"/>
    <cellStyle name="Обычный 6 2 3 5 2 2 4 4 3" xfId="21725"/>
    <cellStyle name="Обычный 6 2 3 5 2 2 4 5" xfId="9386"/>
    <cellStyle name="Обычный 6 2 3 5 2 2 4 5 2" xfId="25837"/>
    <cellStyle name="Обычный 6 2 3 5 2 2 4 6" xfId="17613"/>
    <cellStyle name="Обычный 6 2 3 5 2 2 5" xfId="1251"/>
    <cellStyle name="Обычный 6 2 3 5 2 2 5 2" xfId="2360"/>
    <cellStyle name="Обычный 6 2 3 5 2 2 5 2 2" xfId="4417"/>
    <cellStyle name="Обычный 6 2 3 5 2 2 5 2 2 2" xfId="8529"/>
    <cellStyle name="Обычный 6 2 3 5 2 2 5 2 2 2 2" xfId="16755"/>
    <cellStyle name="Обычный 6 2 3 5 2 2 5 2 2 2 2 2" xfId="33204"/>
    <cellStyle name="Обычный 6 2 3 5 2 2 5 2 2 2 3" xfId="24980"/>
    <cellStyle name="Обычный 6 2 3 5 2 2 5 2 2 3" xfId="12642"/>
    <cellStyle name="Обычный 6 2 3 5 2 2 5 2 2 3 2" xfId="29092"/>
    <cellStyle name="Обычный 6 2 3 5 2 2 5 2 2 4" xfId="20868"/>
    <cellStyle name="Обычный 6 2 3 5 2 2 5 2 3" xfId="6473"/>
    <cellStyle name="Обычный 6 2 3 5 2 2 5 2 3 2" xfId="14699"/>
    <cellStyle name="Обычный 6 2 3 5 2 2 5 2 3 2 2" xfId="31148"/>
    <cellStyle name="Обычный 6 2 3 5 2 2 5 2 3 3" xfId="22924"/>
    <cellStyle name="Обычный 6 2 3 5 2 2 5 2 4" xfId="10586"/>
    <cellStyle name="Обычный 6 2 3 5 2 2 5 2 4 2" xfId="27036"/>
    <cellStyle name="Обычный 6 2 3 5 2 2 5 2 5" xfId="18812"/>
    <cellStyle name="Обычный 6 2 3 5 2 2 5 3" xfId="3389"/>
    <cellStyle name="Обычный 6 2 3 5 2 2 5 3 2" xfId="7501"/>
    <cellStyle name="Обычный 6 2 3 5 2 2 5 3 2 2" xfId="15727"/>
    <cellStyle name="Обычный 6 2 3 5 2 2 5 3 2 2 2" xfId="32176"/>
    <cellStyle name="Обычный 6 2 3 5 2 2 5 3 2 3" xfId="23952"/>
    <cellStyle name="Обычный 6 2 3 5 2 2 5 3 3" xfId="11614"/>
    <cellStyle name="Обычный 6 2 3 5 2 2 5 3 3 2" xfId="28064"/>
    <cellStyle name="Обычный 6 2 3 5 2 2 5 3 4" xfId="19840"/>
    <cellStyle name="Обычный 6 2 3 5 2 2 5 4" xfId="5445"/>
    <cellStyle name="Обычный 6 2 3 5 2 2 5 4 2" xfId="13671"/>
    <cellStyle name="Обычный 6 2 3 5 2 2 5 4 2 2" xfId="30120"/>
    <cellStyle name="Обычный 6 2 3 5 2 2 5 4 3" xfId="21896"/>
    <cellStyle name="Обычный 6 2 3 5 2 2 5 5" xfId="9557"/>
    <cellStyle name="Обычный 6 2 3 5 2 2 5 5 2" xfId="26008"/>
    <cellStyle name="Обычный 6 2 3 5 2 2 5 6" xfId="17784"/>
    <cellStyle name="Обычный 6 2 3 5 2 2 6" xfId="1425"/>
    <cellStyle name="Обычный 6 2 3 5 2 2 6 2" xfId="2531"/>
    <cellStyle name="Обычный 6 2 3 5 2 2 6 2 2" xfId="4588"/>
    <cellStyle name="Обычный 6 2 3 5 2 2 6 2 2 2" xfId="8700"/>
    <cellStyle name="Обычный 6 2 3 5 2 2 6 2 2 2 2" xfId="16926"/>
    <cellStyle name="Обычный 6 2 3 5 2 2 6 2 2 2 2 2" xfId="33375"/>
    <cellStyle name="Обычный 6 2 3 5 2 2 6 2 2 2 3" xfId="25151"/>
    <cellStyle name="Обычный 6 2 3 5 2 2 6 2 2 3" xfId="12813"/>
    <cellStyle name="Обычный 6 2 3 5 2 2 6 2 2 3 2" xfId="29263"/>
    <cellStyle name="Обычный 6 2 3 5 2 2 6 2 2 4" xfId="21039"/>
    <cellStyle name="Обычный 6 2 3 5 2 2 6 2 3" xfId="6644"/>
    <cellStyle name="Обычный 6 2 3 5 2 2 6 2 3 2" xfId="14870"/>
    <cellStyle name="Обычный 6 2 3 5 2 2 6 2 3 2 2" xfId="31319"/>
    <cellStyle name="Обычный 6 2 3 5 2 2 6 2 3 3" xfId="23095"/>
    <cellStyle name="Обычный 6 2 3 5 2 2 6 2 4" xfId="10757"/>
    <cellStyle name="Обычный 6 2 3 5 2 2 6 2 4 2" xfId="27207"/>
    <cellStyle name="Обычный 6 2 3 5 2 2 6 2 5" xfId="18983"/>
    <cellStyle name="Обычный 6 2 3 5 2 2 6 3" xfId="3560"/>
    <cellStyle name="Обычный 6 2 3 5 2 2 6 3 2" xfId="7672"/>
    <cellStyle name="Обычный 6 2 3 5 2 2 6 3 2 2" xfId="15898"/>
    <cellStyle name="Обычный 6 2 3 5 2 2 6 3 2 2 2" xfId="32347"/>
    <cellStyle name="Обычный 6 2 3 5 2 2 6 3 2 3" xfId="24123"/>
    <cellStyle name="Обычный 6 2 3 5 2 2 6 3 3" xfId="11785"/>
    <cellStyle name="Обычный 6 2 3 5 2 2 6 3 3 2" xfId="28235"/>
    <cellStyle name="Обычный 6 2 3 5 2 2 6 3 4" xfId="20011"/>
    <cellStyle name="Обычный 6 2 3 5 2 2 6 4" xfId="5616"/>
    <cellStyle name="Обычный 6 2 3 5 2 2 6 4 2" xfId="13842"/>
    <cellStyle name="Обычный 6 2 3 5 2 2 6 4 2 2" xfId="30291"/>
    <cellStyle name="Обычный 6 2 3 5 2 2 6 4 3" xfId="22067"/>
    <cellStyle name="Обычный 6 2 3 5 2 2 6 5" xfId="9728"/>
    <cellStyle name="Обычный 6 2 3 5 2 2 6 5 2" xfId="26179"/>
    <cellStyle name="Обычный 6 2 3 5 2 2 6 6" xfId="17955"/>
    <cellStyle name="Обычный 6 2 3 5 2 2 7" xfId="1596"/>
    <cellStyle name="Обычный 6 2 3 5 2 2 7 2" xfId="2702"/>
    <cellStyle name="Обычный 6 2 3 5 2 2 7 2 2" xfId="4759"/>
    <cellStyle name="Обычный 6 2 3 5 2 2 7 2 2 2" xfId="8871"/>
    <cellStyle name="Обычный 6 2 3 5 2 2 7 2 2 2 2" xfId="17097"/>
    <cellStyle name="Обычный 6 2 3 5 2 2 7 2 2 2 2 2" xfId="33546"/>
    <cellStyle name="Обычный 6 2 3 5 2 2 7 2 2 2 3" xfId="25322"/>
    <cellStyle name="Обычный 6 2 3 5 2 2 7 2 2 3" xfId="12984"/>
    <cellStyle name="Обычный 6 2 3 5 2 2 7 2 2 3 2" xfId="29434"/>
    <cellStyle name="Обычный 6 2 3 5 2 2 7 2 2 4" xfId="21210"/>
    <cellStyle name="Обычный 6 2 3 5 2 2 7 2 3" xfId="6815"/>
    <cellStyle name="Обычный 6 2 3 5 2 2 7 2 3 2" xfId="15041"/>
    <cellStyle name="Обычный 6 2 3 5 2 2 7 2 3 2 2" xfId="31490"/>
    <cellStyle name="Обычный 6 2 3 5 2 2 7 2 3 3" xfId="23266"/>
    <cellStyle name="Обычный 6 2 3 5 2 2 7 2 4" xfId="10928"/>
    <cellStyle name="Обычный 6 2 3 5 2 2 7 2 4 2" xfId="27378"/>
    <cellStyle name="Обычный 6 2 3 5 2 2 7 2 5" xfId="19154"/>
    <cellStyle name="Обычный 6 2 3 5 2 2 7 3" xfId="3731"/>
    <cellStyle name="Обычный 6 2 3 5 2 2 7 3 2" xfId="7843"/>
    <cellStyle name="Обычный 6 2 3 5 2 2 7 3 2 2" xfId="16069"/>
    <cellStyle name="Обычный 6 2 3 5 2 2 7 3 2 2 2" xfId="32518"/>
    <cellStyle name="Обычный 6 2 3 5 2 2 7 3 2 3" xfId="24294"/>
    <cellStyle name="Обычный 6 2 3 5 2 2 7 3 3" xfId="11956"/>
    <cellStyle name="Обычный 6 2 3 5 2 2 7 3 3 2" xfId="28406"/>
    <cellStyle name="Обычный 6 2 3 5 2 2 7 3 4" xfId="20182"/>
    <cellStyle name="Обычный 6 2 3 5 2 2 7 4" xfId="5787"/>
    <cellStyle name="Обычный 6 2 3 5 2 2 7 4 2" xfId="14013"/>
    <cellStyle name="Обычный 6 2 3 5 2 2 7 4 2 2" xfId="30462"/>
    <cellStyle name="Обычный 6 2 3 5 2 2 7 4 3" xfId="22238"/>
    <cellStyle name="Обычный 6 2 3 5 2 2 7 5" xfId="9899"/>
    <cellStyle name="Обычный 6 2 3 5 2 2 7 5 2" xfId="26350"/>
    <cellStyle name="Обычный 6 2 3 5 2 2 7 6" xfId="18126"/>
    <cellStyle name="Обычный 6 2 3 5 2 2 8" xfId="33858"/>
    <cellStyle name="Обычный 6 2 3 5 3" xfId="284"/>
    <cellStyle name="Обычный 6 2 3 5 3 2" xfId="285"/>
    <cellStyle name="Обычный 6 2 3 5 3 2 2" xfId="713"/>
    <cellStyle name="Обычный 6 2 3 5 3 2 2 2" xfId="1841"/>
    <cellStyle name="Обычный 6 2 3 5 3 2 2 2 2" xfId="3903"/>
    <cellStyle name="Обычный 6 2 3 5 3 2 2 2 2 2" xfId="8015"/>
    <cellStyle name="Обычный 6 2 3 5 3 2 2 2 2 2 2" xfId="16241"/>
    <cellStyle name="Обычный 6 2 3 5 3 2 2 2 2 2 2 2" xfId="32690"/>
    <cellStyle name="Обычный 6 2 3 5 3 2 2 2 2 2 3" xfId="24466"/>
    <cellStyle name="Обычный 6 2 3 5 3 2 2 2 2 3" xfId="12128"/>
    <cellStyle name="Обычный 6 2 3 5 3 2 2 2 2 3 2" xfId="28578"/>
    <cellStyle name="Обычный 6 2 3 5 3 2 2 2 2 4" xfId="20354"/>
    <cellStyle name="Обычный 6 2 3 5 3 2 2 2 3" xfId="5959"/>
    <cellStyle name="Обычный 6 2 3 5 3 2 2 2 3 2" xfId="14185"/>
    <cellStyle name="Обычный 6 2 3 5 3 2 2 2 3 2 2" xfId="30634"/>
    <cellStyle name="Обычный 6 2 3 5 3 2 2 2 3 3" xfId="22410"/>
    <cellStyle name="Обычный 6 2 3 5 3 2 2 2 4" xfId="10072"/>
    <cellStyle name="Обычный 6 2 3 5 3 2 2 2 4 2" xfId="26522"/>
    <cellStyle name="Обычный 6 2 3 5 3 2 2 2 5" xfId="18298"/>
    <cellStyle name="Обычный 6 2 3 5 3 2 2 3" xfId="2875"/>
    <cellStyle name="Обычный 6 2 3 5 3 2 2 3 2" xfId="6987"/>
    <cellStyle name="Обычный 6 2 3 5 3 2 2 3 2 2" xfId="15213"/>
    <cellStyle name="Обычный 6 2 3 5 3 2 2 3 2 2 2" xfId="31662"/>
    <cellStyle name="Обычный 6 2 3 5 3 2 2 3 2 3" xfId="23438"/>
    <cellStyle name="Обычный 6 2 3 5 3 2 2 3 3" xfId="11100"/>
    <cellStyle name="Обычный 6 2 3 5 3 2 2 3 3 2" xfId="27550"/>
    <cellStyle name="Обычный 6 2 3 5 3 2 2 3 4" xfId="19326"/>
    <cellStyle name="Обычный 6 2 3 5 3 2 2 4" xfId="4931"/>
    <cellStyle name="Обычный 6 2 3 5 3 2 2 4 2" xfId="13157"/>
    <cellStyle name="Обычный 6 2 3 5 3 2 2 4 2 2" xfId="29606"/>
    <cellStyle name="Обычный 6 2 3 5 3 2 2 4 3" xfId="21382"/>
    <cellStyle name="Обычный 6 2 3 5 3 2 2 5" xfId="9043"/>
    <cellStyle name="Обычный 6 2 3 5 3 2 2 5 2" xfId="25494"/>
    <cellStyle name="Обычный 6 2 3 5 3 2 2 6" xfId="17270"/>
    <cellStyle name="Обычный 6 2 3 5 3 2 3" xfId="900"/>
    <cellStyle name="Обычный 6 2 3 5 3 2 3 2" xfId="2019"/>
    <cellStyle name="Обычный 6 2 3 5 3 2 3 2 2" xfId="4076"/>
    <cellStyle name="Обычный 6 2 3 5 3 2 3 2 2 2" xfId="8188"/>
    <cellStyle name="Обычный 6 2 3 5 3 2 3 2 2 2 2" xfId="16414"/>
    <cellStyle name="Обычный 6 2 3 5 3 2 3 2 2 2 2 2" xfId="32863"/>
    <cellStyle name="Обычный 6 2 3 5 3 2 3 2 2 2 3" xfId="24639"/>
    <cellStyle name="Обычный 6 2 3 5 3 2 3 2 2 3" xfId="12301"/>
    <cellStyle name="Обычный 6 2 3 5 3 2 3 2 2 3 2" xfId="28751"/>
    <cellStyle name="Обычный 6 2 3 5 3 2 3 2 2 4" xfId="20527"/>
    <cellStyle name="Обычный 6 2 3 5 3 2 3 2 3" xfId="6132"/>
    <cellStyle name="Обычный 6 2 3 5 3 2 3 2 3 2" xfId="14358"/>
    <cellStyle name="Обычный 6 2 3 5 3 2 3 2 3 2 2" xfId="30807"/>
    <cellStyle name="Обычный 6 2 3 5 3 2 3 2 3 3" xfId="22583"/>
    <cellStyle name="Обычный 6 2 3 5 3 2 3 2 4" xfId="10245"/>
    <cellStyle name="Обычный 6 2 3 5 3 2 3 2 4 2" xfId="26695"/>
    <cellStyle name="Обычный 6 2 3 5 3 2 3 2 5" xfId="18471"/>
    <cellStyle name="Обычный 6 2 3 5 3 2 3 3" xfId="3048"/>
    <cellStyle name="Обычный 6 2 3 5 3 2 3 3 2" xfId="7160"/>
    <cellStyle name="Обычный 6 2 3 5 3 2 3 3 2 2" xfId="15386"/>
    <cellStyle name="Обычный 6 2 3 5 3 2 3 3 2 2 2" xfId="31835"/>
    <cellStyle name="Обычный 6 2 3 5 3 2 3 3 2 3" xfId="23611"/>
    <cellStyle name="Обычный 6 2 3 5 3 2 3 3 3" xfId="11273"/>
    <cellStyle name="Обычный 6 2 3 5 3 2 3 3 3 2" xfId="27723"/>
    <cellStyle name="Обычный 6 2 3 5 3 2 3 3 4" xfId="19499"/>
    <cellStyle name="Обычный 6 2 3 5 3 2 3 4" xfId="5104"/>
    <cellStyle name="Обычный 6 2 3 5 3 2 3 4 2" xfId="13330"/>
    <cellStyle name="Обычный 6 2 3 5 3 2 3 4 2 2" xfId="29779"/>
    <cellStyle name="Обычный 6 2 3 5 3 2 3 4 3" xfId="21555"/>
    <cellStyle name="Обычный 6 2 3 5 3 2 3 5" xfId="9216"/>
    <cellStyle name="Обычный 6 2 3 5 3 2 3 5 2" xfId="25667"/>
    <cellStyle name="Обычный 6 2 3 5 3 2 3 6" xfId="17443"/>
    <cellStyle name="Обычный 6 2 3 5 3 2 4" xfId="1071"/>
    <cellStyle name="Обычный 6 2 3 5 3 2 4 2" xfId="2190"/>
    <cellStyle name="Обычный 6 2 3 5 3 2 4 2 2" xfId="4247"/>
    <cellStyle name="Обычный 6 2 3 5 3 2 4 2 2 2" xfId="8359"/>
    <cellStyle name="Обычный 6 2 3 5 3 2 4 2 2 2 2" xfId="16585"/>
    <cellStyle name="Обычный 6 2 3 5 3 2 4 2 2 2 2 2" xfId="33034"/>
    <cellStyle name="Обычный 6 2 3 5 3 2 4 2 2 2 3" xfId="24810"/>
    <cellStyle name="Обычный 6 2 3 5 3 2 4 2 2 3" xfId="12472"/>
    <cellStyle name="Обычный 6 2 3 5 3 2 4 2 2 3 2" xfId="28922"/>
    <cellStyle name="Обычный 6 2 3 5 3 2 4 2 2 4" xfId="20698"/>
    <cellStyle name="Обычный 6 2 3 5 3 2 4 2 3" xfId="6303"/>
    <cellStyle name="Обычный 6 2 3 5 3 2 4 2 3 2" xfId="14529"/>
    <cellStyle name="Обычный 6 2 3 5 3 2 4 2 3 2 2" xfId="30978"/>
    <cellStyle name="Обычный 6 2 3 5 3 2 4 2 3 3" xfId="22754"/>
    <cellStyle name="Обычный 6 2 3 5 3 2 4 2 4" xfId="10416"/>
    <cellStyle name="Обычный 6 2 3 5 3 2 4 2 4 2" xfId="26866"/>
    <cellStyle name="Обычный 6 2 3 5 3 2 4 2 5" xfId="18642"/>
    <cellStyle name="Обычный 6 2 3 5 3 2 4 3" xfId="3219"/>
    <cellStyle name="Обычный 6 2 3 5 3 2 4 3 2" xfId="7331"/>
    <cellStyle name="Обычный 6 2 3 5 3 2 4 3 2 2" xfId="15557"/>
    <cellStyle name="Обычный 6 2 3 5 3 2 4 3 2 2 2" xfId="32006"/>
    <cellStyle name="Обычный 6 2 3 5 3 2 4 3 2 3" xfId="23782"/>
    <cellStyle name="Обычный 6 2 3 5 3 2 4 3 3" xfId="11444"/>
    <cellStyle name="Обычный 6 2 3 5 3 2 4 3 3 2" xfId="27894"/>
    <cellStyle name="Обычный 6 2 3 5 3 2 4 3 4" xfId="19670"/>
    <cellStyle name="Обычный 6 2 3 5 3 2 4 4" xfId="5275"/>
    <cellStyle name="Обычный 6 2 3 5 3 2 4 4 2" xfId="13501"/>
    <cellStyle name="Обычный 6 2 3 5 3 2 4 4 2 2" xfId="29950"/>
    <cellStyle name="Обычный 6 2 3 5 3 2 4 4 3" xfId="21726"/>
    <cellStyle name="Обычный 6 2 3 5 3 2 4 5" xfId="9387"/>
    <cellStyle name="Обычный 6 2 3 5 3 2 4 5 2" xfId="25838"/>
    <cellStyle name="Обычный 6 2 3 5 3 2 4 6" xfId="17614"/>
    <cellStyle name="Обычный 6 2 3 5 3 2 5" xfId="1252"/>
    <cellStyle name="Обычный 6 2 3 5 3 2 5 2" xfId="2361"/>
    <cellStyle name="Обычный 6 2 3 5 3 2 5 2 2" xfId="4418"/>
    <cellStyle name="Обычный 6 2 3 5 3 2 5 2 2 2" xfId="8530"/>
    <cellStyle name="Обычный 6 2 3 5 3 2 5 2 2 2 2" xfId="16756"/>
    <cellStyle name="Обычный 6 2 3 5 3 2 5 2 2 2 2 2" xfId="33205"/>
    <cellStyle name="Обычный 6 2 3 5 3 2 5 2 2 2 3" xfId="24981"/>
    <cellStyle name="Обычный 6 2 3 5 3 2 5 2 2 3" xfId="12643"/>
    <cellStyle name="Обычный 6 2 3 5 3 2 5 2 2 3 2" xfId="29093"/>
    <cellStyle name="Обычный 6 2 3 5 3 2 5 2 2 4" xfId="20869"/>
    <cellStyle name="Обычный 6 2 3 5 3 2 5 2 3" xfId="6474"/>
    <cellStyle name="Обычный 6 2 3 5 3 2 5 2 3 2" xfId="14700"/>
    <cellStyle name="Обычный 6 2 3 5 3 2 5 2 3 2 2" xfId="31149"/>
    <cellStyle name="Обычный 6 2 3 5 3 2 5 2 3 3" xfId="22925"/>
    <cellStyle name="Обычный 6 2 3 5 3 2 5 2 4" xfId="10587"/>
    <cellStyle name="Обычный 6 2 3 5 3 2 5 2 4 2" xfId="27037"/>
    <cellStyle name="Обычный 6 2 3 5 3 2 5 2 5" xfId="18813"/>
    <cellStyle name="Обычный 6 2 3 5 3 2 5 3" xfId="3390"/>
    <cellStyle name="Обычный 6 2 3 5 3 2 5 3 2" xfId="7502"/>
    <cellStyle name="Обычный 6 2 3 5 3 2 5 3 2 2" xfId="15728"/>
    <cellStyle name="Обычный 6 2 3 5 3 2 5 3 2 2 2" xfId="32177"/>
    <cellStyle name="Обычный 6 2 3 5 3 2 5 3 2 3" xfId="23953"/>
    <cellStyle name="Обычный 6 2 3 5 3 2 5 3 3" xfId="11615"/>
    <cellStyle name="Обычный 6 2 3 5 3 2 5 3 3 2" xfId="28065"/>
    <cellStyle name="Обычный 6 2 3 5 3 2 5 3 4" xfId="19841"/>
    <cellStyle name="Обычный 6 2 3 5 3 2 5 4" xfId="5446"/>
    <cellStyle name="Обычный 6 2 3 5 3 2 5 4 2" xfId="13672"/>
    <cellStyle name="Обычный 6 2 3 5 3 2 5 4 2 2" xfId="30121"/>
    <cellStyle name="Обычный 6 2 3 5 3 2 5 4 3" xfId="21897"/>
    <cellStyle name="Обычный 6 2 3 5 3 2 5 5" xfId="9558"/>
    <cellStyle name="Обычный 6 2 3 5 3 2 5 5 2" xfId="26009"/>
    <cellStyle name="Обычный 6 2 3 5 3 2 5 6" xfId="17785"/>
    <cellStyle name="Обычный 6 2 3 5 3 2 6" xfId="1426"/>
    <cellStyle name="Обычный 6 2 3 5 3 2 6 2" xfId="2532"/>
    <cellStyle name="Обычный 6 2 3 5 3 2 6 2 2" xfId="4589"/>
    <cellStyle name="Обычный 6 2 3 5 3 2 6 2 2 2" xfId="8701"/>
    <cellStyle name="Обычный 6 2 3 5 3 2 6 2 2 2 2" xfId="16927"/>
    <cellStyle name="Обычный 6 2 3 5 3 2 6 2 2 2 2 2" xfId="33376"/>
    <cellStyle name="Обычный 6 2 3 5 3 2 6 2 2 2 3" xfId="25152"/>
    <cellStyle name="Обычный 6 2 3 5 3 2 6 2 2 3" xfId="12814"/>
    <cellStyle name="Обычный 6 2 3 5 3 2 6 2 2 3 2" xfId="29264"/>
    <cellStyle name="Обычный 6 2 3 5 3 2 6 2 2 4" xfId="21040"/>
    <cellStyle name="Обычный 6 2 3 5 3 2 6 2 3" xfId="6645"/>
    <cellStyle name="Обычный 6 2 3 5 3 2 6 2 3 2" xfId="14871"/>
    <cellStyle name="Обычный 6 2 3 5 3 2 6 2 3 2 2" xfId="31320"/>
    <cellStyle name="Обычный 6 2 3 5 3 2 6 2 3 3" xfId="23096"/>
    <cellStyle name="Обычный 6 2 3 5 3 2 6 2 4" xfId="10758"/>
    <cellStyle name="Обычный 6 2 3 5 3 2 6 2 4 2" xfId="27208"/>
    <cellStyle name="Обычный 6 2 3 5 3 2 6 2 5" xfId="18984"/>
    <cellStyle name="Обычный 6 2 3 5 3 2 6 3" xfId="3561"/>
    <cellStyle name="Обычный 6 2 3 5 3 2 6 3 2" xfId="7673"/>
    <cellStyle name="Обычный 6 2 3 5 3 2 6 3 2 2" xfId="15899"/>
    <cellStyle name="Обычный 6 2 3 5 3 2 6 3 2 2 2" xfId="32348"/>
    <cellStyle name="Обычный 6 2 3 5 3 2 6 3 2 3" xfId="24124"/>
    <cellStyle name="Обычный 6 2 3 5 3 2 6 3 3" xfId="11786"/>
    <cellStyle name="Обычный 6 2 3 5 3 2 6 3 3 2" xfId="28236"/>
    <cellStyle name="Обычный 6 2 3 5 3 2 6 3 4" xfId="20012"/>
    <cellStyle name="Обычный 6 2 3 5 3 2 6 4" xfId="5617"/>
    <cellStyle name="Обычный 6 2 3 5 3 2 6 4 2" xfId="13843"/>
    <cellStyle name="Обычный 6 2 3 5 3 2 6 4 2 2" xfId="30292"/>
    <cellStyle name="Обычный 6 2 3 5 3 2 6 4 3" xfId="22068"/>
    <cellStyle name="Обычный 6 2 3 5 3 2 6 5" xfId="9729"/>
    <cellStyle name="Обычный 6 2 3 5 3 2 6 5 2" xfId="26180"/>
    <cellStyle name="Обычный 6 2 3 5 3 2 6 6" xfId="17956"/>
    <cellStyle name="Обычный 6 2 3 5 3 2 7" xfId="1597"/>
    <cellStyle name="Обычный 6 2 3 5 3 2 7 2" xfId="2703"/>
    <cellStyle name="Обычный 6 2 3 5 3 2 7 2 2" xfId="4760"/>
    <cellStyle name="Обычный 6 2 3 5 3 2 7 2 2 2" xfId="8872"/>
    <cellStyle name="Обычный 6 2 3 5 3 2 7 2 2 2 2" xfId="17098"/>
    <cellStyle name="Обычный 6 2 3 5 3 2 7 2 2 2 2 2" xfId="33547"/>
    <cellStyle name="Обычный 6 2 3 5 3 2 7 2 2 2 3" xfId="25323"/>
    <cellStyle name="Обычный 6 2 3 5 3 2 7 2 2 3" xfId="12985"/>
    <cellStyle name="Обычный 6 2 3 5 3 2 7 2 2 3 2" xfId="29435"/>
    <cellStyle name="Обычный 6 2 3 5 3 2 7 2 2 4" xfId="21211"/>
    <cellStyle name="Обычный 6 2 3 5 3 2 7 2 3" xfId="6816"/>
    <cellStyle name="Обычный 6 2 3 5 3 2 7 2 3 2" xfId="15042"/>
    <cellStyle name="Обычный 6 2 3 5 3 2 7 2 3 2 2" xfId="31491"/>
    <cellStyle name="Обычный 6 2 3 5 3 2 7 2 3 3" xfId="23267"/>
    <cellStyle name="Обычный 6 2 3 5 3 2 7 2 4" xfId="10929"/>
    <cellStyle name="Обычный 6 2 3 5 3 2 7 2 4 2" xfId="27379"/>
    <cellStyle name="Обычный 6 2 3 5 3 2 7 2 5" xfId="19155"/>
    <cellStyle name="Обычный 6 2 3 5 3 2 7 3" xfId="3732"/>
    <cellStyle name="Обычный 6 2 3 5 3 2 7 3 2" xfId="7844"/>
    <cellStyle name="Обычный 6 2 3 5 3 2 7 3 2 2" xfId="16070"/>
    <cellStyle name="Обычный 6 2 3 5 3 2 7 3 2 2 2" xfId="32519"/>
    <cellStyle name="Обычный 6 2 3 5 3 2 7 3 2 3" xfId="24295"/>
    <cellStyle name="Обычный 6 2 3 5 3 2 7 3 3" xfId="11957"/>
    <cellStyle name="Обычный 6 2 3 5 3 2 7 3 3 2" xfId="28407"/>
    <cellStyle name="Обычный 6 2 3 5 3 2 7 3 4" xfId="20183"/>
    <cellStyle name="Обычный 6 2 3 5 3 2 7 4" xfId="5788"/>
    <cellStyle name="Обычный 6 2 3 5 3 2 7 4 2" xfId="14014"/>
    <cellStyle name="Обычный 6 2 3 5 3 2 7 4 2 2" xfId="30463"/>
    <cellStyle name="Обычный 6 2 3 5 3 2 7 4 3" xfId="22239"/>
    <cellStyle name="Обычный 6 2 3 5 3 2 7 5" xfId="9900"/>
    <cellStyle name="Обычный 6 2 3 5 3 2 7 5 2" xfId="26351"/>
    <cellStyle name="Обычный 6 2 3 5 3 2 7 6" xfId="18127"/>
    <cellStyle name="Обычный 6 2 3 5 3 2 8" xfId="33859"/>
    <cellStyle name="Обычный 6 2 3 5 4" xfId="286"/>
    <cellStyle name="Обычный 6 2 3 5 4 2" xfId="714"/>
    <cellStyle name="Обычный 6 2 3 5 4 2 2" xfId="1842"/>
    <cellStyle name="Обычный 6 2 3 5 4 2 2 2" xfId="3904"/>
    <cellStyle name="Обычный 6 2 3 5 4 2 2 2 2" xfId="8016"/>
    <cellStyle name="Обычный 6 2 3 5 4 2 2 2 2 2" xfId="16242"/>
    <cellStyle name="Обычный 6 2 3 5 4 2 2 2 2 2 2" xfId="32691"/>
    <cellStyle name="Обычный 6 2 3 5 4 2 2 2 2 3" xfId="24467"/>
    <cellStyle name="Обычный 6 2 3 5 4 2 2 2 3" xfId="12129"/>
    <cellStyle name="Обычный 6 2 3 5 4 2 2 2 3 2" xfId="28579"/>
    <cellStyle name="Обычный 6 2 3 5 4 2 2 2 4" xfId="20355"/>
    <cellStyle name="Обычный 6 2 3 5 4 2 2 3" xfId="5960"/>
    <cellStyle name="Обычный 6 2 3 5 4 2 2 3 2" xfId="14186"/>
    <cellStyle name="Обычный 6 2 3 5 4 2 2 3 2 2" xfId="30635"/>
    <cellStyle name="Обычный 6 2 3 5 4 2 2 3 3" xfId="22411"/>
    <cellStyle name="Обычный 6 2 3 5 4 2 2 4" xfId="10073"/>
    <cellStyle name="Обычный 6 2 3 5 4 2 2 4 2" xfId="26523"/>
    <cellStyle name="Обычный 6 2 3 5 4 2 2 5" xfId="18299"/>
    <cellStyle name="Обычный 6 2 3 5 4 2 3" xfId="2876"/>
    <cellStyle name="Обычный 6 2 3 5 4 2 3 2" xfId="6988"/>
    <cellStyle name="Обычный 6 2 3 5 4 2 3 2 2" xfId="15214"/>
    <cellStyle name="Обычный 6 2 3 5 4 2 3 2 2 2" xfId="31663"/>
    <cellStyle name="Обычный 6 2 3 5 4 2 3 2 3" xfId="23439"/>
    <cellStyle name="Обычный 6 2 3 5 4 2 3 3" xfId="11101"/>
    <cellStyle name="Обычный 6 2 3 5 4 2 3 3 2" xfId="27551"/>
    <cellStyle name="Обычный 6 2 3 5 4 2 3 4" xfId="19327"/>
    <cellStyle name="Обычный 6 2 3 5 4 2 4" xfId="4932"/>
    <cellStyle name="Обычный 6 2 3 5 4 2 4 2" xfId="13158"/>
    <cellStyle name="Обычный 6 2 3 5 4 2 4 2 2" xfId="29607"/>
    <cellStyle name="Обычный 6 2 3 5 4 2 4 3" xfId="21383"/>
    <cellStyle name="Обычный 6 2 3 5 4 2 5" xfId="9044"/>
    <cellStyle name="Обычный 6 2 3 5 4 2 5 2" xfId="25495"/>
    <cellStyle name="Обычный 6 2 3 5 4 2 6" xfId="17271"/>
    <cellStyle name="Обычный 6 2 3 5 4 3" xfId="901"/>
    <cellStyle name="Обычный 6 2 3 5 4 3 2" xfId="2020"/>
    <cellStyle name="Обычный 6 2 3 5 4 3 2 2" xfId="4077"/>
    <cellStyle name="Обычный 6 2 3 5 4 3 2 2 2" xfId="8189"/>
    <cellStyle name="Обычный 6 2 3 5 4 3 2 2 2 2" xfId="16415"/>
    <cellStyle name="Обычный 6 2 3 5 4 3 2 2 2 2 2" xfId="32864"/>
    <cellStyle name="Обычный 6 2 3 5 4 3 2 2 2 3" xfId="24640"/>
    <cellStyle name="Обычный 6 2 3 5 4 3 2 2 3" xfId="12302"/>
    <cellStyle name="Обычный 6 2 3 5 4 3 2 2 3 2" xfId="28752"/>
    <cellStyle name="Обычный 6 2 3 5 4 3 2 2 4" xfId="20528"/>
    <cellStyle name="Обычный 6 2 3 5 4 3 2 3" xfId="6133"/>
    <cellStyle name="Обычный 6 2 3 5 4 3 2 3 2" xfId="14359"/>
    <cellStyle name="Обычный 6 2 3 5 4 3 2 3 2 2" xfId="30808"/>
    <cellStyle name="Обычный 6 2 3 5 4 3 2 3 3" xfId="22584"/>
    <cellStyle name="Обычный 6 2 3 5 4 3 2 4" xfId="10246"/>
    <cellStyle name="Обычный 6 2 3 5 4 3 2 4 2" xfId="26696"/>
    <cellStyle name="Обычный 6 2 3 5 4 3 2 5" xfId="18472"/>
    <cellStyle name="Обычный 6 2 3 5 4 3 3" xfId="3049"/>
    <cellStyle name="Обычный 6 2 3 5 4 3 3 2" xfId="7161"/>
    <cellStyle name="Обычный 6 2 3 5 4 3 3 2 2" xfId="15387"/>
    <cellStyle name="Обычный 6 2 3 5 4 3 3 2 2 2" xfId="31836"/>
    <cellStyle name="Обычный 6 2 3 5 4 3 3 2 3" xfId="23612"/>
    <cellStyle name="Обычный 6 2 3 5 4 3 3 3" xfId="11274"/>
    <cellStyle name="Обычный 6 2 3 5 4 3 3 3 2" xfId="27724"/>
    <cellStyle name="Обычный 6 2 3 5 4 3 3 4" xfId="19500"/>
    <cellStyle name="Обычный 6 2 3 5 4 3 4" xfId="5105"/>
    <cellStyle name="Обычный 6 2 3 5 4 3 4 2" xfId="13331"/>
    <cellStyle name="Обычный 6 2 3 5 4 3 4 2 2" xfId="29780"/>
    <cellStyle name="Обычный 6 2 3 5 4 3 4 3" xfId="21556"/>
    <cellStyle name="Обычный 6 2 3 5 4 3 5" xfId="9217"/>
    <cellStyle name="Обычный 6 2 3 5 4 3 5 2" xfId="25668"/>
    <cellStyle name="Обычный 6 2 3 5 4 3 6" xfId="17444"/>
    <cellStyle name="Обычный 6 2 3 5 4 4" xfId="1072"/>
    <cellStyle name="Обычный 6 2 3 5 4 4 2" xfId="2191"/>
    <cellStyle name="Обычный 6 2 3 5 4 4 2 2" xfId="4248"/>
    <cellStyle name="Обычный 6 2 3 5 4 4 2 2 2" xfId="8360"/>
    <cellStyle name="Обычный 6 2 3 5 4 4 2 2 2 2" xfId="16586"/>
    <cellStyle name="Обычный 6 2 3 5 4 4 2 2 2 2 2" xfId="33035"/>
    <cellStyle name="Обычный 6 2 3 5 4 4 2 2 2 3" xfId="24811"/>
    <cellStyle name="Обычный 6 2 3 5 4 4 2 2 3" xfId="12473"/>
    <cellStyle name="Обычный 6 2 3 5 4 4 2 2 3 2" xfId="28923"/>
    <cellStyle name="Обычный 6 2 3 5 4 4 2 2 4" xfId="20699"/>
    <cellStyle name="Обычный 6 2 3 5 4 4 2 3" xfId="6304"/>
    <cellStyle name="Обычный 6 2 3 5 4 4 2 3 2" xfId="14530"/>
    <cellStyle name="Обычный 6 2 3 5 4 4 2 3 2 2" xfId="30979"/>
    <cellStyle name="Обычный 6 2 3 5 4 4 2 3 3" xfId="22755"/>
    <cellStyle name="Обычный 6 2 3 5 4 4 2 4" xfId="10417"/>
    <cellStyle name="Обычный 6 2 3 5 4 4 2 4 2" xfId="26867"/>
    <cellStyle name="Обычный 6 2 3 5 4 4 2 5" xfId="18643"/>
    <cellStyle name="Обычный 6 2 3 5 4 4 3" xfId="3220"/>
    <cellStyle name="Обычный 6 2 3 5 4 4 3 2" xfId="7332"/>
    <cellStyle name="Обычный 6 2 3 5 4 4 3 2 2" xfId="15558"/>
    <cellStyle name="Обычный 6 2 3 5 4 4 3 2 2 2" xfId="32007"/>
    <cellStyle name="Обычный 6 2 3 5 4 4 3 2 3" xfId="23783"/>
    <cellStyle name="Обычный 6 2 3 5 4 4 3 3" xfId="11445"/>
    <cellStyle name="Обычный 6 2 3 5 4 4 3 3 2" xfId="27895"/>
    <cellStyle name="Обычный 6 2 3 5 4 4 3 4" xfId="19671"/>
    <cellStyle name="Обычный 6 2 3 5 4 4 4" xfId="5276"/>
    <cellStyle name="Обычный 6 2 3 5 4 4 4 2" xfId="13502"/>
    <cellStyle name="Обычный 6 2 3 5 4 4 4 2 2" xfId="29951"/>
    <cellStyle name="Обычный 6 2 3 5 4 4 4 3" xfId="21727"/>
    <cellStyle name="Обычный 6 2 3 5 4 4 5" xfId="9388"/>
    <cellStyle name="Обычный 6 2 3 5 4 4 5 2" xfId="25839"/>
    <cellStyle name="Обычный 6 2 3 5 4 4 6" xfId="17615"/>
    <cellStyle name="Обычный 6 2 3 5 4 5" xfId="1253"/>
    <cellStyle name="Обычный 6 2 3 5 4 5 2" xfId="2362"/>
    <cellStyle name="Обычный 6 2 3 5 4 5 2 2" xfId="4419"/>
    <cellStyle name="Обычный 6 2 3 5 4 5 2 2 2" xfId="8531"/>
    <cellStyle name="Обычный 6 2 3 5 4 5 2 2 2 2" xfId="16757"/>
    <cellStyle name="Обычный 6 2 3 5 4 5 2 2 2 2 2" xfId="33206"/>
    <cellStyle name="Обычный 6 2 3 5 4 5 2 2 2 3" xfId="24982"/>
    <cellStyle name="Обычный 6 2 3 5 4 5 2 2 3" xfId="12644"/>
    <cellStyle name="Обычный 6 2 3 5 4 5 2 2 3 2" xfId="29094"/>
    <cellStyle name="Обычный 6 2 3 5 4 5 2 2 4" xfId="20870"/>
    <cellStyle name="Обычный 6 2 3 5 4 5 2 3" xfId="6475"/>
    <cellStyle name="Обычный 6 2 3 5 4 5 2 3 2" xfId="14701"/>
    <cellStyle name="Обычный 6 2 3 5 4 5 2 3 2 2" xfId="31150"/>
    <cellStyle name="Обычный 6 2 3 5 4 5 2 3 3" xfId="22926"/>
    <cellStyle name="Обычный 6 2 3 5 4 5 2 4" xfId="10588"/>
    <cellStyle name="Обычный 6 2 3 5 4 5 2 4 2" xfId="27038"/>
    <cellStyle name="Обычный 6 2 3 5 4 5 2 5" xfId="18814"/>
    <cellStyle name="Обычный 6 2 3 5 4 5 3" xfId="3391"/>
    <cellStyle name="Обычный 6 2 3 5 4 5 3 2" xfId="7503"/>
    <cellStyle name="Обычный 6 2 3 5 4 5 3 2 2" xfId="15729"/>
    <cellStyle name="Обычный 6 2 3 5 4 5 3 2 2 2" xfId="32178"/>
    <cellStyle name="Обычный 6 2 3 5 4 5 3 2 3" xfId="23954"/>
    <cellStyle name="Обычный 6 2 3 5 4 5 3 3" xfId="11616"/>
    <cellStyle name="Обычный 6 2 3 5 4 5 3 3 2" xfId="28066"/>
    <cellStyle name="Обычный 6 2 3 5 4 5 3 4" xfId="19842"/>
    <cellStyle name="Обычный 6 2 3 5 4 5 4" xfId="5447"/>
    <cellStyle name="Обычный 6 2 3 5 4 5 4 2" xfId="13673"/>
    <cellStyle name="Обычный 6 2 3 5 4 5 4 2 2" xfId="30122"/>
    <cellStyle name="Обычный 6 2 3 5 4 5 4 3" xfId="21898"/>
    <cellStyle name="Обычный 6 2 3 5 4 5 5" xfId="9559"/>
    <cellStyle name="Обычный 6 2 3 5 4 5 5 2" xfId="26010"/>
    <cellStyle name="Обычный 6 2 3 5 4 5 6" xfId="17786"/>
    <cellStyle name="Обычный 6 2 3 5 4 6" xfId="1427"/>
    <cellStyle name="Обычный 6 2 3 5 4 6 2" xfId="2533"/>
    <cellStyle name="Обычный 6 2 3 5 4 6 2 2" xfId="4590"/>
    <cellStyle name="Обычный 6 2 3 5 4 6 2 2 2" xfId="8702"/>
    <cellStyle name="Обычный 6 2 3 5 4 6 2 2 2 2" xfId="16928"/>
    <cellStyle name="Обычный 6 2 3 5 4 6 2 2 2 2 2" xfId="33377"/>
    <cellStyle name="Обычный 6 2 3 5 4 6 2 2 2 3" xfId="25153"/>
    <cellStyle name="Обычный 6 2 3 5 4 6 2 2 3" xfId="12815"/>
    <cellStyle name="Обычный 6 2 3 5 4 6 2 2 3 2" xfId="29265"/>
    <cellStyle name="Обычный 6 2 3 5 4 6 2 2 4" xfId="21041"/>
    <cellStyle name="Обычный 6 2 3 5 4 6 2 3" xfId="6646"/>
    <cellStyle name="Обычный 6 2 3 5 4 6 2 3 2" xfId="14872"/>
    <cellStyle name="Обычный 6 2 3 5 4 6 2 3 2 2" xfId="31321"/>
    <cellStyle name="Обычный 6 2 3 5 4 6 2 3 3" xfId="23097"/>
    <cellStyle name="Обычный 6 2 3 5 4 6 2 4" xfId="10759"/>
    <cellStyle name="Обычный 6 2 3 5 4 6 2 4 2" xfId="27209"/>
    <cellStyle name="Обычный 6 2 3 5 4 6 2 5" xfId="18985"/>
    <cellStyle name="Обычный 6 2 3 5 4 6 3" xfId="3562"/>
    <cellStyle name="Обычный 6 2 3 5 4 6 3 2" xfId="7674"/>
    <cellStyle name="Обычный 6 2 3 5 4 6 3 2 2" xfId="15900"/>
    <cellStyle name="Обычный 6 2 3 5 4 6 3 2 2 2" xfId="32349"/>
    <cellStyle name="Обычный 6 2 3 5 4 6 3 2 3" xfId="24125"/>
    <cellStyle name="Обычный 6 2 3 5 4 6 3 3" xfId="11787"/>
    <cellStyle name="Обычный 6 2 3 5 4 6 3 3 2" xfId="28237"/>
    <cellStyle name="Обычный 6 2 3 5 4 6 3 4" xfId="20013"/>
    <cellStyle name="Обычный 6 2 3 5 4 6 4" xfId="5618"/>
    <cellStyle name="Обычный 6 2 3 5 4 6 4 2" xfId="13844"/>
    <cellStyle name="Обычный 6 2 3 5 4 6 4 2 2" xfId="30293"/>
    <cellStyle name="Обычный 6 2 3 5 4 6 4 3" xfId="22069"/>
    <cellStyle name="Обычный 6 2 3 5 4 6 5" xfId="9730"/>
    <cellStyle name="Обычный 6 2 3 5 4 6 5 2" xfId="26181"/>
    <cellStyle name="Обычный 6 2 3 5 4 6 6" xfId="17957"/>
    <cellStyle name="Обычный 6 2 3 5 4 7" xfId="1598"/>
    <cellStyle name="Обычный 6 2 3 5 4 7 2" xfId="2704"/>
    <cellStyle name="Обычный 6 2 3 5 4 7 2 2" xfId="4761"/>
    <cellStyle name="Обычный 6 2 3 5 4 7 2 2 2" xfId="8873"/>
    <cellStyle name="Обычный 6 2 3 5 4 7 2 2 2 2" xfId="17099"/>
    <cellStyle name="Обычный 6 2 3 5 4 7 2 2 2 2 2" xfId="33548"/>
    <cellStyle name="Обычный 6 2 3 5 4 7 2 2 2 3" xfId="25324"/>
    <cellStyle name="Обычный 6 2 3 5 4 7 2 2 3" xfId="12986"/>
    <cellStyle name="Обычный 6 2 3 5 4 7 2 2 3 2" xfId="29436"/>
    <cellStyle name="Обычный 6 2 3 5 4 7 2 2 4" xfId="21212"/>
    <cellStyle name="Обычный 6 2 3 5 4 7 2 3" xfId="6817"/>
    <cellStyle name="Обычный 6 2 3 5 4 7 2 3 2" xfId="15043"/>
    <cellStyle name="Обычный 6 2 3 5 4 7 2 3 2 2" xfId="31492"/>
    <cellStyle name="Обычный 6 2 3 5 4 7 2 3 3" xfId="23268"/>
    <cellStyle name="Обычный 6 2 3 5 4 7 2 4" xfId="10930"/>
    <cellStyle name="Обычный 6 2 3 5 4 7 2 4 2" xfId="27380"/>
    <cellStyle name="Обычный 6 2 3 5 4 7 2 5" xfId="19156"/>
    <cellStyle name="Обычный 6 2 3 5 4 7 3" xfId="3733"/>
    <cellStyle name="Обычный 6 2 3 5 4 7 3 2" xfId="7845"/>
    <cellStyle name="Обычный 6 2 3 5 4 7 3 2 2" xfId="16071"/>
    <cellStyle name="Обычный 6 2 3 5 4 7 3 2 2 2" xfId="32520"/>
    <cellStyle name="Обычный 6 2 3 5 4 7 3 2 3" xfId="24296"/>
    <cellStyle name="Обычный 6 2 3 5 4 7 3 3" xfId="11958"/>
    <cellStyle name="Обычный 6 2 3 5 4 7 3 3 2" xfId="28408"/>
    <cellStyle name="Обычный 6 2 3 5 4 7 3 4" xfId="20184"/>
    <cellStyle name="Обычный 6 2 3 5 4 7 4" xfId="5789"/>
    <cellStyle name="Обычный 6 2 3 5 4 7 4 2" xfId="14015"/>
    <cellStyle name="Обычный 6 2 3 5 4 7 4 2 2" xfId="30464"/>
    <cellStyle name="Обычный 6 2 3 5 4 7 4 3" xfId="22240"/>
    <cellStyle name="Обычный 6 2 3 5 4 7 5" xfId="9901"/>
    <cellStyle name="Обычный 6 2 3 5 4 7 5 2" xfId="26352"/>
    <cellStyle name="Обычный 6 2 3 5 4 7 6" xfId="18128"/>
    <cellStyle name="Обычный 6 2 3 5 4 8" xfId="33860"/>
    <cellStyle name="Обычный 6 2 3 6" xfId="287"/>
    <cellStyle name="Обычный 6 2 3 6 2" xfId="288"/>
    <cellStyle name="Обычный 6 2 3 6 2 2" xfId="715"/>
    <cellStyle name="Обычный 6 2 3 6 2 2 2" xfId="1843"/>
    <cellStyle name="Обычный 6 2 3 6 2 2 2 2" xfId="3905"/>
    <cellStyle name="Обычный 6 2 3 6 2 2 2 2 2" xfId="8017"/>
    <cellStyle name="Обычный 6 2 3 6 2 2 2 2 2 2" xfId="16243"/>
    <cellStyle name="Обычный 6 2 3 6 2 2 2 2 2 2 2" xfId="32692"/>
    <cellStyle name="Обычный 6 2 3 6 2 2 2 2 2 3" xfId="24468"/>
    <cellStyle name="Обычный 6 2 3 6 2 2 2 2 3" xfId="12130"/>
    <cellStyle name="Обычный 6 2 3 6 2 2 2 2 3 2" xfId="28580"/>
    <cellStyle name="Обычный 6 2 3 6 2 2 2 2 4" xfId="20356"/>
    <cellStyle name="Обычный 6 2 3 6 2 2 2 3" xfId="5961"/>
    <cellStyle name="Обычный 6 2 3 6 2 2 2 3 2" xfId="14187"/>
    <cellStyle name="Обычный 6 2 3 6 2 2 2 3 2 2" xfId="30636"/>
    <cellStyle name="Обычный 6 2 3 6 2 2 2 3 3" xfId="22412"/>
    <cellStyle name="Обычный 6 2 3 6 2 2 2 4" xfId="10074"/>
    <cellStyle name="Обычный 6 2 3 6 2 2 2 4 2" xfId="26524"/>
    <cellStyle name="Обычный 6 2 3 6 2 2 2 5" xfId="18300"/>
    <cellStyle name="Обычный 6 2 3 6 2 2 3" xfId="2877"/>
    <cellStyle name="Обычный 6 2 3 6 2 2 3 2" xfId="6989"/>
    <cellStyle name="Обычный 6 2 3 6 2 2 3 2 2" xfId="15215"/>
    <cellStyle name="Обычный 6 2 3 6 2 2 3 2 2 2" xfId="31664"/>
    <cellStyle name="Обычный 6 2 3 6 2 2 3 2 3" xfId="23440"/>
    <cellStyle name="Обычный 6 2 3 6 2 2 3 3" xfId="11102"/>
    <cellStyle name="Обычный 6 2 3 6 2 2 3 3 2" xfId="27552"/>
    <cellStyle name="Обычный 6 2 3 6 2 2 3 4" xfId="19328"/>
    <cellStyle name="Обычный 6 2 3 6 2 2 4" xfId="4933"/>
    <cellStyle name="Обычный 6 2 3 6 2 2 4 2" xfId="13159"/>
    <cellStyle name="Обычный 6 2 3 6 2 2 4 2 2" xfId="29608"/>
    <cellStyle name="Обычный 6 2 3 6 2 2 4 3" xfId="21384"/>
    <cellStyle name="Обычный 6 2 3 6 2 2 5" xfId="9045"/>
    <cellStyle name="Обычный 6 2 3 6 2 2 5 2" xfId="25496"/>
    <cellStyle name="Обычный 6 2 3 6 2 2 6" xfId="17272"/>
    <cellStyle name="Обычный 6 2 3 6 2 3" xfId="902"/>
    <cellStyle name="Обычный 6 2 3 6 2 3 2" xfId="2021"/>
    <cellStyle name="Обычный 6 2 3 6 2 3 2 2" xfId="4078"/>
    <cellStyle name="Обычный 6 2 3 6 2 3 2 2 2" xfId="8190"/>
    <cellStyle name="Обычный 6 2 3 6 2 3 2 2 2 2" xfId="16416"/>
    <cellStyle name="Обычный 6 2 3 6 2 3 2 2 2 2 2" xfId="32865"/>
    <cellStyle name="Обычный 6 2 3 6 2 3 2 2 2 3" xfId="24641"/>
    <cellStyle name="Обычный 6 2 3 6 2 3 2 2 3" xfId="12303"/>
    <cellStyle name="Обычный 6 2 3 6 2 3 2 2 3 2" xfId="28753"/>
    <cellStyle name="Обычный 6 2 3 6 2 3 2 2 4" xfId="20529"/>
    <cellStyle name="Обычный 6 2 3 6 2 3 2 3" xfId="6134"/>
    <cellStyle name="Обычный 6 2 3 6 2 3 2 3 2" xfId="14360"/>
    <cellStyle name="Обычный 6 2 3 6 2 3 2 3 2 2" xfId="30809"/>
    <cellStyle name="Обычный 6 2 3 6 2 3 2 3 3" xfId="22585"/>
    <cellStyle name="Обычный 6 2 3 6 2 3 2 4" xfId="10247"/>
    <cellStyle name="Обычный 6 2 3 6 2 3 2 4 2" xfId="26697"/>
    <cellStyle name="Обычный 6 2 3 6 2 3 2 5" xfId="18473"/>
    <cellStyle name="Обычный 6 2 3 6 2 3 3" xfId="3050"/>
    <cellStyle name="Обычный 6 2 3 6 2 3 3 2" xfId="7162"/>
    <cellStyle name="Обычный 6 2 3 6 2 3 3 2 2" xfId="15388"/>
    <cellStyle name="Обычный 6 2 3 6 2 3 3 2 2 2" xfId="31837"/>
    <cellStyle name="Обычный 6 2 3 6 2 3 3 2 3" xfId="23613"/>
    <cellStyle name="Обычный 6 2 3 6 2 3 3 3" xfId="11275"/>
    <cellStyle name="Обычный 6 2 3 6 2 3 3 3 2" xfId="27725"/>
    <cellStyle name="Обычный 6 2 3 6 2 3 3 4" xfId="19501"/>
    <cellStyle name="Обычный 6 2 3 6 2 3 4" xfId="5106"/>
    <cellStyle name="Обычный 6 2 3 6 2 3 4 2" xfId="13332"/>
    <cellStyle name="Обычный 6 2 3 6 2 3 4 2 2" xfId="29781"/>
    <cellStyle name="Обычный 6 2 3 6 2 3 4 3" xfId="21557"/>
    <cellStyle name="Обычный 6 2 3 6 2 3 5" xfId="9218"/>
    <cellStyle name="Обычный 6 2 3 6 2 3 5 2" xfId="25669"/>
    <cellStyle name="Обычный 6 2 3 6 2 3 6" xfId="17445"/>
    <cellStyle name="Обычный 6 2 3 6 2 4" xfId="1073"/>
    <cellStyle name="Обычный 6 2 3 6 2 4 2" xfId="2192"/>
    <cellStyle name="Обычный 6 2 3 6 2 4 2 2" xfId="4249"/>
    <cellStyle name="Обычный 6 2 3 6 2 4 2 2 2" xfId="8361"/>
    <cellStyle name="Обычный 6 2 3 6 2 4 2 2 2 2" xfId="16587"/>
    <cellStyle name="Обычный 6 2 3 6 2 4 2 2 2 2 2" xfId="33036"/>
    <cellStyle name="Обычный 6 2 3 6 2 4 2 2 2 3" xfId="24812"/>
    <cellStyle name="Обычный 6 2 3 6 2 4 2 2 3" xfId="12474"/>
    <cellStyle name="Обычный 6 2 3 6 2 4 2 2 3 2" xfId="28924"/>
    <cellStyle name="Обычный 6 2 3 6 2 4 2 2 4" xfId="20700"/>
    <cellStyle name="Обычный 6 2 3 6 2 4 2 3" xfId="6305"/>
    <cellStyle name="Обычный 6 2 3 6 2 4 2 3 2" xfId="14531"/>
    <cellStyle name="Обычный 6 2 3 6 2 4 2 3 2 2" xfId="30980"/>
    <cellStyle name="Обычный 6 2 3 6 2 4 2 3 3" xfId="22756"/>
    <cellStyle name="Обычный 6 2 3 6 2 4 2 4" xfId="10418"/>
    <cellStyle name="Обычный 6 2 3 6 2 4 2 4 2" xfId="26868"/>
    <cellStyle name="Обычный 6 2 3 6 2 4 2 5" xfId="18644"/>
    <cellStyle name="Обычный 6 2 3 6 2 4 3" xfId="3221"/>
    <cellStyle name="Обычный 6 2 3 6 2 4 3 2" xfId="7333"/>
    <cellStyle name="Обычный 6 2 3 6 2 4 3 2 2" xfId="15559"/>
    <cellStyle name="Обычный 6 2 3 6 2 4 3 2 2 2" xfId="32008"/>
    <cellStyle name="Обычный 6 2 3 6 2 4 3 2 3" xfId="23784"/>
    <cellStyle name="Обычный 6 2 3 6 2 4 3 3" xfId="11446"/>
    <cellStyle name="Обычный 6 2 3 6 2 4 3 3 2" xfId="27896"/>
    <cellStyle name="Обычный 6 2 3 6 2 4 3 4" xfId="19672"/>
    <cellStyle name="Обычный 6 2 3 6 2 4 4" xfId="5277"/>
    <cellStyle name="Обычный 6 2 3 6 2 4 4 2" xfId="13503"/>
    <cellStyle name="Обычный 6 2 3 6 2 4 4 2 2" xfId="29952"/>
    <cellStyle name="Обычный 6 2 3 6 2 4 4 3" xfId="21728"/>
    <cellStyle name="Обычный 6 2 3 6 2 4 5" xfId="9389"/>
    <cellStyle name="Обычный 6 2 3 6 2 4 5 2" xfId="25840"/>
    <cellStyle name="Обычный 6 2 3 6 2 4 6" xfId="17616"/>
    <cellStyle name="Обычный 6 2 3 6 2 5" xfId="1254"/>
    <cellStyle name="Обычный 6 2 3 6 2 5 2" xfId="2363"/>
    <cellStyle name="Обычный 6 2 3 6 2 5 2 2" xfId="4420"/>
    <cellStyle name="Обычный 6 2 3 6 2 5 2 2 2" xfId="8532"/>
    <cellStyle name="Обычный 6 2 3 6 2 5 2 2 2 2" xfId="16758"/>
    <cellStyle name="Обычный 6 2 3 6 2 5 2 2 2 2 2" xfId="33207"/>
    <cellStyle name="Обычный 6 2 3 6 2 5 2 2 2 3" xfId="24983"/>
    <cellStyle name="Обычный 6 2 3 6 2 5 2 2 3" xfId="12645"/>
    <cellStyle name="Обычный 6 2 3 6 2 5 2 2 3 2" xfId="29095"/>
    <cellStyle name="Обычный 6 2 3 6 2 5 2 2 4" xfId="20871"/>
    <cellStyle name="Обычный 6 2 3 6 2 5 2 3" xfId="6476"/>
    <cellStyle name="Обычный 6 2 3 6 2 5 2 3 2" xfId="14702"/>
    <cellStyle name="Обычный 6 2 3 6 2 5 2 3 2 2" xfId="31151"/>
    <cellStyle name="Обычный 6 2 3 6 2 5 2 3 3" xfId="22927"/>
    <cellStyle name="Обычный 6 2 3 6 2 5 2 4" xfId="10589"/>
    <cellStyle name="Обычный 6 2 3 6 2 5 2 4 2" xfId="27039"/>
    <cellStyle name="Обычный 6 2 3 6 2 5 2 5" xfId="18815"/>
    <cellStyle name="Обычный 6 2 3 6 2 5 3" xfId="3392"/>
    <cellStyle name="Обычный 6 2 3 6 2 5 3 2" xfId="7504"/>
    <cellStyle name="Обычный 6 2 3 6 2 5 3 2 2" xfId="15730"/>
    <cellStyle name="Обычный 6 2 3 6 2 5 3 2 2 2" xfId="32179"/>
    <cellStyle name="Обычный 6 2 3 6 2 5 3 2 3" xfId="23955"/>
    <cellStyle name="Обычный 6 2 3 6 2 5 3 3" xfId="11617"/>
    <cellStyle name="Обычный 6 2 3 6 2 5 3 3 2" xfId="28067"/>
    <cellStyle name="Обычный 6 2 3 6 2 5 3 4" xfId="19843"/>
    <cellStyle name="Обычный 6 2 3 6 2 5 4" xfId="5448"/>
    <cellStyle name="Обычный 6 2 3 6 2 5 4 2" xfId="13674"/>
    <cellStyle name="Обычный 6 2 3 6 2 5 4 2 2" xfId="30123"/>
    <cellStyle name="Обычный 6 2 3 6 2 5 4 3" xfId="21899"/>
    <cellStyle name="Обычный 6 2 3 6 2 5 5" xfId="9560"/>
    <cellStyle name="Обычный 6 2 3 6 2 5 5 2" xfId="26011"/>
    <cellStyle name="Обычный 6 2 3 6 2 5 6" xfId="17787"/>
    <cellStyle name="Обычный 6 2 3 6 2 6" xfId="1428"/>
    <cellStyle name="Обычный 6 2 3 6 2 6 2" xfId="2534"/>
    <cellStyle name="Обычный 6 2 3 6 2 6 2 2" xfId="4591"/>
    <cellStyle name="Обычный 6 2 3 6 2 6 2 2 2" xfId="8703"/>
    <cellStyle name="Обычный 6 2 3 6 2 6 2 2 2 2" xfId="16929"/>
    <cellStyle name="Обычный 6 2 3 6 2 6 2 2 2 2 2" xfId="33378"/>
    <cellStyle name="Обычный 6 2 3 6 2 6 2 2 2 3" xfId="25154"/>
    <cellStyle name="Обычный 6 2 3 6 2 6 2 2 3" xfId="12816"/>
    <cellStyle name="Обычный 6 2 3 6 2 6 2 2 3 2" xfId="29266"/>
    <cellStyle name="Обычный 6 2 3 6 2 6 2 2 4" xfId="21042"/>
    <cellStyle name="Обычный 6 2 3 6 2 6 2 3" xfId="6647"/>
    <cellStyle name="Обычный 6 2 3 6 2 6 2 3 2" xfId="14873"/>
    <cellStyle name="Обычный 6 2 3 6 2 6 2 3 2 2" xfId="31322"/>
    <cellStyle name="Обычный 6 2 3 6 2 6 2 3 3" xfId="23098"/>
    <cellStyle name="Обычный 6 2 3 6 2 6 2 4" xfId="10760"/>
    <cellStyle name="Обычный 6 2 3 6 2 6 2 4 2" xfId="27210"/>
    <cellStyle name="Обычный 6 2 3 6 2 6 2 5" xfId="18986"/>
    <cellStyle name="Обычный 6 2 3 6 2 6 3" xfId="3563"/>
    <cellStyle name="Обычный 6 2 3 6 2 6 3 2" xfId="7675"/>
    <cellStyle name="Обычный 6 2 3 6 2 6 3 2 2" xfId="15901"/>
    <cellStyle name="Обычный 6 2 3 6 2 6 3 2 2 2" xfId="32350"/>
    <cellStyle name="Обычный 6 2 3 6 2 6 3 2 3" xfId="24126"/>
    <cellStyle name="Обычный 6 2 3 6 2 6 3 3" xfId="11788"/>
    <cellStyle name="Обычный 6 2 3 6 2 6 3 3 2" xfId="28238"/>
    <cellStyle name="Обычный 6 2 3 6 2 6 3 4" xfId="20014"/>
    <cellStyle name="Обычный 6 2 3 6 2 6 4" xfId="5619"/>
    <cellStyle name="Обычный 6 2 3 6 2 6 4 2" xfId="13845"/>
    <cellStyle name="Обычный 6 2 3 6 2 6 4 2 2" xfId="30294"/>
    <cellStyle name="Обычный 6 2 3 6 2 6 4 3" xfId="22070"/>
    <cellStyle name="Обычный 6 2 3 6 2 6 5" xfId="9731"/>
    <cellStyle name="Обычный 6 2 3 6 2 6 5 2" xfId="26182"/>
    <cellStyle name="Обычный 6 2 3 6 2 6 6" xfId="17958"/>
    <cellStyle name="Обычный 6 2 3 6 2 7" xfId="1599"/>
    <cellStyle name="Обычный 6 2 3 6 2 7 2" xfId="2705"/>
    <cellStyle name="Обычный 6 2 3 6 2 7 2 2" xfId="4762"/>
    <cellStyle name="Обычный 6 2 3 6 2 7 2 2 2" xfId="8874"/>
    <cellStyle name="Обычный 6 2 3 6 2 7 2 2 2 2" xfId="17100"/>
    <cellStyle name="Обычный 6 2 3 6 2 7 2 2 2 2 2" xfId="33549"/>
    <cellStyle name="Обычный 6 2 3 6 2 7 2 2 2 3" xfId="25325"/>
    <cellStyle name="Обычный 6 2 3 6 2 7 2 2 3" xfId="12987"/>
    <cellStyle name="Обычный 6 2 3 6 2 7 2 2 3 2" xfId="29437"/>
    <cellStyle name="Обычный 6 2 3 6 2 7 2 2 4" xfId="21213"/>
    <cellStyle name="Обычный 6 2 3 6 2 7 2 3" xfId="6818"/>
    <cellStyle name="Обычный 6 2 3 6 2 7 2 3 2" xfId="15044"/>
    <cellStyle name="Обычный 6 2 3 6 2 7 2 3 2 2" xfId="31493"/>
    <cellStyle name="Обычный 6 2 3 6 2 7 2 3 3" xfId="23269"/>
    <cellStyle name="Обычный 6 2 3 6 2 7 2 4" xfId="10931"/>
    <cellStyle name="Обычный 6 2 3 6 2 7 2 4 2" xfId="27381"/>
    <cellStyle name="Обычный 6 2 3 6 2 7 2 5" xfId="19157"/>
    <cellStyle name="Обычный 6 2 3 6 2 7 3" xfId="3734"/>
    <cellStyle name="Обычный 6 2 3 6 2 7 3 2" xfId="7846"/>
    <cellStyle name="Обычный 6 2 3 6 2 7 3 2 2" xfId="16072"/>
    <cellStyle name="Обычный 6 2 3 6 2 7 3 2 2 2" xfId="32521"/>
    <cellStyle name="Обычный 6 2 3 6 2 7 3 2 3" xfId="24297"/>
    <cellStyle name="Обычный 6 2 3 6 2 7 3 3" xfId="11959"/>
    <cellStyle name="Обычный 6 2 3 6 2 7 3 3 2" xfId="28409"/>
    <cellStyle name="Обычный 6 2 3 6 2 7 3 4" xfId="20185"/>
    <cellStyle name="Обычный 6 2 3 6 2 7 4" xfId="5790"/>
    <cellStyle name="Обычный 6 2 3 6 2 7 4 2" xfId="14016"/>
    <cellStyle name="Обычный 6 2 3 6 2 7 4 2 2" xfId="30465"/>
    <cellStyle name="Обычный 6 2 3 6 2 7 4 3" xfId="22241"/>
    <cellStyle name="Обычный 6 2 3 6 2 7 5" xfId="9902"/>
    <cellStyle name="Обычный 6 2 3 6 2 7 5 2" xfId="26353"/>
    <cellStyle name="Обычный 6 2 3 6 2 7 6" xfId="18129"/>
    <cellStyle name="Обычный 6 2 3 6 2 8" xfId="33861"/>
    <cellStyle name="Обычный 6 2 3 7" xfId="289"/>
    <cellStyle name="Обычный 6 2 3 7 2" xfId="290"/>
    <cellStyle name="Обычный 6 2 3 7 2 2" xfId="716"/>
    <cellStyle name="Обычный 6 2 3 7 2 2 2" xfId="1844"/>
    <cellStyle name="Обычный 6 2 3 7 2 2 2 2" xfId="3906"/>
    <cellStyle name="Обычный 6 2 3 7 2 2 2 2 2" xfId="8018"/>
    <cellStyle name="Обычный 6 2 3 7 2 2 2 2 2 2" xfId="16244"/>
    <cellStyle name="Обычный 6 2 3 7 2 2 2 2 2 2 2" xfId="32693"/>
    <cellStyle name="Обычный 6 2 3 7 2 2 2 2 2 3" xfId="24469"/>
    <cellStyle name="Обычный 6 2 3 7 2 2 2 2 3" xfId="12131"/>
    <cellStyle name="Обычный 6 2 3 7 2 2 2 2 3 2" xfId="28581"/>
    <cellStyle name="Обычный 6 2 3 7 2 2 2 2 4" xfId="20357"/>
    <cellStyle name="Обычный 6 2 3 7 2 2 2 3" xfId="5962"/>
    <cellStyle name="Обычный 6 2 3 7 2 2 2 3 2" xfId="14188"/>
    <cellStyle name="Обычный 6 2 3 7 2 2 2 3 2 2" xfId="30637"/>
    <cellStyle name="Обычный 6 2 3 7 2 2 2 3 3" xfId="22413"/>
    <cellStyle name="Обычный 6 2 3 7 2 2 2 4" xfId="10075"/>
    <cellStyle name="Обычный 6 2 3 7 2 2 2 4 2" xfId="26525"/>
    <cellStyle name="Обычный 6 2 3 7 2 2 2 5" xfId="18301"/>
    <cellStyle name="Обычный 6 2 3 7 2 2 3" xfId="2878"/>
    <cellStyle name="Обычный 6 2 3 7 2 2 3 2" xfId="6990"/>
    <cellStyle name="Обычный 6 2 3 7 2 2 3 2 2" xfId="15216"/>
    <cellStyle name="Обычный 6 2 3 7 2 2 3 2 2 2" xfId="31665"/>
    <cellStyle name="Обычный 6 2 3 7 2 2 3 2 3" xfId="23441"/>
    <cellStyle name="Обычный 6 2 3 7 2 2 3 3" xfId="11103"/>
    <cellStyle name="Обычный 6 2 3 7 2 2 3 3 2" xfId="27553"/>
    <cellStyle name="Обычный 6 2 3 7 2 2 3 4" xfId="19329"/>
    <cellStyle name="Обычный 6 2 3 7 2 2 4" xfId="4934"/>
    <cellStyle name="Обычный 6 2 3 7 2 2 4 2" xfId="13160"/>
    <cellStyle name="Обычный 6 2 3 7 2 2 4 2 2" xfId="29609"/>
    <cellStyle name="Обычный 6 2 3 7 2 2 4 3" xfId="21385"/>
    <cellStyle name="Обычный 6 2 3 7 2 2 5" xfId="9046"/>
    <cellStyle name="Обычный 6 2 3 7 2 2 5 2" xfId="25497"/>
    <cellStyle name="Обычный 6 2 3 7 2 2 6" xfId="17273"/>
    <cellStyle name="Обычный 6 2 3 7 2 3" xfId="903"/>
    <cellStyle name="Обычный 6 2 3 7 2 3 2" xfId="2022"/>
    <cellStyle name="Обычный 6 2 3 7 2 3 2 2" xfId="4079"/>
    <cellStyle name="Обычный 6 2 3 7 2 3 2 2 2" xfId="8191"/>
    <cellStyle name="Обычный 6 2 3 7 2 3 2 2 2 2" xfId="16417"/>
    <cellStyle name="Обычный 6 2 3 7 2 3 2 2 2 2 2" xfId="32866"/>
    <cellStyle name="Обычный 6 2 3 7 2 3 2 2 2 3" xfId="24642"/>
    <cellStyle name="Обычный 6 2 3 7 2 3 2 2 3" xfId="12304"/>
    <cellStyle name="Обычный 6 2 3 7 2 3 2 2 3 2" xfId="28754"/>
    <cellStyle name="Обычный 6 2 3 7 2 3 2 2 4" xfId="20530"/>
    <cellStyle name="Обычный 6 2 3 7 2 3 2 3" xfId="6135"/>
    <cellStyle name="Обычный 6 2 3 7 2 3 2 3 2" xfId="14361"/>
    <cellStyle name="Обычный 6 2 3 7 2 3 2 3 2 2" xfId="30810"/>
    <cellStyle name="Обычный 6 2 3 7 2 3 2 3 3" xfId="22586"/>
    <cellStyle name="Обычный 6 2 3 7 2 3 2 4" xfId="10248"/>
    <cellStyle name="Обычный 6 2 3 7 2 3 2 4 2" xfId="26698"/>
    <cellStyle name="Обычный 6 2 3 7 2 3 2 5" xfId="18474"/>
    <cellStyle name="Обычный 6 2 3 7 2 3 3" xfId="3051"/>
    <cellStyle name="Обычный 6 2 3 7 2 3 3 2" xfId="7163"/>
    <cellStyle name="Обычный 6 2 3 7 2 3 3 2 2" xfId="15389"/>
    <cellStyle name="Обычный 6 2 3 7 2 3 3 2 2 2" xfId="31838"/>
    <cellStyle name="Обычный 6 2 3 7 2 3 3 2 3" xfId="23614"/>
    <cellStyle name="Обычный 6 2 3 7 2 3 3 3" xfId="11276"/>
    <cellStyle name="Обычный 6 2 3 7 2 3 3 3 2" xfId="27726"/>
    <cellStyle name="Обычный 6 2 3 7 2 3 3 4" xfId="19502"/>
    <cellStyle name="Обычный 6 2 3 7 2 3 4" xfId="5107"/>
    <cellStyle name="Обычный 6 2 3 7 2 3 4 2" xfId="13333"/>
    <cellStyle name="Обычный 6 2 3 7 2 3 4 2 2" xfId="29782"/>
    <cellStyle name="Обычный 6 2 3 7 2 3 4 3" xfId="21558"/>
    <cellStyle name="Обычный 6 2 3 7 2 3 5" xfId="9219"/>
    <cellStyle name="Обычный 6 2 3 7 2 3 5 2" xfId="25670"/>
    <cellStyle name="Обычный 6 2 3 7 2 3 6" xfId="17446"/>
    <cellStyle name="Обычный 6 2 3 7 2 4" xfId="1074"/>
    <cellStyle name="Обычный 6 2 3 7 2 4 2" xfId="2193"/>
    <cellStyle name="Обычный 6 2 3 7 2 4 2 2" xfId="4250"/>
    <cellStyle name="Обычный 6 2 3 7 2 4 2 2 2" xfId="8362"/>
    <cellStyle name="Обычный 6 2 3 7 2 4 2 2 2 2" xfId="16588"/>
    <cellStyle name="Обычный 6 2 3 7 2 4 2 2 2 2 2" xfId="33037"/>
    <cellStyle name="Обычный 6 2 3 7 2 4 2 2 2 3" xfId="24813"/>
    <cellStyle name="Обычный 6 2 3 7 2 4 2 2 3" xfId="12475"/>
    <cellStyle name="Обычный 6 2 3 7 2 4 2 2 3 2" xfId="28925"/>
    <cellStyle name="Обычный 6 2 3 7 2 4 2 2 4" xfId="20701"/>
    <cellStyle name="Обычный 6 2 3 7 2 4 2 3" xfId="6306"/>
    <cellStyle name="Обычный 6 2 3 7 2 4 2 3 2" xfId="14532"/>
    <cellStyle name="Обычный 6 2 3 7 2 4 2 3 2 2" xfId="30981"/>
    <cellStyle name="Обычный 6 2 3 7 2 4 2 3 3" xfId="22757"/>
    <cellStyle name="Обычный 6 2 3 7 2 4 2 4" xfId="10419"/>
    <cellStyle name="Обычный 6 2 3 7 2 4 2 4 2" xfId="26869"/>
    <cellStyle name="Обычный 6 2 3 7 2 4 2 5" xfId="18645"/>
    <cellStyle name="Обычный 6 2 3 7 2 4 3" xfId="3222"/>
    <cellStyle name="Обычный 6 2 3 7 2 4 3 2" xfId="7334"/>
    <cellStyle name="Обычный 6 2 3 7 2 4 3 2 2" xfId="15560"/>
    <cellStyle name="Обычный 6 2 3 7 2 4 3 2 2 2" xfId="32009"/>
    <cellStyle name="Обычный 6 2 3 7 2 4 3 2 3" xfId="23785"/>
    <cellStyle name="Обычный 6 2 3 7 2 4 3 3" xfId="11447"/>
    <cellStyle name="Обычный 6 2 3 7 2 4 3 3 2" xfId="27897"/>
    <cellStyle name="Обычный 6 2 3 7 2 4 3 4" xfId="19673"/>
    <cellStyle name="Обычный 6 2 3 7 2 4 4" xfId="5278"/>
    <cellStyle name="Обычный 6 2 3 7 2 4 4 2" xfId="13504"/>
    <cellStyle name="Обычный 6 2 3 7 2 4 4 2 2" xfId="29953"/>
    <cellStyle name="Обычный 6 2 3 7 2 4 4 3" xfId="21729"/>
    <cellStyle name="Обычный 6 2 3 7 2 4 5" xfId="9390"/>
    <cellStyle name="Обычный 6 2 3 7 2 4 5 2" xfId="25841"/>
    <cellStyle name="Обычный 6 2 3 7 2 4 6" xfId="17617"/>
    <cellStyle name="Обычный 6 2 3 7 2 5" xfId="1255"/>
    <cellStyle name="Обычный 6 2 3 7 2 5 2" xfId="2364"/>
    <cellStyle name="Обычный 6 2 3 7 2 5 2 2" xfId="4421"/>
    <cellStyle name="Обычный 6 2 3 7 2 5 2 2 2" xfId="8533"/>
    <cellStyle name="Обычный 6 2 3 7 2 5 2 2 2 2" xfId="16759"/>
    <cellStyle name="Обычный 6 2 3 7 2 5 2 2 2 2 2" xfId="33208"/>
    <cellStyle name="Обычный 6 2 3 7 2 5 2 2 2 3" xfId="24984"/>
    <cellStyle name="Обычный 6 2 3 7 2 5 2 2 3" xfId="12646"/>
    <cellStyle name="Обычный 6 2 3 7 2 5 2 2 3 2" xfId="29096"/>
    <cellStyle name="Обычный 6 2 3 7 2 5 2 2 4" xfId="20872"/>
    <cellStyle name="Обычный 6 2 3 7 2 5 2 3" xfId="6477"/>
    <cellStyle name="Обычный 6 2 3 7 2 5 2 3 2" xfId="14703"/>
    <cellStyle name="Обычный 6 2 3 7 2 5 2 3 2 2" xfId="31152"/>
    <cellStyle name="Обычный 6 2 3 7 2 5 2 3 3" xfId="22928"/>
    <cellStyle name="Обычный 6 2 3 7 2 5 2 4" xfId="10590"/>
    <cellStyle name="Обычный 6 2 3 7 2 5 2 4 2" xfId="27040"/>
    <cellStyle name="Обычный 6 2 3 7 2 5 2 5" xfId="18816"/>
    <cellStyle name="Обычный 6 2 3 7 2 5 3" xfId="3393"/>
    <cellStyle name="Обычный 6 2 3 7 2 5 3 2" xfId="7505"/>
    <cellStyle name="Обычный 6 2 3 7 2 5 3 2 2" xfId="15731"/>
    <cellStyle name="Обычный 6 2 3 7 2 5 3 2 2 2" xfId="32180"/>
    <cellStyle name="Обычный 6 2 3 7 2 5 3 2 3" xfId="23956"/>
    <cellStyle name="Обычный 6 2 3 7 2 5 3 3" xfId="11618"/>
    <cellStyle name="Обычный 6 2 3 7 2 5 3 3 2" xfId="28068"/>
    <cellStyle name="Обычный 6 2 3 7 2 5 3 4" xfId="19844"/>
    <cellStyle name="Обычный 6 2 3 7 2 5 4" xfId="5449"/>
    <cellStyle name="Обычный 6 2 3 7 2 5 4 2" xfId="13675"/>
    <cellStyle name="Обычный 6 2 3 7 2 5 4 2 2" xfId="30124"/>
    <cellStyle name="Обычный 6 2 3 7 2 5 4 3" xfId="21900"/>
    <cellStyle name="Обычный 6 2 3 7 2 5 5" xfId="9561"/>
    <cellStyle name="Обычный 6 2 3 7 2 5 5 2" xfId="26012"/>
    <cellStyle name="Обычный 6 2 3 7 2 5 6" xfId="17788"/>
    <cellStyle name="Обычный 6 2 3 7 2 6" xfId="1429"/>
    <cellStyle name="Обычный 6 2 3 7 2 6 2" xfId="2535"/>
    <cellStyle name="Обычный 6 2 3 7 2 6 2 2" xfId="4592"/>
    <cellStyle name="Обычный 6 2 3 7 2 6 2 2 2" xfId="8704"/>
    <cellStyle name="Обычный 6 2 3 7 2 6 2 2 2 2" xfId="16930"/>
    <cellStyle name="Обычный 6 2 3 7 2 6 2 2 2 2 2" xfId="33379"/>
    <cellStyle name="Обычный 6 2 3 7 2 6 2 2 2 3" xfId="25155"/>
    <cellStyle name="Обычный 6 2 3 7 2 6 2 2 3" xfId="12817"/>
    <cellStyle name="Обычный 6 2 3 7 2 6 2 2 3 2" xfId="29267"/>
    <cellStyle name="Обычный 6 2 3 7 2 6 2 2 4" xfId="21043"/>
    <cellStyle name="Обычный 6 2 3 7 2 6 2 3" xfId="6648"/>
    <cellStyle name="Обычный 6 2 3 7 2 6 2 3 2" xfId="14874"/>
    <cellStyle name="Обычный 6 2 3 7 2 6 2 3 2 2" xfId="31323"/>
    <cellStyle name="Обычный 6 2 3 7 2 6 2 3 3" xfId="23099"/>
    <cellStyle name="Обычный 6 2 3 7 2 6 2 4" xfId="10761"/>
    <cellStyle name="Обычный 6 2 3 7 2 6 2 4 2" xfId="27211"/>
    <cellStyle name="Обычный 6 2 3 7 2 6 2 5" xfId="18987"/>
    <cellStyle name="Обычный 6 2 3 7 2 6 3" xfId="3564"/>
    <cellStyle name="Обычный 6 2 3 7 2 6 3 2" xfId="7676"/>
    <cellStyle name="Обычный 6 2 3 7 2 6 3 2 2" xfId="15902"/>
    <cellStyle name="Обычный 6 2 3 7 2 6 3 2 2 2" xfId="32351"/>
    <cellStyle name="Обычный 6 2 3 7 2 6 3 2 3" xfId="24127"/>
    <cellStyle name="Обычный 6 2 3 7 2 6 3 3" xfId="11789"/>
    <cellStyle name="Обычный 6 2 3 7 2 6 3 3 2" xfId="28239"/>
    <cellStyle name="Обычный 6 2 3 7 2 6 3 4" xfId="20015"/>
    <cellStyle name="Обычный 6 2 3 7 2 6 4" xfId="5620"/>
    <cellStyle name="Обычный 6 2 3 7 2 6 4 2" xfId="13846"/>
    <cellStyle name="Обычный 6 2 3 7 2 6 4 2 2" xfId="30295"/>
    <cellStyle name="Обычный 6 2 3 7 2 6 4 3" xfId="22071"/>
    <cellStyle name="Обычный 6 2 3 7 2 6 5" xfId="9732"/>
    <cellStyle name="Обычный 6 2 3 7 2 6 5 2" xfId="26183"/>
    <cellStyle name="Обычный 6 2 3 7 2 6 6" xfId="17959"/>
    <cellStyle name="Обычный 6 2 3 7 2 7" xfId="1600"/>
    <cellStyle name="Обычный 6 2 3 7 2 7 2" xfId="2706"/>
    <cellStyle name="Обычный 6 2 3 7 2 7 2 2" xfId="4763"/>
    <cellStyle name="Обычный 6 2 3 7 2 7 2 2 2" xfId="8875"/>
    <cellStyle name="Обычный 6 2 3 7 2 7 2 2 2 2" xfId="17101"/>
    <cellStyle name="Обычный 6 2 3 7 2 7 2 2 2 2 2" xfId="33550"/>
    <cellStyle name="Обычный 6 2 3 7 2 7 2 2 2 3" xfId="25326"/>
    <cellStyle name="Обычный 6 2 3 7 2 7 2 2 3" xfId="12988"/>
    <cellStyle name="Обычный 6 2 3 7 2 7 2 2 3 2" xfId="29438"/>
    <cellStyle name="Обычный 6 2 3 7 2 7 2 2 4" xfId="21214"/>
    <cellStyle name="Обычный 6 2 3 7 2 7 2 3" xfId="6819"/>
    <cellStyle name="Обычный 6 2 3 7 2 7 2 3 2" xfId="15045"/>
    <cellStyle name="Обычный 6 2 3 7 2 7 2 3 2 2" xfId="31494"/>
    <cellStyle name="Обычный 6 2 3 7 2 7 2 3 3" xfId="23270"/>
    <cellStyle name="Обычный 6 2 3 7 2 7 2 4" xfId="10932"/>
    <cellStyle name="Обычный 6 2 3 7 2 7 2 4 2" xfId="27382"/>
    <cellStyle name="Обычный 6 2 3 7 2 7 2 5" xfId="19158"/>
    <cellStyle name="Обычный 6 2 3 7 2 7 3" xfId="3735"/>
    <cellStyle name="Обычный 6 2 3 7 2 7 3 2" xfId="7847"/>
    <cellStyle name="Обычный 6 2 3 7 2 7 3 2 2" xfId="16073"/>
    <cellStyle name="Обычный 6 2 3 7 2 7 3 2 2 2" xfId="32522"/>
    <cellStyle name="Обычный 6 2 3 7 2 7 3 2 3" xfId="24298"/>
    <cellStyle name="Обычный 6 2 3 7 2 7 3 3" xfId="11960"/>
    <cellStyle name="Обычный 6 2 3 7 2 7 3 3 2" xfId="28410"/>
    <cellStyle name="Обычный 6 2 3 7 2 7 3 4" xfId="20186"/>
    <cellStyle name="Обычный 6 2 3 7 2 7 4" xfId="5791"/>
    <cellStyle name="Обычный 6 2 3 7 2 7 4 2" xfId="14017"/>
    <cellStyle name="Обычный 6 2 3 7 2 7 4 2 2" xfId="30466"/>
    <cellStyle name="Обычный 6 2 3 7 2 7 4 3" xfId="22242"/>
    <cellStyle name="Обычный 6 2 3 7 2 7 5" xfId="9903"/>
    <cellStyle name="Обычный 6 2 3 7 2 7 5 2" xfId="26354"/>
    <cellStyle name="Обычный 6 2 3 7 2 7 6" xfId="18130"/>
    <cellStyle name="Обычный 6 2 3 7 2 8" xfId="33862"/>
    <cellStyle name="Обычный 6 2 3 8" xfId="291"/>
    <cellStyle name="Обычный 6 2 3 8 2" xfId="292"/>
    <cellStyle name="Обычный 6 2 3 8 2 2" xfId="717"/>
    <cellStyle name="Обычный 6 2 3 8 2 2 2" xfId="1845"/>
    <cellStyle name="Обычный 6 2 3 8 2 2 2 2" xfId="3907"/>
    <cellStyle name="Обычный 6 2 3 8 2 2 2 2 2" xfId="8019"/>
    <cellStyle name="Обычный 6 2 3 8 2 2 2 2 2 2" xfId="16245"/>
    <cellStyle name="Обычный 6 2 3 8 2 2 2 2 2 2 2" xfId="32694"/>
    <cellStyle name="Обычный 6 2 3 8 2 2 2 2 2 3" xfId="24470"/>
    <cellStyle name="Обычный 6 2 3 8 2 2 2 2 3" xfId="12132"/>
    <cellStyle name="Обычный 6 2 3 8 2 2 2 2 3 2" xfId="28582"/>
    <cellStyle name="Обычный 6 2 3 8 2 2 2 2 4" xfId="20358"/>
    <cellStyle name="Обычный 6 2 3 8 2 2 2 3" xfId="5963"/>
    <cellStyle name="Обычный 6 2 3 8 2 2 2 3 2" xfId="14189"/>
    <cellStyle name="Обычный 6 2 3 8 2 2 2 3 2 2" xfId="30638"/>
    <cellStyle name="Обычный 6 2 3 8 2 2 2 3 3" xfId="22414"/>
    <cellStyle name="Обычный 6 2 3 8 2 2 2 4" xfId="10076"/>
    <cellStyle name="Обычный 6 2 3 8 2 2 2 4 2" xfId="26526"/>
    <cellStyle name="Обычный 6 2 3 8 2 2 2 5" xfId="18302"/>
    <cellStyle name="Обычный 6 2 3 8 2 2 3" xfId="2879"/>
    <cellStyle name="Обычный 6 2 3 8 2 2 3 2" xfId="6991"/>
    <cellStyle name="Обычный 6 2 3 8 2 2 3 2 2" xfId="15217"/>
    <cellStyle name="Обычный 6 2 3 8 2 2 3 2 2 2" xfId="31666"/>
    <cellStyle name="Обычный 6 2 3 8 2 2 3 2 3" xfId="23442"/>
    <cellStyle name="Обычный 6 2 3 8 2 2 3 3" xfId="11104"/>
    <cellStyle name="Обычный 6 2 3 8 2 2 3 3 2" xfId="27554"/>
    <cellStyle name="Обычный 6 2 3 8 2 2 3 4" xfId="19330"/>
    <cellStyle name="Обычный 6 2 3 8 2 2 4" xfId="4935"/>
    <cellStyle name="Обычный 6 2 3 8 2 2 4 2" xfId="13161"/>
    <cellStyle name="Обычный 6 2 3 8 2 2 4 2 2" xfId="29610"/>
    <cellStyle name="Обычный 6 2 3 8 2 2 4 3" xfId="21386"/>
    <cellStyle name="Обычный 6 2 3 8 2 2 5" xfId="9047"/>
    <cellStyle name="Обычный 6 2 3 8 2 2 5 2" xfId="25498"/>
    <cellStyle name="Обычный 6 2 3 8 2 2 6" xfId="17274"/>
    <cellStyle name="Обычный 6 2 3 8 2 3" xfId="904"/>
    <cellStyle name="Обычный 6 2 3 8 2 3 2" xfId="2023"/>
    <cellStyle name="Обычный 6 2 3 8 2 3 2 2" xfId="4080"/>
    <cellStyle name="Обычный 6 2 3 8 2 3 2 2 2" xfId="8192"/>
    <cellStyle name="Обычный 6 2 3 8 2 3 2 2 2 2" xfId="16418"/>
    <cellStyle name="Обычный 6 2 3 8 2 3 2 2 2 2 2" xfId="32867"/>
    <cellStyle name="Обычный 6 2 3 8 2 3 2 2 2 3" xfId="24643"/>
    <cellStyle name="Обычный 6 2 3 8 2 3 2 2 3" xfId="12305"/>
    <cellStyle name="Обычный 6 2 3 8 2 3 2 2 3 2" xfId="28755"/>
    <cellStyle name="Обычный 6 2 3 8 2 3 2 2 4" xfId="20531"/>
    <cellStyle name="Обычный 6 2 3 8 2 3 2 3" xfId="6136"/>
    <cellStyle name="Обычный 6 2 3 8 2 3 2 3 2" xfId="14362"/>
    <cellStyle name="Обычный 6 2 3 8 2 3 2 3 2 2" xfId="30811"/>
    <cellStyle name="Обычный 6 2 3 8 2 3 2 3 3" xfId="22587"/>
    <cellStyle name="Обычный 6 2 3 8 2 3 2 4" xfId="10249"/>
    <cellStyle name="Обычный 6 2 3 8 2 3 2 4 2" xfId="26699"/>
    <cellStyle name="Обычный 6 2 3 8 2 3 2 5" xfId="18475"/>
    <cellStyle name="Обычный 6 2 3 8 2 3 3" xfId="3052"/>
    <cellStyle name="Обычный 6 2 3 8 2 3 3 2" xfId="7164"/>
    <cellStyle name="Обычный 6 2 3 8 2 3 3 2 2" xfId="15390"/>
    <cellStyle name="Обычный 6 2 3 8 2 3 3 2 2 2" xfId="31839"/>
    <cellStyle name="Обычный 6 2 3 8 2 3 3 2 3" xfId="23615"/>
    <cellStyle name="Обычный 6 2 3 8 2 3 3 3" xfId="11277"/>
    <cellStyle name="Обычный 6 2 3 8 2 3 3 3 2" xfId="27727"/>
    <cellStyle name="Обычный 6 2 3 8 2 3 3 4" xfId="19503"/>
    <cellStyle name="Обычный 6 2 3 8 2 3 4" xfId="5108"/>
    <cellStyle name="Обычный 6 2 3 8 2 3 4 2" xfId="13334"/>
    <cellStyle name="Обычный 6 2 3 8 2 3 4 2 2" xfId="29783"/>
    <cellStyle name="Обычный 6 2 3 8 2 3 4 3" xfId="21559"/>
    <cellStyle name="Обычный 6 2 3 8 2 3 5" xfId="9220"/>
    <cellStyle name="Обычный 6 2 3 8 2 3 5 2" xfId="25671"/>
    <cellStyle name="Обычный 6 2 3 8 2 3 6" xfId="17447"/>
    <cellStyle name="Обычный 6 2 3 8 2 4" xfId="1075"/>
    <cellStyle name="Обычный 6 2 3 8 2 4 2" xfId="2194"/>
    <cellStyle name="Обычный 6 2 3 8 2 4 2 2" xfId="4251"/>
    <cellStyle name="Обычный 6 2 3 8 2 4 2 2 2" xfId="8363"/>
    <cellStyle name="Обычный 6 2 3 8 2 4 2 2 2 2" xfId="16589"/>
    <cellStyle name="Обычный 6 2 3 8 2 4 2 2 2 2 2" xfId="33038"/>
    <cellStyle name="Обычный 6 2 3 8 2 4 2 2 2 3" xfId="24814"/>
    <cellStyle name="Обычный 6 2 3 8 2 4 2 2 3" xfId="12476"/>
    <cellStyle name="Обычный 6 2 3 8 2 4 2 2 3 2" xfId="28926"/>
    <cellStyle name="Обычный 6 2 3 8 2 4 2 2 4" xfId="20702"/>
    <cellStyle name="Обычный 6 2 3 8 2 4 2 3" xfId="6307"/>
    <cellStyle name="Обычный 6 2 3 8 2 4 2 3 2" xfId="14533"/>
    <cellStyle name="Обычный 6 2 3 8 2 4 2 3 2 2" xfId="30982"/>
    <cellStyle name="Обычный 6 2 3 8 2 4 2 3 3" xfId="22758"/>
    <cellStyle name="Обычный 6 2 3 8 2 4 2 4" xfId="10420"/>
    <cellStyle name="Обычный 6 2 3 8 2 4 2 4 2" xfId="26870"/>
    <cellStyle name="Обычный 6 2 3 8 2 4 2 5" xfId="18646"/>
    <cellStyle name="Обычный 6 2 3 8 2 4 3" xfId="3223"/>
    <cellStyle name="Обычный 6 2 3 8 2 4 3 2" xfId="7335"/>
    <cellStyle name="Обычный 6 2 3 8 2 4 3 2 2" xfId="15561"/>
    <cellStyle name="Обычный 6 2 3 8 2 4 3 2 2 2" xfId="32010"/>
    <cellStyle name="Обычный 6 2 3 8 2 4 3 2 3" xfId="23786"/>
    <cellStyle name="Обычный 6 2 3 8 2 4 3 3" xfId="11448"/>
    <cellStyle name="Обычный 6 2 3 8 2 4 3 3 2" xfId="27898"/>
    <cellStyle name="Обычный 6 2 3 8 2 4 3 4" xfId="19674"/>
    <cellStyle name="Обычный 6 2 3 8 2 4 4" xfId="5279"/>
    <cellStyle name="Обычный 6 2 3 8 2 4 4 2" xfId="13505"/>
    <cellStyle name="Обычный 6 2 3 8 2 4 4 2 2" xfId="29954"/>
    <cellStyle name="Обычный 6 2 3 8 2 4 4 3" xfId="21730"/>
    <cellStyle name="Обычный 6 2 3 8 2 4 5" xfId="9391"/>
    <cellStyle name="Обычный 6 2 3 8 2 4 5 2" xfId="25842"/>
    <cellStyle name="Обычный 6 2 3 8 2 4 6" xfId="17618"/>
    <cellStyle name="Обычный 6 2 3 8 2 5" xfId="1256"/>
    <cellStyle name="Обычный 6 2 3 8 2 5 2" xfId="2365"/>
    <cellStyle name="Обычный 6 2 3 8 2 5 2 2" xfId="4422"/>
    <cellStyle name="Обычный 6 2 3 8 2 5 2 2 2" xfId="8534"/>
    <cellStyle name="Обычный 6 2 3 8 2 5 2 2 2 2" xfId="16760"/>
    <cellStyle name="Обычный 6 2 3 8 2 5 2 2 2 2 2" xfId="33209"/>
    <cellStyle name="Обычный 6 2 3 8 2 5 2 2 2 3" xfId="24985"/>
    <cellStyle name="Обычный 6 2 3 8 2 5 2 2 3" xfId="12647"/>
    <cellStyle name="Обычный 6 2 3 8 2 5 2 2 3 2" xfId="29097"/>
    <cellStyle name="Обычный 6 2 3 8 2 5 2 2 4" xfId="20873"/>
    <cellStyle name="Обычный 6 2 3 8 2 5 2 3" xfId="6478"/>
    <cellStyle name="Обычный 6 2 3 8 2 5 2 3 2" xfId="14704"/>
    <cellStyle name="Обычный 6 2 3 8 2 5 2 3 2 2" xfId="31153"/>
    <cellStyle name="Обычный 6 2 3 8 2 5 2 3 3" xfId="22929"/>
    <cellStyle name="Обычный 6 2 3 8 2 5 2 4" xfId="10591"/>
    <cellStyle name="Обычный 6 2 3 8 2 5 2 4 2" xfId="27041"/>
    <cellStyle name="Обычный 6 2 3 8 2 5 2 5" xfId="18817"/>
    <cellStyle name="Обычный 6 2 3 8 2 5 3" xfId="3394"/>
    <cellStyle name="Обычный 6 2 3 8 2 5 3 2" xfId="7506"/>
    <cellStyle name="Обычный 6 2 3 8 2 5 3 2 2" xfId="15732"/>
    <cellStyle name="Обычный 6 2 3 8 2 5 3 2 2 2" xfId="32181"/>
    <cellStyle name="Обычный 6 2 3 8 2 5 3 2 3" xfId="23957"/>
    <cellStyle name="Обычный 6 2 3 8 2 5 3 3" xfId="11619"/>
    <cellStyle name="Обычный 6 2 3 8 2 5 3 3 2" xfId="28069"/>
    <cellStyle name="Обычный 6 2 3 8 2 5 3 4" xfId="19845"/>
    <cellStyle name="Обычный 6 2 3 8 2 5 4" xfId="5450"/>
    <cellStyle name="Обычный 6 2 3 8 2 5 4 2" xfId="13676"/>
    <cellStyle name="Обычный 6 2 3 8 2 5 4 2 2" xfId="30125"/>
    <cellStyle name="Обычный 6 2 3 8 2 5 4 3" xfId="21901"/>
    <cellStyle name="Обычный 6 2 3 8 2 5 5" xfId="9562"/>
    <cellStyle name="Обычный 6 2 3 8 2 5 5 2" xfId="26013"/>
    <cellStyle name="Обычный 6 2 3 8 2 5 6" xfId="17789"/>
    <cellStyle name="Обычный 6 2 3 8 2 6" xfId="1430"/>
    <cellStyle name="Обычный 6 2 3 8 2 6 2" xfId="2536"/>
    <cellStyle name="Обычный 6 2 3 8 2 6 2 2" xfId="4593"/>
    <cellStyle name="Обычный 6 2 3 8 2 6 2 2 2" xfId="8705"/>
    <cellStyle name="Обычный 6 2 3 8 2 6 2 2 2 2" xfId="16931"/>
    <cellStyle name="Обычный 6 2 3 8 2 6 2 2 2 2 2" xfId="33380"/>
    <cellStyle name="Обычный 6 2 3 8 2 6 2 2 2 3" xfId="25156"/>
    <cellStyle name="Обычный 6 2 3 8 2 6 2 2 3" xfId="12818"/>
    <cellStyle name="Обычный 6 2 3 8 2 6 2 2 3 2" xfId="29268"/>
    <cellStyle name="Обычный 6 2 3 8 2 6 2 2 4" xfId="21044"/>
    <cellStyle name="Обычный 6 2 3 8 2 6 2 3" xfId="6649"/>
    <cellStyle name="Обычный 6 2 3 8 2 6 2 3 2" xfId="14875"/>
    <cellStyle name="Обычный 6 2 3 8 2 6 2 3 2 2" xfId="31324"/>
    <cellStyle name="Обычный 6 2 3 8 2 6 2 3 3" xfId="23100"/>
    <cellStyle name="Обычный 6 2 3 8 2 6 2 4" xfId="10762"/>
    <cellStyle name="Обычный 6 2 3 8 2 6 2 4 2" xfId="27212"/>
    <cellStyle name="Обычный 6 2 3 8 2 6 2 5" xfId="18988"/>
    <cellStyle name="Обычный 6 2 3 8 2 6 3" xfId="3565"/>
    <cellStyle name="Обычный 6 2 3 8 2 6 3 2" xfId="7677"/>
    <cellStyle name="Обычный 6 2 3 8 2 6 3 2 2" xfId="15903"/>
    <cellStyle name="Обычный 6 2 3 8 2 6 3 2 2 2" xfId="32352"/>
    <cellStyle name="Обычный 6 2 3 8 2 6 3 2 3" xfId="24128"/>
    <cellStyle name="Обычный 6 2 3 8 2 6 3 3" xfId="11790"/>
    <cellStyle name="Обычный 6 2 3 8 2 6 3 3 2" xfId="28240"/>
    <cellStyle name="Обычный 6 2 3 8 2 6 3 4" xfId="20016"/>
    <cellStyle name="Обычный 6 2 3 8 2 6 4" xfId="5621"/>
    <cellStyle name="Обычный 6 2 3 8 2 6 4 2" xfId="13847"/>
    <cellStyle name="Обычный 6 2 3 8 2 6 4 2 2" xfId="30296"/>
    <cellStyle name="Обычный 6 2 3 8 2 6 4 3" xfId="22072"/>
    <cellStyle name="Обычный 6 2 3 8 2 6 5" xfId="9733"/>
    <cellStyle name="Обычный 6 2 3 8 2 6 5 2" xfId="26184"/>
    <cellStyle name="Обычный 6 2 3 8 2 6 6" xfId="17960"/>
    <cellStyle name="Обычный 6 2 3 8 2 7" xfId="1601"/>
    <cellStyle name="Обычный 6 2 3 8 2 7 2" xfId="2707"/>
    <cellStyle name="Обычный 6 2 3 8 2 7 2 2" xfId="4764"/>
    <cellStyle name="Обычный 6 2 3 8 2 7 2 2 2" xfId="8876"/>
    <cellStyle name="Обычный 6 2 3 8 2 7 2 2 2 2" xfId="17102"/>
    <cellStyle name="Обычный 6 2 3 8 2 7 2 2 2 2 2" xfId="33551"/>
    <cellStyle name="Обычный 6 2 3 8 2 7 2 2 2 3" xfId="25327"/>
    <cellStyle name="Обычный 6 2 3 8 2 7 2 2 3" xfId="12989"/>
    <cellStyle name="Обычный 6 2 3 8 2 7 2 2 3 2" xfId="29439"/>
    <cellStyle name="Обычный 6 2 3 8 2 7 2 2 4" xfId="21215"/>
    <cellStyle name="Обычный 6 2 3 8 2 7 2 3" xfId="6820"/>
    <cellStyle name="Обычный 6 2 3 8 2 7 2 3 2" xfId="15046"/>
    <cellStyle name="Обычный 6 2 3 8 2 7 2 3 2 2" xfId="31495"/>
    <cellStyle name="Обычный 6 2 3 8 2 7 2 3 3" xfId="23271"/>
    <cellStyle name="Обычный 6 2 3 8 2 7 2 4" xfId="10933"/>
    <cellStyle name="Обычный 6 2 3 8 2 7 2 4 2" xfId="27383"/>
    <cellStyle name="Обычный 6 2 3 8 2 7 2 5" xfId="19159"/>
    <cellStyle name="Обычный 6 2 3 8 2 7 3" xfId="3736"/>
    <cellStyle name="Обычный 6 2 3 8 2 7 3 2" xfId="7848"/>
    <cellStyle name="Обычный 6 2 3 8 2 7 3 2 2" xfId="16074"/>
    <cellStyle name="Обычный 6 2 3 8 2 7 3 2 2 2" xfId="32523"/>
    <cellStyle name="Обычный 6 2 3 8 2 7 3 2 3" xfId="24299"/>
    <cellStyle name="Обычный 6 2 3 8 2 7 3 3" xfId="11961"/>
    <cellStyle name="Обычный 6 2 3 8 2 7 3 3 2" xfId="28411"/>
    <cellStyle name="Обычный 6 2 3 8 2 7 3 4" xfId="20187"/>
    <cellStyle name="Обычный 6 2 3 8 2 7 4" xfId="5792"/>
    <cellStyle name="Обычный 6 2 3 8 2 7 4 2" xfId="14018"/>
    <cellStyle name="Обычный 6 2 3 8 2 7 4 2 2" xfId="30467"/>
    <cellStyle name="Обычный 6 2 3 8 2 7 4 3" xfId="22243"/>
    <cellStyle name="Обычный 6 2 3 8 2 7 5" xfId="9904"/>
    <cellStyle name="Обычный 6 2 3 8 2 7 5 2" xfId="26355"/>
    <cellStyle name="Обычный 6 2 3 8 2 7 6" xfId="18131"/>
    <cellStyle name="Обычный 6 2 3 8 2 8" xfId="33863"/>
    <cellStyle name="Обычный 6 2 3 9" xfId="293"/>
    <cellStyle name="Обычный 6 2 3 9 2" xfId="718"/>
    <cellStyle name="Обычный 6 2 3 9 2 2" xfId="1846"/>
    <cellStyle name="Обычный 6 2 3 9 2 2 2" xfId="3908"/>
    <cellStyle name="Обычный 6 2 3 9 2 2 2 2" xfId="8020"/>
    <cellStyle name="Обычный 6 2 3 9 2 2 2 2 2" xfId="16246"/>
    <cellStyle name="Обычный 6 2 3 9 2 2 2 2 2 2" xfId="32695"/>
    <cellStyle name="Обычный 6 2 3 9 2 2 2 2 3" xfId="24471"/>
    <cellStyle name="Обычный 6 2 3 9 2 2 2 3" xfId="12133"/>
    <cellStyle name="Обычный 6 2 3 9 2 2 2 3 2" xfId="28583"/>
    <cellStyle name="Обычный 6 2 3 9 2 2 2 4" xfId="20359"/>
    <cellStyle name="Обычный 6 2 3 9 2 2 3" xfId="5964"/>
    <cellStyle name="Обычный 6 2 3 9 2 2 3 2" xfId="14190"/>
    <cellStyle name="Обычный 6 2 3 9 2 2 3 2 2" xfId="30639"/>
    <cellStyle name="Обычный 6 2 3 9 2 2 3 3" xfId="22415"/>
    <cellStyle name="Обычный 6 2 3 9 2 2 4" xfId="10077"/>
    <cellStyle name="Обычный 6 2 3 9 2 2 4 2" xfId="26527"/>
    <cellStyle name="Обычный 6 2 3 9 2 2 5" xfId="18303"/>
    <cellStyle name="Обычный 6 2 3 9 2 3" xfId="2880"/>
    <cellStyle name="Обычный 6 2 3 9 2 3 2" xfId="6992"/>
    <cellStyle name="Обычный 6 2 3 9 2 3 2 2" xfId="15218"/>
    <cellStyle name="Обычный 6 2 3 9 2 3 2 2 2" xfId="31667"/>
    <cellStyle name="Обычный 6 2 3 9 2 3 2 3" xfId="23443"/>
    <cellStyle name="Обычный 6 2 3 9 2 3 3" xfId="11105"/>
    <cellStyle name="Обычный 6 2 3 9 2 3 3 2" xfId="27555"/>
    <cellStyle name="Обычный 6 2 3 9 2 3 4" xfId="19331"/>
    <cellStyle name="Обычный 6 2 3 9 2 4" xfId="4936"/>
    <cellStyle name="Обычный 6 2 3 9 2 4 2" xfId="13162"/>
    <cellStyle name="Обычный 6 2 3 9 2 4 2 2" xfId="29611"/>
    <cellStyle name="Обычный 6 2 3 9 2 4 3" xfId="21387"/>
    <cellStyle name="Обычный 6 2 3 9 2 5" xfId="9048"/>
    <cellStyle name="Обычный 6 2 3 9 2 5 2" xfId="25499"/>
    <cellStyle name="Обычный 6 2 3 9 2 6" xfId="17275"/>
    <cellStyle name="Обычный 6 2 3 9 3" xfId="905"/>
    <cellStyle name="Обычный 6 2 3 9 3 2" xfId="2024"/>
    <cellStyle name="Обычный 6 2 3 9 3 2 2" xfId="4081"/>
    <cellStyle name="Обычный 6 2 3 9 3 2 2 2" xfId="8193"/>
    <cellStyle name="Обычный 6 2 3 9 3 2 2 2 2" xfId="16419"/>
    <cellStyle name="Обычный 6 2 3 9 3 2 2 2 2 2" xfId="32868"/>
    <cellStyle name="Обычный 6 2 3 9 3 2 2 2 3" xfId="24644"/>
    <cellStyle name="Обычный 6 2 3 9 3 2 2 3" xfId="12306"/>
    <cellStyle name="Обычный 6 2 3 9 3 2 2 3 2" xfId="28756"/>
    <cellStyle name="Обычный 6 2 3 9 3 2 2 4" xfId="20532"/>
    <cellStyle name="Обычный 6 2 3 9 3 2 3" xfId="6137"/>
    <cellStyle name="Обычный 6 2 3 9 3 2 3 2" xfId="14363"/>
    <cellStyle name="Обычный 6 2 3 9 3 2 3 2 2" xfId="30812"/>
    <cellStyle name="Обычный 6 2 3 9 3 2 3 3" xfId="22588"/>
    <cellStyle name="Обычный 6 2 3 9 3 2 4" xfId="10250"/>
    <cellStyle name="Обычный 6 2 3 9 3 2 4 2" xfId="26700"/>
    <cellStyle name="Обычный 6 2 3 9 3 2 5" xfId="18476"/>
    <cellStyle name="Обычный 6 2 3 9 3 3" xfId="3053"/>
    <cellStyle name="Обычный 6 2 3 9 3 3 2" xfId="7165"/>
    <cellStyle name="Обычный 6 2 3 9 3 3 2 2" xfId="15391"/>
    <cellStyle name="Обычный 6 2 3 9 3 3 2 2 2" xfId="31840"/>
    <cellStyle name="Обычный 6 2 3 9 3 3 2 3" xfId="23616"/>
    <cellStyle name="Обычный 6 2 3 9 3 3 3" xfId="11278"/>
    <cellStyle name="Обычный 6 2 3 9 3 3 3 2" xfId="27728"/>
    <cellStyle name="Обычный 6 2 3 9 3 3 4" xfId="19504"/>
    <cellStyle name="Обычный 6 2 3 9 3 4" xfId="5109"/>
    <cellStyle name="Обычный 6 2 3 9 3 4 2" xfId="13335"/>
    <cellStyle name="Обычный 6 2 3 9 3 4 2 2" xfId="29784"/>
    <cellStyle name="Обычный 6 2 3 9 3 4 3" xfId="21560"/>
    <cellStyle name="Обычный 6 2 3 9 3 5" xfId="9221"/>
    <cellStyle name="Обычный 6 2 3 9 3 5 2" xfId="25672"/>
    <cellStyle name="Обычный 6 2 3 9 3 6" xfId="17448"/>
    <cellStyle name="Обычный 6 2 3 9 4" xfId="1076"/>
    <cellStyle name="Обычный 6 2 3 9 4 2" xfId="2195"/>
    <cellStyle name="Обычный 6 2 3 9 4 2 2" xfId="4252"/>
    <cellStyle name="Обычный 6 2 3 9 4 2 2 2" xfId="8364"/>
    <cellStyle name="Обычный 6 2 3 9 4 2 2 2 2" xfId="16590"/>
    <cellStyle name="Обычный 6 2 3 9 4 2 2 2 2 2" xfId="33039"/>
    <cellStyle name="Обычный 6 2 3 9 4 2 2 2 3" xfId="24815"/>
    <cellStyle name="Обычный 6 2 3 9 4 2 2 3" xfId="12477"/>
    <cellStyle name="Обычный 6 2 3 9 4 2 2 3 2" xfId="28927"/>
    <cellStyle name="Обычный 6 2 3 9 4 2 2 4" xfId="20703"/>
    <cellStyle name="Обычный 6 2 3 9 4 2 3" xfId="6308"/>
    <cellStyle name="Обычный 6 2 3 9 4 2 3 2" xfId="14534"/>
    <cellStyle name="Обычный 6 2 3 9 4 2 3 2 2" xfId="30983"/>
    <cellStyle name="Обычный 6 2 3 9 4 2 3 3" xfId="22759"/>
    <cellStyle name="Обычный 6 2 3 9 4 2 4" xfId="10421"/>
    <cellStyle name="Обычный 6 2 3 9 4 2 4 2" xfId="26871"/>
    <cellStyle name="Обычный 6 2 3 9 4 2 5" xfId="18647"/>
    <cellStyle name="Обычный 6 2 3 9 4 3" xfId="3224"/>
    <cellStyle name="Обычный 6 2 3 9 4 3 2" xfId="7336"/>
    <cellStyle name="Обычный 6 2 3 9 4 3 2 2" xfId="15562"/>
    <cellStyle name="Обычный 6 2 3 9 4 3 2 2 2" xfId="32011"/>
    <cellStyle name="Обычный 6 2 3 9 4 3 2 3" xfId="23787"/>
    <cellStyle name="Обычный 6 2 3 9 4 3 3" xfId="11449"/>
    <cellStyle name="Обычный 6 2 3 9 4 3 3 2" xfId="27899"/>
    <cellStyle name="Обычный 6 2 3 9 4 3 4" xfId="19675"/>
    <cellStyle name="Обычный 6 2 3 9 4 4" xfId="5280"/>
    <cellStyle name="Обычный 6 2 3 9 4 4 2" xfId="13506"/>
    <cellStyle name="Обычный 6 2 3 9 4 4 2 2" xfId="29955"/>
    <cellStyle name="Обычный 6 2 3 9 4 4 3" xfId="21731"/>
    <cellStyle name="Обычный 6 2 3 9 4 5" xfId="9392"/>
    <cellStyle name="Обычный 6 2 3 9 4 5 2" xfId="25843"/>
    <cellStyle name="Обычный 6 2 3 9 4 6" xfId="17619"/>
    <cellStyle name="Обычный 6 2 3 9 5" xfId="1257"/>
    <cellStyle name="Обычный 6 2 3 9 5 2" xfId="2366"/>
    <cellStyle name="Обычный 6 2 3 9 5 2 2" xfId="4423"/>
    <cellStyle name="Обычный 6 2 3 9 5 2 2 2" xfId="8535"/>
    <cellStyle name="Обычный 6 2 3 9 5 2 2 2 2" xfId="16761"/>
    <cellStyle name="Обычный 6 2 3 9 5 2 2 2 2 2" xfId="33210"/>
    <cellStyle name="Обычный 6 2 3 9 5 2 2 2 3" xfId="24986"/>
    <cellStyle name="Обычный 6 2 3 9 5 2 2 3" xfId="12648"/>
    <cellStyle name="Обычный 6 2 3 9 5 2 2 3 2" xfId="29098"/>
    <cellStyle name="Обычный 6 2 3 9 5 2 2 4" xfId="20874"/>
    <cellStyle name="Обычный 6 2 3 9 5 2 3" xfId="6479"/>
    <cellStyle name="Обычный 6 2 3 9 5 2 3 2" xfId="14705"/>
    <cellStyle name="Обычный 6 2 3 9 5 2 3 2 2" xfId="31154"/>
    <cellStyle name="Обычный 6 2 3 9 5 2 3 3" xfId="22930"/>
    <cellStyle name="Обычный 6 2 3 9 5 2 4" xfId="10592"/>
    <cellStyle name="Обычный 6 2 3 9 5 2 4 2" xfId="27042"/>
    <cellStyle name="Обычный 6 2 3 9 5 2 5" xfId="18818"/>
    <cellStyle name="Обычный 6 2 3 9 5 3" xfId="3395"/>
    <cellStyle name="Обычный 6 2 3 9 5 3 2" xfId="7507"/>
    <cellStyle name="Обычный 6 2 3 9 5 3 2 2" xfId="15733"/>
    <cellStyle name="Обычный 6 2 3 9 5 3 2 2 2" xfId="32182"/>
    <cellStyle name="Обычный 6 2 3 9 5 3 2 3" xfId="23958"/>
    <cellStyle name="Обычный 6 2 3 9 5 3 3" xfId="11620"/>
    <cellStyle name="Обычный 6 2 3 9 5 3 3 2" xfId="28070"/>
    <cellStyle name="Обычный 6 2 3 9 5 3 4" xfId="19846"/>
    <cellStyle name="Обычный 6 2 3 9 5 4" xfId="5451"/>
    <cellStyle name="Обычный 6 2 3 9 5 4 2" xfId="13677"/>
    <cellStyle name="Обычный 6 2 3 9 5 4 2 2" xfId="30126"/>
    <cellStyle name="Обычный 6 2 3 9 5 4 3" xfId="21902"/>
    <cellStyle name="Обычный 6 2 3 9 5 5" xfId="9563"/>
    <cellStyle name="Обычный 6 2 3 9 5 5 2" xfId="26014"/>
    <cellStyle name="Обычный 6 2 3 9 5 6" xfId="17790"/>
    <cellStyle name="Обычный 6 2 3 9 6" xfId="1431"/>
    <cellStyle name="Обычный 6 2 3 9 6 2" xfId="2537"/>
    <cellStyle name="Обычный 6 2 3 9 6 2 2" xfId="4594"/>
    <cellStyle name="Обычный 6 2 3 9 6 2 2 2" xfId="8706"/>
    <cellStyle name="Обычный 6 2 3 9 6 2 2 2 2" xfId="16932"/>
    <cellStyle name="Обычный 6 2 3 9 6 2 2 2 2 2" xfId="33381"/>
    <cellStyle name="Обычный 6 2 3 9 6 2 2 2 3" xfId="25157"/>
    <cellStyle name="Обычный 6 2 3 9 6 2 2 3" xfId="12819"/>
    <cellStyle name="Обычный 6 2 3 9 6 2 2 3 2" xfId="29269"/>
    <cellStyle name="Обычный 6 2 3 9 6 2 2 4" xfId="21045"/>
    <cellStyle name="Обычный 6 2 3 9 6 2 3" xfId="6650"/>
    <cellStyle name="Обычный 6 2 3 9 6 2 3 2" xfId="14876"/>
    <cellStyle name="Обычный 6 2 3 9 6 2 3 2 2" xfId="31325"/>
    <cellStyle name="Обычный 6 2 3 9 6 2 3 3" xfId="23101"/>
    <cellStyle name="Обычный 6 2 3 9 6 2 4" xfId="10763"/>
    <cellStyle name="Обычный 6 2 3 9 6 2 4 2" xfId="27213"/>
    <cellStyle name="Обычный 6 2 3 9 6 2 5" xfId="18989"/>
    <cellStyle name="Обычный 6 2 3 9 6 3" xfId="3566"/>
    <cellStyle name="Обычный 6 2 3 9 6 3 2" xfId="7678"/>
    <cellStyle name="Обычный 6 2 3 9 6 3 2 2" xfId="15904"/>
    <cellStyle name="Обычный 6 2 3 9 6 3 2 2 2" xfId="32353"/>
    <cellStyle name="Обычный 6 2 3 9 6 3 2 3" xfId="24129"/>
    <cellStyle name="Обычный 6 2 3 9 6 3 3" xfId="11791"/>
    <cellStyle name="Обычный 6 2 3 9 6 3 3 2" xfId="28241"/>
    <cellStyle name="Обычный 6 2 3 9 6 3 4" xfId="20017"/>
    <cellStyle name="Обычный 6 2 3 9 6 4" xfId="5622"/>
    <cellStyle name="Обычный 6 2 3 9 6 4 2" xfId="13848"/>
    <cellStyle name="Обычный 6 2 3 9 6 4 2 2" xfId="30297"/>
    <cellStyle name="Обычный 6 2 3 9 6 4 3" xfId="22073"/>
    <cellStyle name="Обычный 6 2 3 9 6 5" xfId="9734"/>
    <cellStyle name="Обычный 6 2 3 9 6 5 2" xfId="26185"/>
    <cellStyle name="Обычный 6 2 3 9 6 6" xfId="17961"/>
    <cellStyle name="Обычный 6 2 3 9 7" xfId="1602"/>
    <cellStyle name="Обычный 6 2 3 9 7 2" xfId="2708"/>
    <cellStyle name="Обычный 6 2 3 9 7 2 2" xfId="4765"/>
    <cellStyle name="Обычный 6 2 3 9 7 2 2 2" xfId="8877"/>
    <cellStyle name="Обычный 6 2 3 9 7 2 2 2 2" xfId="17103"/>
    <cellStyle name="Обычный 6 2 3 9 7 2 2 2 2 2" xfId="33552"/>
    <cellStyle name="Обычный 6 2 3 9 7 2 2 2 3" xfId="25328"/>
    <cellStyle name="Обычный 6 2 3 9 7 2 2 3" xfId="12990"/>
    <cellStyle name="Обычный 6 2 3 9 7 2 2 3 2" xfId="29440"/>
    <cellStyle name="Обычный 6 2 3 9 7 2 2 4" xfId="21216"/>
    <cellStyle name="Обычный 6 2 3 9 7 2 3" xfId="6821"/>
    <cellStyle name="Обычный 6 2 3 9 7 2 3 2" xfId="15047"/>
    <cellStyle name="Обычный 6 2 3 9 7 2 3 2 2" xfId="31496"/>
    <cellStyle name="Обычный 6 2 3 9 7 2 3 3" xfId="23272"/>
    <cellStyle name="Обычный 6 2 3 9 7 2 4" xfId="10934"/>
    <cellStyle name="Обычный 6 2 3 9 7 2 4 2" xfId="27384"/>
    <cellStyle name="Обычный 6 2 3 9 7 2 5" xfId="19160"/>
    <cellStyle name="Обычный 6 2 3 9 7 3" xfId="3737"/>
    <cellStyle name="Обычный 6 2 3 9 7 3 2" xfId="7849"/>
    <cellStyle name="Обычный 6 2 3 9 7 3 2 2" xfId="16075"/>
    <cellStyle name="Обычный 6 2 3 9 7 3 2 2 2" xfId="32524"/>
    <cellStyle name="Обычный 6 2 3 9 7 3 2 3" xfId="24300"/>
    <cellStyle name="Обычный 6 2 3 9 7 3 3" xfId="11962"/>
    <cellStyle name="Обычный 6 2 3 9 7 3 3 2" xfId="28412"/>
    <cellStyle name="Обычный 6 2 3 9 7 3 4" xfId="20188"/>
    <cellStyle name="Обычный 6 2 3 9 7 4" xfId="5793"/>
    <cellStyle name="Обычный 6 2 3 9 7 4 2" xfId="14019"/>
    <cellStyle name="Обычный 6 2 3 9 7 4 2 2" xfId="30468"/>
    <cellStyle name="Обычный 6 2 3 9 7 4 3" xfId="22244"/>
    <cellStyle name="Обычный 6 2 3 9 7 5" xfId="9905"/>
    <cellStyle name="Обычный 6 2 3 9 7 5 2" xfId="26356"/>
    <cellStyle name="Обычный 6 2 3 9 7 6" xfId="18132"/>
    <cellStyle name="Обычный 6 2 3 9 8" xfId="33864"/>
    <cellStyle name="Обычный 6 2 4" xfId="294"/>
    <cellStyle name="Обычный 6 2 4 2" xfId="295"/>
    <cellStyle name="Обычный 6 2 4 2 2" xfId="296"/>
    <cellStyle name="Обычный 6 2 4 2 2 2" xfId="297"/>
    <cellStyle name="Обычный 6 2 4 2 2 2 2" xfId="719"/>
    <cellStyle name="Обычный 6 2 4 2 2 2 2 2" xfId="1847"/>
    <cellStyle name="Обычный 6 2 4 2 2 2 2 2 2" xfId="3909"/>
    <cellStyle name="Обычный 6 2 4 2 2 2 2 2 2 2" xfId="8021"/>
    <cellStyle name="Обычный 6 2 4 2 2 2 2 2 2 2 2" xfId="16247"/>
    <cellStyle name="Обычный 6 2 4 2 2 2 2 2 2 2 2 2" xfId="32696"/>
    <cellStyle name="Обычный 6 2 4 2 2 2 2 2 2 2 3" xfId="24472"/>
    <cellStyle name="Обычный 6 2 4 2 2 2 2 2 2 3" xfId="12134"/>
    <cellStyle name="Обычный 6 2 4 2 2 2 2 2 2 3 2" xfId="28584"/>
    <cellStyle name="Обычный 6 2 4 2 2 2 2 2 2 4" xfId="20360"/>
    <cellStyle name="Обычный 6 2 4 2 2 2 2 2 3" xfId="5965"/>
    <cellStyle name="Обычный 6 2 4 2 2 2 2 2 3 2" xfId="14191"/>
    <cellStyle name="Обычный 6 2 4 2 2 2 2 2 3 2 2" xfId="30640"/>
    <cellStyle name="Обычный 6 2 4 2 2 2 2 2 3 3" xfId="22416"/>
    <cellStyle name="Обычный 6 2 4 2 2 2 2 2 4" xfId="10078"/>
    <cellStyle name="Обычный 6 2 4 2 2 2 2 2 4 2" xfId="26528"/>
    <cellStyle name="Обычный 6 2 4 2 2 2 2 2 5" xfId="18304"/>
    <cellStyle name="Обычный 6 2 4 2 2 2 2 3" xfId="2881"/>
    <cellStyle name="Обычный 6 2 4 2 2 2 2 3 2" xfId="6993"/>
    <cellStyle name="Обычный 6 2 4 2 2 2 2 3 2 2" xfId="15219"/>
    <cellStyle name="Обычный 6 2 4 2 2 2 2 3 2 2 2" xfId="31668"/>
    <cellStyle name="Обычный 6 2 4 2 2 2 2 3 2 3" xfId="23444"/>
    <cellStyle name="Обычный 6 2 4 2 2 2 2 3 3" xfId="11106"/>
    <cellStyle name="Обычный 6 2 4 2 2 2 2 3 3 2" xfId="27556"/>
    <cellStyle name="Обычный 6 2 4 2 2 2 2 3 4" xfId="19332"/>
    <cellStyle name="Обычный 6 2 4 2 2 2 2 4" xfId="4937"/>
    <cellStyle name="Обычный 6 2 4 2 2 2 2 4 2" xfId="13163"/>
    <cellStyle name="Обычный 6 2 4 2 2 2 2 4 2 2" xfId="29612"/>
    <cellStyle name="Обычный 6 2 4 2 2 2 2 4 3" xfId="21388"/>
    <cellStyle name="Обычный 6 2 4 2 2 2 2 5" xfId="9049"/>
    <cellStyle name="Обычный 6 2 4 2 2 2 2 5 2" xfId="25500"/>
    <cellStyle name="Обычный 6 2 4 2 2 2 2 6" xfId="17276"/>
    <cellStyle name="Обычный 6 2 4 2 2 2 3" xfId="906"/>
    <cellStyle name="Обычный 6 2 4 2 2 2 3 2" xfId="2025"/>
    <cellStyle name="Обычный 6 2 4 2 2 2 3 2 2" xfId="4082"/>
    <cellStyle name="Обычный 6 2 4 2 2 2 3 2 2 2" xfId="8194"/>
    <cellStyle name="Обычный 6 2 4 2 2 2 3 2 2 2 2" xfId="16420"/>
    <cellStyle name="Обычный 6 2 4 2 2 2 3 2 2 2 2 2" xfId="32869"/>
    <cellStyle name="Обычный 6 2 4 2 2 2 3 2 2 2 3" xfId="24645"/>
    <cellStyle name="Обычный 6 2 4 2 2 2 3 2 2 3" xfId="12307"/>
    <cellStyle name="Обычный 6 2 4 2 2 2 3 2 2 3 2" xfId="28757"/>
    <cellStyle name="Обычный 6 2 4 2 2 2 3 2 2 4" xfId="20533"/>
    <cellStyle name="Обычный 6 2 4 2 2 2 3 2 3" xfId="6138"/>
    <cellStyle name="Обычный 6 2 4 2 2 2 3 2 3 2" xfId="14364"/>
    <cellStyle name="Обычный 6 2 4 2 2 2 3 2 3 2 2" xfId="30813"/>
    <cellStyle name="Обычный 6 2 4 2 2 2 3 2 3 3" xfId="22589"/>
    <cellStyle name="Обычный 6 2 4 2 2 2 3 2 4" xfId="10251"/>
    <cellStyle name="Обычный 6 2 4 2 2 2 3 2 4 2" xfId="26701"/>
    <cellStyle name="Обычный 6 2 4 2 2 2 3 2 5" xfId="18477"/>
    <cellStyle name="Обычный 6 2 4 2 2 2 3 3" xfId="3054"/>
    <cellStyle name="Обычный 6 2 4 2 2 2 3 3 2" xfId="7166"/>
    <cellStyle name="Обычный 6 2 4 2 2 2 3 3 2 2" xfId="15392"/>
    <cellStyle name="Обычный 6 2 4 2 2 2 3 3 2 2 2" xfId="31841"/>
    <cellStyle name="Обычный 6 2 4 2 2 2 3 3 2 3" xfId="23617"/>
    <cellStyle name="Обычный 6 2 4 2 2 2 3 3 3" xfId="11279"/>
    <cellStyle name="Обычный 6 2 4 2 2 2 3 3 3 2" xfId="27729"/>
    <cellStyle name="Обычный 6 2 4 2 2 2 3 3 4" xfId="19505"/>
    <cellStyle name="Обычный 6 2 4 2 2 2 3 4" xfId="5110"/>
    <cellStyle name="Обычный 6 2 4 2 2 2 3 4 2" xfId="13336"/>
    <cellStyle name="Обычный 6 2 4 2 2 2 3 4 2 2" xfId="29785"/>
    <cellStyle name="Обычный 6 2 4 2 2 2 3 4 3" xfId="21561"/>
    <cellStyle name="Обычный 6 2 4 2 2 2 3 5" xfId="9222"/>
    <cellStyle name="Обычный 6 2 4 2 2 2 3 5 2" xfId="25673"/>
    <cellStyle name="Обычный 6 2 4 2 2 2 3 6" xfId="17449"/>
    <cellStyle name="Обычный 6 2 4 2 2 2 4" xfId="1077"/>
    <cellStyle name="Обычный 6 2 4 2 2 2 4 2" xfId="2196"/>
    <cellStyle name="Обычный 6 2 4 2 2 2 4 2 2" xfId="4253"/>
    <cellStyle name="Обычный 6 2 4 2 2 2 4 2 2 2" xfId="8365"/>
    <cellStyle name="Обычный 6 2 4 2 2 2 4 2 2 2 2" xfId="16591"/>
    <cellStyle name="Обычный 6 2 4 2 2 2 4 2 2 2 2 2" xfId="33040"/>
    <cellStyle name="Обычный 6 2 4 2 2 2 4 2 2 2 3" xfId="24816"/>
    <cellStyle name="Обычный 6 2 4 2 2 2 4 2 2 3" xfId="12478"/>
    <cellStyle name="Обычный 6 2 4 2 2 2 4 2 2 3 2" xfId="28928"/>
    <cellStyle name="Обычный 6 2 4 2 2 2 4 2 2 4" xfId="20704"/>
    <cellStyle name="Обычный 6 2 4 2 2 2 4 2 3" xfId="6309"/>
    <cellStyle name="Обычный 6 2 4 2 2 2 4 2 3 2" xfId="14535"/>
    <cellStyle name="Обычный 6 2 4 2 2 2 4 2 3 2 2" xfId="30984"/>
    <cellStyle name="Обычный 6 2 4 2 2 2 4 2 3 3" xfId="22760"/>
    <cellStyle name="Обычный 6 2 4 2 2 2 4 2 4" xfId="10422"/>
    <cellStyle name="Обычный 6 2 4 2 2 2 4 2 4 2" xfId="26872"/>
    <cellStyle name="Обычный 6 2 4 2 2 2 4 2 5" xfId="18648"/>
    <cellStyle name="Обычный 6 2 4 2 2 2 4 3" xfId="3225"/>
    <cellStyle name="Обычный 6 2 4 2 2 2 4 3 2" xfId="7337"/>
    <cellStyle name="Обычный 6 2 4 2 2 2 4 3 2 2" xfId="15563"/>
    <cellStyle name="Обычный 6 2 4 2 2 2 4 3 2 2 2" xfId="32012"/>
    <cellStyle name="Обычный 6 2 4 2 2 2 4 3 2 3" xfId="23788"/>
    <cellStyle name="Обычный 6 2 4 2 2 2 4 3 3" xfId="11450"/>
    <cellStyle name="Обычный 6 2 4 2 2 2 4 3 3 2" xfId="27900"/>
    <cellStyle name="Обычный 6 2 4 2 2 2 4 3 4" xfId="19676"/>
    <cellStyle name="Обычный 6 2 4 2 2 2 4 4" xfId="5281"/>
    <cellStyle name="Обычный 6 2 4 2 2 2 4 4 2" xfId="13507"/>
    <cellStyle name="Обычный 6 2 4 2 2 2 4 4 2 2" xfId="29956"/>
    <cellStyle name="Обычный 6 2 4 2 2 2 4 4 3" xfId="21732"/>
    <cellStyle name="Обычный 6 2 4 2 2 2 4 5" xfId="9393"/>
    <cellStyle name="Обычный 6 2 4 2 2 2 4 5 2" xfId="25844"/>
    <cellStyle name="Обычный 6 2 4 2 2 2 4 6" xfId="17620"/>
    <cellStyle name="Обычный 6 2 4 2 2 2 5" xfId="1258"/>
    <cellStyle name="Обычный 6 2 4 2 2 2 5 2" xfId="2367"/>
    <cellStyle name="Обычный 6 2 4 2 2 2 5 2 2" xfId="4424"/>
    <cellStyle name="Обычный 6 2 4 2 2 2 5 2 2 2" xfId="8536"/>
    <cellStyle name="Обычный 6 2 4 2 2 2 5 2 2 2 2" xfId="16762"/>
    <cellStyle name="Обычный 6 2 4 2 2 2 5 2 2 2 2 2" xfId="33211"/>
    <cellStyle name="Обычный 6 2 4 2 2 2 5 2 2 2 3" xfId="24987"/>
    <cellStyle name="Обычный 6 2 4 2 2 2 5 2 2 3" xfId="12649"/>
    <cellStyle name="Обычный 6 2 4 2 2 2 5 2 2 3 2" xfId="29099"/>
    <cellStyle name="Обычный 6 2 4 2 2 2 5 2 2 4" xfId="20875"/>
    <cellStyle name="Обычный 6 2 4 2 2 2 5 2 3" xfId="6480"/>
    <cellStyle name="Обычный 6 2 4 2 2 2 5 2 3 2" xfId="14706"/>
    <cellStyle name="Обычный 6 2 4 2 2 2 5 2 3 2 2" xfId="31155"/>
    <cellStyle name="Обычный 6 2 4 2 2 2 5 2 3 3" xfId="22931"/>
    <cellStyle name="Обычный 6 2 4 2 2 2 5 2 4" xfId="10593"/>
    <cellStyle name="Обычный 6 2 4 2 2 2 5 2 4 2" xfId="27043"/>
    <cellStyle name="Обычный 6 2 4 2 2 2 5 2 5" xfId="18819"/>
    <cellStyle name="Обычный 6 2 4 2 2 2 5 3" xfId="3396"/>
    <cellStyle name="Обычный 6 2 4 2 2 2 5 3 2" xfId="7508"/>
    <cellStyle name="Обычный 6 2 4 2 2 2 5 3 2 2" xfId="15734"/>
    <cellStyle name="Обычный 6 2 4 2 2 2 5 3 2 2 2" xfId="32183"/>
    <cellStyle name="Обычный 6 2 4 2 2 2 5 3 2 3" xfId="23959"/>
    <cellStyle name="Обычный 6 2 4 2 2 2 5 3 3" xfId="11621"/>
    <cellStyle name="Обычный 6 2 4 2 2 2 5 3 3 2" xfId="28071"/>
    <cellStyle name="Обычный 6 2 4 2 2 2 5 3 4" xfId="19847"/>
    <cellStyle name="Обычный 6 2 4 2 2 2 5 4" xfId="5452"/>
    <cellStyle name="Обычный 6 2 4 2 2 2 5 4 2" xfId="13678"/>
    <cellStyle name="Обычный 6 2 4 2 2 2 5 4 2 2" xfId="30127"/>
    <cellStyle name="Обычный 6 2 4 2 2 2 5 4 3" xfId="21903"/>
    <cellStyle name="Обычный 6 2 4 2 2 2 5 5" xfId="9564"/>
    <cellStyle name="Обычный 6 2 4 2 2 2 5 5 2" xfId="26015"/>
    <cellStyle name="Обычный 6 2 4 2 2 2 5 6" xfId="17791"/>
    <cellStyle name="Обычный 6 2 4 2 2 2 6" xfId="1432"/>
    <cellStyle name="Обычный 6 2 4 2 2 2 6 2" xfId="2538"/>
    <cellStyle name="Обычный 6 2 4 2 2 2 6 2 2" xfId="4595"/>
    <cellStyle name="Обычный 6 2 4 2 2 2 6 2 2 2" xfId="8707"/>
    <cellStyle name="Обычный 6 2 4 2 2 2 6 2 2 2 2" xfId="16933"/>
    <cellStyle name="Обычный 6 2 4 2 2 2 6 2 2 2 2 2" xfId="33382"/>
    <cellStyle name="Обычный 6 2 4 2 2 2 6 2 2 2 3" xfId="25158"/>
    <cellStyle name="Обычный 6 2 4 2 2 2 6 2 2 3" xfId="12820"/>
    <cellStyle name="Обычный 6 2 4 2 2 2 6 2 2 3 2" xfId="29270"/>
    <cellStyle name="Обычный 6 2 4 2 2 2 6 2 2 4" xfId="21046"/>
    <cellStyle name="Обычный 6 2 4 2 2 2 6 2 3" xfId="6651"/>
    <cellStyle name="Обычный 6 2 4 2 2 2 6 2 3 2" xfId="14877"/>
    <cellStyle name="Обычный 6 2 4 2 2 2 6 2 3 2 2" xfId="31326"/>
    <cellStyle name="Обычный 6 2 4 2 2 2 6 2 3 3" xfId="23102"/>
    <cellStyle name="Обычный 6 2 4 2 2 2 6 2 4" xfId="10764"/>
    <cellStyle name="Обычный 6 2 4 2 2 2 6 2 4 2" xfId="27214"/>
    <cellStyle name="Обычный 6 2 4 2 2 2 6 2 5" xfId="18990"/>
    <cellStyle name="Обычный 6 2 4 2 2 2 6 3" xfId="3567"/>
    <cellStyle name="Обычный 6 2 4 2 2 2 6 3 2" xfId="7679"/>
    <cellStyle name="Обычный 6 2 4 2 2 2 6 3 2 2" xfId="15905"/>
    <cellStyle name="Обычный 6 2 4 2 2 2 6 3 2 2 2" xfId="32354"/>
    <cellStyle name="Обычный 6 2 4 2 2 2 6 3 2 3" xfId="24130"/>
    <cellStyle name="Обычный 6 2 4 2 2 2 6 3 3" xfId="11792"/>
    <cellStyle name="Обычный 6 2 4 2 2 2 6 3 3 2" xfId="28242"/>
    <cellStyle name="Обычный 6 2 4 2 2 2 6 3 4" xfId="20018"/>
    <cellStyle name="Обычный 6 2 4 2 2 2 6 4" xfId="5623"/>
    <cellStyle name="Обычный 6 2 4 2 2 2 6 4 2" xfId="13849"/>
    <cellStyle name="Обычный 6 2 4 2 2 2 6 4 2 2" xfId="30298"/>
    <cellStyle name="Обычный 6 2 4 2 2 2 6 4 3" xfId="22074"/>
    <cellStyle name="Обычный 6 2 4 2 2 2 6 5" xfId="9735"/>
    <cellStyle name="Обычный 6 2 4 2 2 2 6 5 2" xfId="26186"/>
    <cellStyle name="Обычный 6 2 4 2 2 2 6 6" xfId="17962"/>
    <cellStyle name="Обычный 6 2 4 2 2 2 7" xfId="1603"/>
    <cellStyle name="Обычный 6 2 4 2 2 2 7 2" xfId="2709"/>
    <cellStyle name="Обычный 6 2 4 2 2 2 7 2 2" xfId="4766"/>
    <cellStyle name="Обычный 6 2 4 2 2 2 7 2 2 2" xfId="8878"/>
    <cellStyle name="Обычный 6 2 4 2 2 2 7 2 2 2 2" xfId="17104"/>
    <cellStyle name="Обычный 6 2 4 2 2 2 7 2 2 2 2 2" xfId="33553"/>
    <cellStyle name="Обычный 6 2 4 2 2 2 7 2 2 2 3" xfId="25329"/>
    <cellStyle name="Обычный 6 2 4 2 2 2 7 2 2 3" xfId="12991"/>
    <cellStyle name="Обычный 6 2 4 2 2 2 7 2 2 3 2" xfId="29441"/>
    <cellStyle name="Обычный 6 2 4 2 2 2 7 2 2 4" xfId="21217"/>
    <cellStyle name="Обычный 6 2 4 2 2 2 7 2 3" xfId="6822"/>
    <cellStyle name="Обычный 6 2 4 2 2 2 7 2 3 2" xfId="15048"/>
    <cellStyle name="Обычный 6 2 4 2 2 2 7 2 3 2 2" xfId="31497"/>
    <cellStyle name="Обычный 6 2 4 2 2 2 7 2 3 3" xfId="23273"/>
    <cellStyle name="Обычный 6 2 4 2 2 2 7 2 4" xfId="10935"/>
    <cellStyle name="Обычный 6 2 4 2 2 2 7 2 4 2" xfId="27385"/>
    <cellStyle name="Обычный 6 2 4 2 2 2 7 2 5" xfId="19161"/>
    <cellStyle name="Обычный 6 2 4 2 2 2 7 3" xfId="3738"/>
    <cellStyle name="Обычный 6 2 4 2 2 2 7 3 2" xfId="7850"/>
    <cellStyle name="Обычный 6 2 4 2 2 2 7 3 2 2" xfId="16076"/>
    <cellStyle name="Обычный 6 2 4 2 2 2 7 3 2 2 2" xfId="32525"/>
    <cellStyle name="Обычный 6 2 4 2 2 2 7 3 2 3" xfId="24301"/>
    <cellStyle name="Обычный 6 2 4 2 2 2 7 3 3" xfId="11963"/>
    <cellStyle name="Обычный 6 2 4 2 2 2 7 3 3 2" xfId="28413"/>
    <cellStyle name="Обычный 6 2 4 2 2 2 7 3 4" xfId="20189"/>
    <cellStyle name="Обычный 6 2 4 2 2 2 7 4" xfId="5794"/>
    <cellStyle name="Обычный 6 2 4 2 2 2 7 4 2" xfId="14020"/>
    <cellStyle name="Обычный 6 2 4 2 2 2 7 4 2 2" xfId="30469"/>
    <cellStyle name="Обычный 6 2 4 2 2 2 7 4 3" xfId="22245"/>
    <cellStyle name="Обычный 6 2 4 2 2 2 7 5" xfId="9906"/>
    <cellStyle name="Обычный 6 2 4 2 2 2 7 5 2" xfId="26357"/>
    <cellStyle name="Обычный 6 2 4 2 2 2 7 6" xfId="18133"/>
    <cellStyle name="Обычный 6 2 4 2 2 2 8" xfId="33865"/>
    <cellStyle name="Обычный 6 2 4 2 3" xfId="298"/>
    <cellStyle name="Обычный 6 2 4 2 3 2" xfId="299"/>
    <cellStyle name="Обычный 6 2 4 2 3 2 2" xfId="720"/>
    <cellStyle name="Обычный 6 2 4 2 3 2 2 2" xfId="1848"/>
    <cellStyle name="Обычный 6 2 4 2 3 2 2 2 2" xfId="3910"/>
    <cellStyle name="Обычный 6 2 4 2 3 2 2 2 2 2" xfId="8022"/>
    <cellStyle name="Обычный 6 2 4 2 3 2 2 2 2 2 2" xfId="16248"/>
    <cellStyle name="Обычный 6 2 4 2 3 2 2 2 2 2 2 2" xfId="32697"/>
    <cellStyle name="Обычный 6 2 4 2 3 2 2 2 2 2 3" xfId="24473"/>
    <cellStyle name="Обычный 6 2 4 2 3 2 2 2 2 3" xfId="12135"/>
    <cellStyle name="Обычный 6 2 4 2 3 2 2 2 2 3 2" xfId="28585"/>
    <cellStyle name="Обычный 6 2 4 2 3 2 2 2 2 4" xfId="20361"/>
    <cellStyle name="Обычный 6 2 4 2 3 2 2 2 3" xfId="5966"/>
    <cellStyle name="Обычный 6 2 4 2 3 2 2 2 3 2" xfId="14192"/>
    <cellStyle name="Обычный 6 2 4 2 3 2 2 2 3 2 2" xfId="30641"/>
    <cellStyle name="Обычный 6 2 4 2 3 2 2 2 3 3" xfId="22417"/>
    <cellStyle name="Обычный 6 2 4 2 3 2 2 2 4" xfId="10079"/>
    <cellStyle name="Обычный 6 2 4 2 3 2 2 2 4 2" xfId="26529"/>
    <cellStyle name="Обычный 6 2 4 2 3 2 2 2 5" xfId="18305"/>
    <cellStyle name="Обычный 6 2 4 2 3 2 2 3" xfId="2882"/>
    <cellStyle name="Обычный 6 2 4 2 3 2 2 3 2" xfId="6994"/>
    <cellStyle name="Обычный 6 2 4 2 3 2 2 3 2 2" xfId="15220"/>
    <cellStyle name="Обычный 6 2 4 2 3 2 2 3 2 2 2" xfId="31669"/>
    <cellStyle name="Обычный 6 2 4 2 3 2 2 3 2 3" xfId="23445"/>
    <cellStyle name="Обычный 6 2 4 2 3 2 2 3 3" xfId="11107"/>
    <cellStyle name="Обычный 6 2 4 2 3 2 2 3 3 2" xfId="27557"/>
    <cellStyle name="Обычный 6 2 4 2 3 2 2 3 4" xfId="19333"/>
    <cellStyle name="Обычный 6 2 4 2 3 2 2 4" xfId="4938"/>
    <cellStyle name="Обычный 6 2 4 2 3 2 2 4 2" xfId="13164"/>
    <cellStyle name="Обычный 6 2 4 2 3 2 2 4 2 2" xfId="29613"/>
    <cellStyle name="Обычный 6 2 4 2 3 2 2 4 3" xfId="21389"/>
    <cellStyle name="Обычный 6 2 4 2 3 2 2 5" xfId="9050"/>
    <cellStyle name="Обычный 6 2 4 2 3 2 2 5 2" xfId="25501"/>
    <cellStyle name="Обычный 6 2 4 2 3 2 2 6" xfId="17277"/>
    <cellStyle name="Обычный 6 2 4 2 3 2 3" xfId="907"/>
    <cellStyle name="Обычный 6 2 4 2 3 2 3 2" xfId="2026"/>
    <cellStyle name="Обычный 6 2 4 2 3 2 3 2 2" xfId="4083"/>
    <cellStyle name="Обычный 6 2 4 2 3 2 3 2 2 2" xfId="8195"/>
    <cellStyle name="Обычный 6 2 4 2 3 2 3 2 2 2 2" xfId="16421"/>
    <cellStyle name="Обычный 6 2 4 2 3 2 3 2 2 2 2 2" xfId="32870"/>
    <cellStyle name="Обычный 6 2 4 2 3 2 3 2 2 2 3" xfId="24646"/>
    <cellStyle name="Обычный 6 2 4 2 3 2 3 2 2 3" xfId="12308"/>
    <cellStyle name="Обычный 6 2 4 2 3 2 3 2 2 3 2" xfId="28758"/>
    <cellStyle name="Обычный 6 2 4 2 3 2 3 2 2 4" xfId="20534"/>
    <cellStyle name="Обычный 6 2 4 2 3 2 3 2 3" xfId="6139"/>
    <cellStyle name="Обычный 6 2 4 2 3 2 3 2 3 2" xfId="14365"/>
    <cellStyle name="Обычный 6 2 4 2 3 2 3 2 3 2 2" xfId="30814"/>
    <cellStyle name="Обычный 6 2 4 2 3 2 3 2 3 3" xfId="22590"/>
    <cellStyle name="Обычный 6 2 4 2 3 2 3 2 4" xfId="10252"/>
    <cellStyle name="Обычный 6 2 4 2 3 2 3 2 4 2" xfId="26702"/>
    <cellStyle name="Обычный 6 2 4 2 3 2 3 2 5" xfId="18478"/>
    <cellStyle name="Обычный 6 2 4 2 3 2 3 3" xfId="3055"/>
    <cellStyle name="Обычный 6 2 4 2 3 2 3 3 2" xfId="7167"/>
    <cellStyle name="Обычный 6 2 4 2 3 2 3 3 2 2" xfId="15393"/>
    <cellStyle name="Обычный 6 2 4 2 3 2 3 3 2 2 2" xfId="31842"/>
    <cellStyle name="Обычный 6 2 4 2 3 2 3 3 2 3" xfId="23618"/>
    <cellStyle name="Обычный 6 2 4 2 3 2 3 3 3" xfId="11280"/>
    <cellStyle name="Обычный 6 2 4 2 3 2 3 3 3 2" xfId="27730"/>
    <cellStyle name="Обычный 6 2 4 2 3 2 3 3 4" xfId="19506"/>
    <cellStyle name="Обычный 6 2 4 2 3 2 3 4" xfId="5111"/>
    <cellStyle name="Обычный 6 2 4 2 3 2 3 4 2" xfId="13337"/>
    <cellStyle name="Обычный 6 2 4 2 3 2 3 4 2 2" xfId="29786"/>
    <cellStyle name="Обычный 6 2 4 2 3 2 3 4 3" xfId="21562"/>
    <cellStyle name="Обычный 6 2 4 2 3 2 3 5" xfId="9223"/>
    <cellStyle name="Обычный 6 2 4 2 3 2 3 5 2" xfId="25674"/>
    <cellStyle name="Обычный 6 2 4 2 3 2 3 6" xfId="17450"/>
    <cellStyle name="Обычный 6 2 4 2 3 2 4" xfId="1078"/>
    <cellStyle name="Обычный 6 2 4 2 3 2 4 2" xfId="2197"/>
    <cellStyle name="Обычный 6 2 4 2 3 2 4 2 2" xfId="4254"/>
    <cellStyle name="Обычный 6 2 4 2 3 2 4 2 2 2" xfId="8366"/>
    <cellStyle name="Обычный 6 2 4 2 3 2 4 2 2 2 2" xfId="16592"/>
    <cellStyle name="Обычный 6 2 4 2 3 2 4 2 2 2 2 2" xfId="33041"/>
    <cellStyle name="Обычный 6 2 4 2 3 2 4 2 2 2 3" xfId="24817"/>
    <cellStyle name="Обычный 6 2 4 2 3 2 4 2 2 3" xfId="12479"/>
    <cellStyle name="Обычный 6 2 4 2 3 2 4 2 2 3 2" xfId="28929"/>
    <cellStyle name="Обычный 6 2 4 2 3 2 4 2 2 4" xfId="20705"/>
    <cellStyle name="Обычный 6 2 4 2 3 2 4 2 3" xfId="6310"/>
    <cellStyle name="Обычный 6 2 4 2 3 2 4 2 3 2" xfId="14536"/>
    <cellStyle name="Обычный 6 2 4 2 3 2 4 2 3 2 2" xfId="30985"/>
    <cellStyle name="Обычный 6 2 4 2 3 2 4 2 3 3" xfId="22761"/>
    <cellStyle name="Обычный 6 2 4 2 3 2 4 2 4" xfId="10423"/>
    <cellStyle name="Обычный 6 2 4 2 3 2 4 2 4 2" xfId="26873"/>
    <cellStyle name="Обычный 6 2 4 2 3 2 4 2 5" xfId="18649"/>
    <cellStyle name="Обычный 6 2 4 2 3 2 4 3" xfId="3226"/>
    <cellStyle name="Обычный 6 2 4 2 3 2 4 3 2" xfId="7338"/>
    <cellStyle name="Обычный 6 2 4 2 3 2 4 3 2 2" xfId="15564"/>
    <cellStyle name="Обычный 6 2 4 2 3 2 4 3 2 2 2" xfId="32013"/>
    <cellStyle name="Обычный 6 2 4 2 3 2 4 3 2 3" xfId="23789"/>
    <cellStyle name="Обычный 6 2 4 2 3 2 4 3 3" xfId="11451"/>
    <cellStyle name="Обычный 6 2 4 2 3 2 4 3 3 2" xfId="27901"/>
    <cellStyle name="Обычный 6 2 4 2 3 2 4 3 4" xfId="19677"/>
    <cellStyle name="Обычный 6 2 4 2 3 2 4 4" xfId="5282"/>
    <cellStyle name="Обычный 6 2 4 2 3 2 4 4 2" xfId="13508"/>
    <cellStyle name="Обычный 6 2 4 2 3 2 4 4 2 2" xfId="29957"/>
    <cellStyle name="Обычный 6 2 4 2 3 2 4 4 3" xfId="21733"/>
    <cellStyle name="Обычный 6 2 4 2 3 2 4 5" xfId="9394"/>
    <cellStyle name="Обычный 6 2 4 2 3 2 4 5 2" xfId="25845"/>
    <cellStyle name="Обычный 6 2 4 2 3 2 4 6" xfId="17621"/>
    <cellStyle name="Обычный 6 2 4 2 3 2 5" xfId="1259"/>
    <cellStyle name="Обычный 6 2 4 2 3 2 5 2" xfId="2368"/>
    <cellStyle name="Обычный 6 2 4 2 3 2 5 2 2" xfId="4425"/>
    <cellStyle name="Обычный 6 2 4 2 3 2 5 2 2 2" xfId="8537"/>
    <cellStyle name="Обычный 6 2 4 2 3 2 5 2 2 2 2" xfId="16763"/>
    <cellStyle name="Обычный 6 2 4 2 3 2 5 2 2 2 2 2" xfId="33212"/>
    <cellStyle name="Обычный 6 2 4 2 3 2 5 2 2 2 3" xfId="24988"/>
    <cellStyle name="Обычный 6 2 4 2 3 2 5 2 2 3" xfId="12650"/>
    <cellStyle name="Обычный 6 2 4 2 3 2 5 2 2 3 2" xfId="29100"/>
    <cellStyle name="Обычный 6 2 4 2 3 2 5 2 2 4" xfId="20876"/>
    <cellStyle name="Обычный 6 2 4 2 3 2 5 2 3" xfId="6481"/>
    <cellStyle name="Обычный 6 2 4 2 3 2 5 2 3 2" xfId="14707"/>
    <cellStyle name="Обычный 6 2 4 2 3 2 5 2 3 2 2" xfId="31156"/>
    <cellStyle name="Обычный 6 2 4 2 3 2 5 2 3 3" xfId="22932"/>
    <cellStyle name="Обычный 6 2 4 2 3 2 5 2 4" xfId="10594"/>
    <cellStyle name="Обычный 6 2 4 2 3 2 5 2 4 2" xfId="27044"/>
    <cellStyle name="Обычный 6 2 4 2 3 2 5 2 5" xfId="18820"/>
    <cellStyle name="Обычный 6 2 4 2 3 2 5 3" xfId="3397"/>
    <cellStyle name="Обычный 6 2 4 2 3 2 5 3 2" xfId="7509"/>
    <cellStyle name="Обычный 6 2 4 2 3 2 5 3 2 2" xfId="15735"/>
    <cellStyle name="Обычный 6 2 4 2 3 2 5 3 2 2 2" xfId="32184"/>
    <cellStyle name="Обычный 6 2 4 2 3 2 5 3 2 3" xfId="23960"/>
    <cellStyle name="Обычный 6 2 4 2 3 2 5 3 3" xfId="11622"/>
    <cellStyle name="Обычный 6 2 4 2 3 2 5 3 3 2" xfId="28072"/>
    <cellStyle name="Обычный 6 2 4 2 3 2 5 3 4" xfId="19848"/>
    <cellStyle name="Обычный 6 2 4 2 3 2 5 4" xfId="5453"/>
    <cellStyle name="Обычный 6 2 4 2 3 2 5 4 2" xfId="13679"/>
    <cellStyle name="Обычный 6 2 4 2 3 2 5 4 2 2" xfId="30128"/>
    <cellStyle name="Обычный 6 2 4 2 3 2 5 4 3" xfId="21904"/>
    <cellStyle name="Обычный 6 2 4 2 3 2 5 5" xfId="9565"/>
    <cellStyle name="Обычный 6 2 4 2 3 2 5 5 2" xfId="26016"/>
    <cellStyle name="Обычный 6 2 4 2 3 2 5 6" xfId="17792"/>
    <cellStyle name="Обычный 6 2 4 2 3 2 6" xfId="1433"/>
    <cellStyle name="Обычный 6 2 4 2 3 2 6 2" xfId="2539"/>
    <cellStyle name="Обычный 6 2 4 2 3 2 6 2 2" xfId="4596"/>
    <cellStyle name="Обычный 6 2 4 2 3 2 6 2 2 2" xfId="8708"/>
    <cellStyle name="Обычный 6 2 4 2 3 2 6 2 2 2 2" xfId="16934"/>
    <cellStyle name="Обычный 6 2 4 2 3 2 6 2 2 2 2 2" xfId="33383"/>
    <cellStyle name="Обычный 6 2 4 2 3 2 6 2 2 2 3" xfId="25159"/>
    <cellStyle name="Обычный 6 2 4 2 3 2 6 2 2 3" xfId="12821"/>
    <cellStyle name="Обычный 6 2 4 2 3 2 6 2 2 3 2" xfId="29271"/>
    <cellStyle name="Обычный 6 2 4 2 3 2 6 2 2 4" xfId="21047"/>
    <cellStyle name="Обычный 6 2 4 2 3 2 6 2 3" xfId="6652"/>
    <cellStyle name="Обычный 6 2 4 2 3 2 6 2 3 2" xfId="14878"/>
    <cellStyle name="Обычный 6 2 4 2 3 2 6 2 3 2 2" xfId="31327"/>
    <cellStyle name="Обычный 6 2 4 2 3 2 6 2 3 3" xfId="23103"/>
    <cellStyle name="Обычный 6 2 4 2 3 2 6 2 4" xfId="10765"/>
    <cellStyle name="Обычный 6 2 4 2 3 2 6 2 4 2" xfId="27215"/>
    <cellStyle name="Обычный 6 2 4 2 3 2 6 2 5" xfId="18991"/>
    <cellStyle name="Обычный 6 2 4 2 3 2 6 3" xfId="3568"/>
    <cellStyle name="Обычный 6 2 4 2 3 2 6 3 2" xfId="7680"/>
    <cellStyle name="Обычный 6 2 4 2 3 2 6 3 2 2" xfId="15906"/>
    <cellStyle name="Обычный 6 2 4 2 3 2 6 3 2 2 2" xfId="32355"/>
    <cellStyle name="Обычный 6 2 4 2 3 2 6 3 2 3" xfId="24131"/>
    <cellStyle name="Обычный 6 2 4 2 3 2 6 3 3" xfId="11793"/>
    <cellStyle name="Обычный 6 2 4 2 3 2 6 3 3 2" xfId="28243"/>
    <cellStyle name="Обычный 6 2 4 2 3 2 6 3 4" xfId="20019"/>
    <cellStyle name="Обычный 6 2 4 2 3 2 6 4" xfId="5624"/>
    <cellStyle name="Обычный 6 2 4 2 3 2 6 4 2" xfId="13850"/>
    <cellStyle name="Обычный 6 2 4 2 3 2 6 4 2 2" xfId="30299"/>
    <cellStyle name="Обычный 6 2 4 2 3 2 6 4 3" xfId="22075"/>
    <cellStyle name="Обычный 6 2 4 2 3 2 6 5" xfId="9736"/>
    <cellStyle name="Обычный 6 2 4 2 3 2 6 5 2" xfId="26187"/>
    <cellStyle name="Обычный 6 2 4 2 3 2 6 6" xfId="17963"/>
    <cellStyle name="Обычный 6 2 4 2 3 2 7" xfId="1604"/>
    <cellStyle name="Обычный 6 2 4 2 3 2 7 2" xfId="2710"/>
    <cellStyle name="Обычный 6 2 4 2 3 2 7 2 2" xfId="4767"/>
    <cellStyle name="Обычный 6 2 4 2 3 2 7 2 2 2" xfId="8879"/>
    <cellStyle name="Обычный 6 2 4 2 3 2 7 2 2 2 2" xfId="17105"/>
    <cellStyle name="Обычный 6 2 4 2 3 2 7 2 2 2 2 2" xfId="33554"/>
    <cellStyle name="Обычный 6 2 4 2 3 2 7 2 2 2 3" xfId="25330"/>
    <cellStyle name="Обычный 6 2 4 2 3 2 7 2 2 3" xfId="12992"/>
    <cellStyle name="Обычный 6 2 4 2 3 2 7 2 2 3 2" xfId="29442"/>
    <cellStyle name="Обычный 6 2 4 2 3 2 7 2 2 4" xfId="21218"/>
    <cellStyle name="Обычный 6 2 4 2 3 2 7 2 3" xfId="6823"/>
    <cellStyle name="Обычный 6 2 4 2 3 2 7 2 3 2" xfId="15049"/>
    <cellStyle name="Обычный 6 2 4 2 3 2 7 2 3 2 2" xfId="31498"/>
    <cellStyle name="Обычный 6 2 4 2 3 2 7 2 3 3" xfId="23274"/>
    <cellStyle name="Обычный 6 2 4 2 3 2 7 2 4" xfId="10936"/>
    <cellStyle name="Обычный 6 2 4 2 3 2 7 2 4 2" xfId="27386"/>
    <cellStyle name="Обычный 6 2 4 2 3 2 7 2 5" xfId="19162"/>
    <cellStyle name="Обычный 6 2 4 2 3 2 7 3" xfId="3739"/>
    <cellStyle name="Обычный 6 2 4 2 3 2 7 3 2" xfId="7851"/>
    <cellStyle name="Обычный 6 2 4 2 3 2 7 3 2 2" xfId="16077"/>
    <cellStyle name="Обычный 6 2 4 2 3 2 7 3 2 2 2" xfId="32526"/>
    <cellStyle name="Обычный 6 2 4 2 3 2 7 3 2 3" xfId="24302"/>
    <cellStyle name="Обычный 6 2 4 2 3 2 7 3 3" xfId="11964"/>
    <cellStyle name="Обычный 6 2 4 2 3 2 7 3 3 2" xfId="28414"/>
    <cellStyle name="Обычный 6 2 4 2 3 2 7 3 4" xfId="20190"/>
    <cellStyle name="Обычный 6 2 4 2 3 2 7 4" xfId="5795"/>
    <cellStyle name="Обычный 6 2 4 2 3 2 7 4 2" xfId="14021"/>
    <cellStyle name="Обычный 6 2 4 2 3 2 7 4 2 2" xfId="30470"/>
    <cellStyle name="Обычный 6 2 4 2 3 2 7 4 3" xfId="22246"/>
    <cellStyle name="Обычный 6 2 4 2 3 2 7 5" xfId="9907"/>
    <cellStyle name="Обычный 6 2 4 2 3 2 7 5 2" xfId="26358"/>
    <cellStyle name="Обычный 6 2 4 2 3 2 7 6" xfId="18134"/>
    <cellStyle name="Обычный 6 2 4 2 3 2 8" xfId="33866"/>
    <cellStyle name="Обычный 6 2 4 2 4" xfId="300"/>
    <cellStyle name="Обычный 6 2 4 2 4 2" xfId="721"/>
    <cellStyle name="Обычный 6 2 4 2 4 2 2" xfId="1849"/>
    <cellStyle name="Обычный 6 2 4 2 4 2 2 2" xfId="3911"/>
    <cellStyle name="Обычный 6 2 4 2 4 2 2 2 2" xfId="8023"/>
    <cellStyle name="Обычный 6 2 4 2 4 2 2 2 2 2" xfId="16249"/>
    <cellStyle name="Обычный 6 2 4 2 4 2 2 2 2 2 2" xfId="32698"/>
    <cellStyle name="Обычный 6 2 4 2 4 2 2 2 2 3" xfId="24474"/>
    <cellStyle name="Обычный 6 2 4 2 4 2 2 2 3" xfId="12136"/>
    <cellStyle name="Обычный 6 2 4 2 4 2 2 2 3 2" xfId="28586"/>
    <cellStyle name="Обычный 6 2 4 2 4 2 2 2 4" xfId="20362"/>
    <cellStyle name="Обычный 6 2 4 2 4 2 2 3" xfId="5967"/>
    <cellStyle name="Обычный 6 2 4 2 4 2 2 3 2" xfId="14193"/>
    <cellStyle name="Обычный 6 2 4 2 4 2 2 3 2 2" xfId="30642"/>
    <cellStyle name="Обычный 6 2 4 2 4 2 2 3 3" xfId="22418"/>
    <cellStyle name="Обычный 6 2 4 2 4 2 2 4" xfId="10080"/>
    <cellStyle name="Обычный 6 2 4 2 4 2 2 4 2" xfId="26530"/>
    <cellStyle name="Обычный 6 2 4 2 4 2 2 5" xfId="18306"/>
    <cellStyle name="Обычный 6 2 4 2 4 2 3" xfId="2883"/>
    <cellStyle name="Обычный 6 2 4 2 4 2 3 2" xfId="6995"/>
    <cellStyle name="Обычный 6 2 4 2 4 2 3 2 2" xfId="15221"/>
    <cellStyle name="Обычный 6 2 4 2 4 2 3 2 2 2" xfId="31670"/>
    <cellStyle name="Обычный 6 2 4 2 4 2 3 2 3" xfId="23446"/>
    <cellStyle name="Обычный 6 2 4 2 4 2 3 3" xfId="11108"/>
    <cellStyle name="Обычный 6 2 4 2 4 2 3 3 2" xfId="27558"/>
    <cellStyle name="Обычный 6 2 4 2 4 2 3 4" xfId="19334"/>
    <cellStyle name="Обычный 6 2 4 2 4 2 4" xfId="4939"/>
    <cellStyle name="Обычный 6 2 4 2 4 2 4 2" xfId="13165"/>
    <cellStyle name="Обычный 6 2 4 2 4 2 4 2 2" xfId="29614"/>
    <cellStyle name="Обычный 6 2 4 2 4 2 4 3" xfId="21390"/>
    <cellStyle name="Обычный 6 2 4 2 4 2 5" xfId="9051"/>
    <cellStyle name="Обычный 6 2 4 2 4 2 5 2" xfId="25502"/>
    <cellStyle name="Обычный 6 2 4 2 4 2 6" xfId="17278"/>
    <cellStyle name="Обычный 6 2 4 2 4 3" xfId="908"/>
    <cellStyle name="Обычный 6 2 4 2 4 3 2" xfId="2027"/>
    <cellStyle name="Обычный 6 2 4 2 4 3 2 2" xfId="4084"/>
    <cellStyle name="Обычный 6 2 4 2 4 3 2 2 2" xfId="8196"/>
    <cellStyle name="Обычный 6 2 4 2 4 3 2 2 2 2" xfId="16422"/>
    <cellStyle name="Обычный 6 2 4 2 4 3 2 2 2 2 2" xfId="32871"/>
    <cellStyle name="Обычный 6 2 4 2 4 3 2 2 2 3" xfId="24647"/>
    <cellStyle name="Обычный 6 2 4 2 4 3 2 2 3" xfId="12309"/>
    <cellStyle name="Обычный 6 2 4 2 4 3 2 2 3 2" xfId="28759"/>
    <cellStyle name="Обычный 6 2 4 2 4 3 2 2 4" xfId="20535"/>
    <cellStyle name="Обычный 6 2 4 2 4 3 2 3" xfId="6140"/>
    <cellStyle name="Обычный 6 2 4 2 4 3 2 3 2" xfId="14366"/>
    <cellStyle name="Обычный 6 2 4 2 4 3 2 3 2 2" xfId="30815"/>
    <cellStyle name="Обычный 6 2 4 2 4 3 2 3 3" xfId="22591"/>
    <cellStyle name="Обычный 6 2 4 2 4 3 2 4" xfId="10253"/>
    <cellStyle name="Обычный 6 2 4 2 4 3 2 4 2" xfId="26703"/>
    <cellStyle name="Обычный 6 2 4 2 4 3 2 5" xfId="18479"/>
    <cellStyle name="Обычный 6 2 4 2 4 3 3" xfId="3056"/>
    <cellStyle name="Обычный 6 2 4 2 4 3 3 2" xfId="7168"/>
    <cellStyle name="Обычный 6 2 4 2 4 3 3 2 2" xfId="15394"/>
    <cellStyle name="Обычный 6 2 4 2 4 3 3 2 2 2" xfId="31843"/>
    <cellStyle name="Обычный 6 2 4 2 4 3 3 2 3" xfId="23619"/>
    <cellStyle name="Обычный 6 2 4 2 4 3 3 3" xfId="11281"/>
    <cellStyle name="Обычный 6 2 4 2 4 3 3 3 2" xfId="27731"/>
    <cellStyle name="Обычный 6 2 4 2 4 3 3 4" xfId="19507"/>
    <cellStyle name="Обычный 6 2 4 2 4 3 4" xfId="5112"/>
    <cellStyle name="Обычный 6 2 4 2 4 3 4 2" xfId="13338"/>
    <cellStyle name="Обычный 6 2 4 2 4 3 4 2 2" xfId="29787"/>
    <cellStyle name="Обычный 6 2 4 2 4 3 4 3" xfId="21563"/>
    <cellStyle name="Обычный 6 2 4 2 4 3 5" xfId="9224"/>
    <cellStyle name="Обычный 6 2 4 2 4 3 5 2" xfId="25675"/>
    <cellStyle name="Обычный 6 2 4 2 4 3 6" xfId="17451"/>
    <cellStyle name="Обычный 6 2 4 2 4 4" xfId="1079"/>
    <cellStyle name="Обычный 6 2 4 2 4 4 2" xfId="2198"/>
    <cellStyle name="Обычный 6 2 4 2 4 4 2 2" xfId="4255"/>
    <cellStyle name="Обычный 6 2 4 2 4 4 2 2 2" xfId="8367"/>
    <cellStyle name="Обычный 6 2 4 2 4 4 2 2 2 2" xfId="16593"/>
    <cellStyle name="Обычный 6 2 4 2 4 4 2 2 2 2 2" xfId="33042"/>
    <cellStyle name="Обычный 6 2 4 2 4 4 2 2 2 3" xfId="24818"/>
    <cellStyle name="Обычный 6 2 4 2 4 4 2 2 3" xfId="12480"/>
    <cellStyle name="Обычный 6 2 4 2 4 4 2 2 3 2" xfId="28930"/>
    <cellStyle name="Обычный 6 2 4 2 4 4 2 2 4" xfId="20706"/>
    <cellStyle name="Обычный 6 2 4 2 4 4 2 3" xfId="6311"/>
    <cellStyle name="Обычный 6 2 4 2 4 4 2 3 2" xfId="14537"/>
    <cellStyle name="Обычный 6 2 4 2 4 4 2 3 2 2" xfId="30986"/>
    <cellStyle name="Обычный 6 2 4 2 4 4 2 3 3" xfId="22762"/>
    <cellStyle name="Обычный 6 2 4 2 4 4 2 4" xfId="10424"/>
    <cellStyle name="Обычный 6 2 4 2 4 4 2 4 2" xfId="26874"/>
    <cellStyle name="Обычный 6 2 4 2 4 4 2 5" xfId="18650"/>
    <cellStyle name="Обычный 6 2 4 2 4 4 3" xfId="3227"/>
    <cellStyle name="Обычный 6 2 4 2 4 4 3 2" xfId="7339"/>
    <cellStyle name="Обычный 6 2 4 2 4 4 3 2 2" xfId="15565"/>
    <cellStyle name="Обычный 6 2 4 2 4 4 3 2 2 2" xfId="32014"/>
    <cellStyle name="Обычный 6 2 4 2 4 4 3 2 3" xfId="23790"/>
    <cellStyle name="Обычный 6 2 4 2 4 4 3 3" xfId="11452"/>
    <cellStyle name="Обычный 6 2 4 2 4 4 3 3 2" xfId="27902"/>
    <cellStyle name="Обычный 6 2 4 2 4 4 3 4" xfId="19678"/>
    <cellStyle name="Обычный 6 2 4 2 4 4 4" xfId="5283"/>
    <cellStyle name="Обычный 6 2 4 2 4 4 4 2" xfId="13509"/>
    <cellStyle name="Обычный 6 2 4 2 4 4 4 2 2" xfId="29958"/>
    <cellStyle name="Обычный 6 2 4 2 4 4 4 3" xfId="21734"/>
    <cellStyle name="Обычный 6 2 4 2 4 4 5" xfId="9395"/>
    <cellStyle name="Обычный 6 2 4 2 4 4 5 2" xfId="25846"/>
    <cellStyle name="Обычный 6 2 4 2 4 4 6" xfId="17622"/>
    <cellStyle name="Обычный 6 2 4 2 4 5" xfId="1260"/>
    <cellStyle name="Обычный 6 2 4 2 4 5 2" xfId="2369"/>
    <cellStyle name="Обычный 6 2 4 2 4 5 2 2" xfId="4426"/>
    <cellStyle name="Обычный 6 2 4 2 4 5 2 2 2" xfId="8538"/>
    <cellStyle name="Обычный 6 2 4 2 4 5 2 2 2 2" xfId="16764"/>
    <cellStyle name="Обычный 6 2 4 2 4 5 2 2 2 2 2" xfId="33213"/>
    <cellStyle name="Обычный 6 2 4 2 4 5 2 2 2 3" xfId="24989"/>
    <cellStyle name="Обычный 6 2 4 2 4 5 2 2 3" xfId="12651"/>
    <cellStyle name="Обычный 6 2 4 2 4 5 2 2 3 2" xfId="29101"/>
    <cellStyle name="Обычный 6 2 4 2 4 5 2 2 4" xfId="20877"/>
    <cellStyle name="Обычный 6 2 4 2 4 5 2 3" xfId="6482"/>
    <cellStyle name="Обычный 6 2 4 2 4 5 2 3 2" xfId="14708"/>
    <cellStyle name="Обычный 6 2 4 2 4 5 2 3 2 2" xfId="31157"/>
    <cellStyle name="Обычный 6 2 4 2 4 5 2 3 3" xfId="22933"/>
    <cellStyle name="Обычный 6 2 4 2 4 5 2 4" xfId="10595"/>
    <cellStyle name="Обычный 6 2 4 2 4 5 2 4 2" xfId="27045"/>
    <cellStyle name="Обычный 6 2 4 2 4 5 2 5" xfId="18821"/>
    <cellStyle name="Обычный 6 2 4 2 4 5 3" xfId="3398"/>
    <cellStyle name="Обычный 6 2 4 2 4 5 3 2" xfId="7510"/>
    <cellStyle name="Обычный 6 2 4 2 4 5 3 2 2" xfId="15736"/>
    <cellStyle name="Обычный 6 2 4 2 4 5 3 2 2 2" xfId="32185"/>
    <cellStyle name="Обычный 6 2 4 2 4 5 3 2 3" xfId="23961"/>
    <cellStyle name="Обычный 6 2 4 2 4 5 3 3" xfId="11623"/>
    <cellStyle name="Обычный 6 2 4 2 4 5 3 3 2" xfId="28073"/>
    <cellStyle name="Обычный 6 2 4 2 4 5 3 4" xfId="19849"/>
    <cellStyle name="Обычный 6 2 4 2 4 5 4" xfId="5454"/>
    <cellStyle name="Обычный 6 2 4 2 4 5 4 2" xfId="13680"/>
    <cellStyle name="Обычный 6 2 4 2 4 5 4 2 2" xfId="30129"/>
    <cellStyle name="Обычный 6 2 4 2 4 5 4 3" xfId="21905"/>
    <cellStyle name="Обычный 6 2 4 2 4 5 5" xfId="9566"/>
    <cellStyle name="Обычный 6 2 4 2 4 5 5 2" xfId="26017"/>
    <cellStyle name="Обычный 6 2 4 2 4 5 6" xfId="17793"/>
    <cellStyle name="Обычный 6 2 4 2 4 6" xfId="1434"/>
    <cellStyle name="Обычный 6 2 4 2 4 6 2" xfId="2540"/>
    <cellStyle name="Обычный 6 2 4 2 4 6 2 2" xfId="4597"/>
    <cellStyle name="Обычный 6 2 4 2 4 6 2 2 2" xfId="8709"/>
    <cellStyle name="Обычный 6 2 4 2 4 6 2 2 2 2" xfId="16935"/>
    <cellStyle name="Обычный 6 2 4 2 4 6 2 2 2 2 2" xfId="33384"/>
    <cellStyle name="Обычный 6 2 4 2 4 6 2 2 2 3" xfId="25160"/>
    <cellStyle name="Обычный 6 2 4 2 4 6 2 2 3" xfId="12822"/>
    <cellStyle name="Обычный 6 2 4 2 4 6 2 2 3 2" xfId="29272"/>
    <cellStyle name="Обычный 6 2 4 2 4 6 2 2 4" xfId="21048"/>
    <cellStyle name="Обычный 6 2 4 2 4 6 2 3" xfId="6653"/>
    <cellStyle name="Обычный 6 2 4 2 4 6 2 3 2" xfId="14879"/>
    <cellStyle name="Обычный 6 2 4 2 4 6 2 3 2 2" xfId="31328"/>
    <cellStyle name="Обычный 6 2 4 2 4 6 2 3 3" xfId="23104"/>
    <cellStyle name="Обычный 6 2 4 2 4 6 2 4" xfId="10766"/>
    <cellStyle name="Обычный 6 2 4 2 4 6 2 4 2" xfId="27216"/>
    <cellStyle name="Обычный 6 2 4 2 4 6 2 5" xfId="18992"/>
    <cellStyle name="Обычный 6 2 4 2 4 6 3" xfId="3569"/>
    <cellStyle name="Обычный 6 2 4 2 4 6 3 2" xfId="7681"/>
    <cellStyle name="Обычный 6 2 4 2 4 6 3 2 2" xfId="15907"/>
    <cellStyle name="Обычный 6 2 4 2 4 6 3 2 2 2" xfId="32356"/>
    <cellStyle name="Обычный 6 2 4 2 4 6 3 2 3" xfId="24132"/>
    <cellStyle name="Обычный 6 2 4 2 4 6 3 3" xfId="11794"/>
    <cellStyle name="Обычный 6 2 4 2 4 6 3 3 2" xfId="28244"/>
    <cellStyle name="Обычный 6 2 4 2 4 6 3 4" xfId="20020"/>
    <cellStyle name="Обычный 6 2 4 2 4 6 4" xfId="5625"/>
    <cellStyle name="Обычный 6 2 4 2 4 6 4 2" xfId="13851"/>
    <cellStyle name="Обычный 6 2 4 2 4 6 4 2 2" xfId="30300"/>
    <cellStyle name="Обычный 6 2 4 2 4 6 4 3" xfId="22076"/>
    <cellStyle name="Обычный 6 2 4 2 4 6 5" xfId="9737"/>
    <cellStyle name="Обычный 6 2 4 2 4 6 5 2" xfId="26188"/>
    <cellStyle name="Обычный 6 2 4 2 4 6 6" xfId="17964"/>
    <cellStyle name="Обычный 6 2 4 2 4 7" xfId="1605"/>
    <cellStyle name="Обычный 6 2 4 2 4 7 2" xfId="2711"/>
    <cellStyle name="Обычный 6 2 4 2 4 7 2 2" xfId="4768"/>
    <cellStyle name="Обычный 6 2 4 2 4 7 2 2 2" xfId="8880"/>
    <cellStyle name="Обычный 6 2 4 2 4 7 2 2 2 2" xfId="17106"/>
    <cellStyle name="Обычный 6 2 4 2 4 7 2 2 2 2 2" xfId="33555"/>
    <cellStyle name="Обычный 6 2 4 2 4 7 2 2 2 3" xfId="25331"/>
    <cellStyle name="Обычный 6 2 4 2 4 7 2 2 3" xfId="12993"/>
    <cellStyle name="Обычный 6 2 4 2 4 7 2 2 3 2" xfId="29443"/>
    <cellStyle name="Обычный 6 2 4 2 4 7 2 2 4" xfId="21219"/>
    <cellStyle name="Обычный 6 2 4 2 4 7 2 3" xfId="6824"/>
    <cellStyle name="Обычный 6 2 4 2 4 7 2 3 2" xfId="15050"/>
    <cellStyle name="Обычный 6 2 4 2 4 7 2 3 2 2" xfId="31499"/>
    <cellStyle name="Обычный 6 2 4 2 4 7 2 3 3" xfId="23275"/>
    <cellStyle name="Обычный 6 2 4 2 4 7 2 4" xfId="10937"/>
    <cellStyle name="Обычный 6 2 4 2 4 7 2 4 2" xfId="27387"/>
    <cellStyle name="Обычный 6 2 4 2 4 7 2 5" xfId="19163"/>
    <cellStyle name="Обычный 6 2 4 2 4 7 3" xfId="3740"/>
    <cellStyle name="Обычный 6 2 4 2 4 7 3 2" xfId="7852"/>
    <cellStyle name="Обычный 6 2 4 2 4 7 3 2 2" xfId="16078"/>
    <cellStyle name="Обычный 6 2 4 2 4 7 3 2 2 2" xfId="32527"/>
    <cellStyle name="Обычный 6 2 4 2 4 7 3 2 3" xfId="24303"/>
    <cellStyle name="Обычный 6 2 4 2 4 7 3 3" xfId="11965"/>
    <cellStyle name="Обычный 6 2 4 2 4 7 3 3 2" xfId="28415"/>
    <cellStyle name="Обычный 6 2 4 2 4 7 3 4" xfId="20191"/>
    <cellStyle name="Обычный 6 2 4 2 4 7 4" xfId="5796"/>
    <cellStyle name="Обычный 6 2 4 2 4 7 4 2" xfId="14022"/>
    <cellStyle name="Обычный 6 2 4 2 4 7 4 2 2" xfId="30471"/>
    <cellStyle name="Обычный 6 2 4 2 4 7 4 3" xfId="22247"/>
    <cellStyle name="Обычный 6 2 4 2 4 7 5" xfId="9908"/>
    <cellStyle name="Обычный 6 2 4 2 4 7 5 2" xfId="26359"/>
    <cellStyle name="Обычный 6 2 4 2 4 7 6" xfId="18135"/>
    <cellStyle name="Обычный 6 2 4 2 4 8" xfId="33867"/>
    <cellStyle name="Обычный 6 2 4 3" xfId="301"/>
    <cellStyle name="Обычный 6 2 4 3 2" xfId="302"/>
    <cellStyle name="Обычный 6 2 4 3 2 2" xfId="722"/>
    <cellStyle name="Обычный 6 2 4 3 2 2 2" xfId="1850"/>
    <cellStyle name="Обычный 6 2 4 3 2 2 2 2" xfId="3912"/>
    <cellStyle name="Обычный 6 2 4 3 2 2 2 2 2" xfId="8024"/>
    <cellStyle name="Обычный 6 2 4 3 2 2 2 2 2 2" xfId="16250"/>
    <cellStyle name="Обычный 6 2 4 3 2 2 2 2 2 2 2" xfId="32699"/>
    <cellStyle name="Обычный 6 2 4 3 2 2 2 2 2 3" xfId="24475"/>
    <cellStyle name="Обычный 6 2 4 3 2 2 2 2 3" xfId="12137"/>
    <cellStyle name="Обычный 6 2 4 3 2 2 2 2 3 2" xfId="28587"/>
    <cellStyle name="Обычный 6 2 4 3 2 2 2 2 4" xfId="20363"/>
    <cellStyle name="Обычный 6 2 4 3 2 2 2 3" xfId="5968"/>
    <cellStyle name="Обычный 6 2 4 3 2 2 2 3 2" xfId="14194"/>
    <cellStyle name="Обычный 6 2 4 3 2 2 2 3 2 2" xfId="30643"/>
    <cellStyle name="Обычный 6 2 4 3 2 2 2 3 3" xfId="22419"/>
    <cellStyle name="Обычный 6 2 4 3 2 2 2 4" xfId="10081"/>
    <cellStyle name="Обычный 6 2 4 3 2 2 2 4 2" xfId="26531"/>
    <cellStyle name="Обычный 6 2 4 3 2 2 2 5" xfId="18307"/>
    <cellStyle name="Обычный 6 2 4 3 2 2 3" xfId="2884"/>
    <cellStyle name="Обычный 6 2 4 3 2 2 3 2" xfId="6996"/>
    <cellStyle name="Обычный 6 2 4 3 2 2 3 2 2" xfId="15222"/>
    <cellStyle name="Обычный 6 2 4 3 2 2 3 2 2 2" xfId="31671"/>
    <cellStyle name="Обычный 6 2 4 3 2 2 3 2 3" xfId="23447"/>
    <cellStyle name="Обычный 6 2 4 3 2 2 3 3" xfId="11109"/>
    <cellStyle name="Обычный 6 2 4 3 2 2 3 3 2" xfId="27559"/>
    <cellStyle name="Обычный 6 2 4 3 2 2 3 4" xfId="19335"/>
    <cellStyle name="Обычный 6 2 4 3 2 2 4" xfId="4940"/>
    <cellStyle name="Обычный 6 2 4 3 2 2 4 2" xfId="13166"/>
    <cellStyle name="Обычный 6 2 4 3 2 2 4 2 2" xfId="29615"/>
    <cellStyle name="Обычный 6 2 4 3 2 2 4 3" xfId="21391"/>
    <cellStyle name="Обычный 6 2 4 3 2 2 5" xfId="9052"/>
    <cellStyle name="Обычный 6 2 4 3 2 2 5 2" xfId="25503"/>
    <cellStyle name="Обычный 6 2 4 3 2 2 6" xfId="17279"/>
    <cellStyle name="Обычный 6 2 4 3 2 3" xfId="909"/>
    <cellStyle name="Обычный 6 2 4 3 2 3 2" xfId="2028"/>
    <cellStyle name="Обычный 6 2 4 3 2 3 2 2" xfId="4085"/>
    <cellStyle name="Обычный 6 2 4 3 2 3 2 2 2" xfId="8197"/>
    <cellStyle name="Обычный 6 2 4 3 2 3 2 2 2 2" xfId="16423"/>
    <cellStyle name="Обычный 6 2 4 3 2 3 2 2 2 2 2" xfId="32872"/>
    <cellStyle name="Обычный 6 2 4 3 2 3 2 2 2 3" xfId="24648"/>
    <cellStyle name="Обычный 6 2 4 3 2 3 2 2 3" xfId="12310"/>
    <cellStyle name="Обычный 6 2 4 3 2 3 2 2 3 2" xfId="28760"/>
    <cellStyle name="Обычный 6 2 4 3 2 3 2 2 4" xfId="20536"/>
    <cellStyle name="Обычный 6 2 4 3 2 3 2 3" xfId="6141"/>
    <cellStyle name="Обычный 6 2 4 3 2 3 2 3 2" xfId="14367"/>
    <cellStyle name="Обычный 6 2 4 3 2 3 2 3 2 2" xfId="30816"/>
    <cellStyle name="Обычный 6 2 4 3 2 3 2 3 3" xfId="22592"/>
    <cellStyle name="Обычный 6 2 4 3 2 3 2 4" xfId="10254"/>
    <cellStyle name="Обычный 6 2 4 3 2 3 2 4 2" xfId="26704"/>
    <cellStyle name="Обычный 6 2 4 3 2 3 2 5" xfId="18480"/>
    <cellStyle name="Обычный 6 2 4 3 2 3 3" xfId="3057"/>
    <cellStyle name="Обычный 6 2 4 3 2 3 3 2" xfId="7169"/>
    <cellStyle name="Обычный 6 2 4 3 2 3 3 2 2" xfId="15395"/>
    <cellStyle name="Обычный 6 2 4 3 2 3 3 2 2 2" xfId="31844"/>
    <cellStyle name="Обычный 6 2 4 3 2 3 3 2 3" xfId="23620"/>
    <cellStyle name="Обычный 6 2 4 3 2 3 3 3" xfId="11282"/>
    <cellStyle name="Обычный 6 2 4 3 2 3 3 3 2" xfId="27732"/>
    <cellStyle name="Обычный 6 2 4 3 2 3 3 4" xfId="19508"/>
    <cellStyle name="Обычный 6 2 4 3 2 3 4" xfId="5113"/>
    <cellStyle name="Обычный 6 2 4 3 2 3 4 2" xfId="13339"/>
    <cellStyle name="Обычный 6 2 4 3 2 3 4 2 2" xfId="29788"/>
    <cellStyle name="Обычный 6 2 4 3 2 3 4 3" xfId="21564"/>
    <cellStyle name="Обычный 6 2 4 3 2 3 5" xfId="9225"/>
    <cellStyle name="Обычный 6 2 4 3 2 3 5 2" xfId="25676"/>
    <cellStyle name="Обычный 6 2 4 3 2 3 6" xfId="17452"/>
    <cellStyle name="Обычный 6 2 4 3 2 4" xfId="1080"/>
    <cellStyle name="Обычный 6 2 4 3 2 4 2" xfId="2199"/>
    <cellStyle name="Обычный 6 2 4 3 2 4 2 2" xfId="4256"/>
    <cellStyle name="Обычный 6 2 4 3 2 4 2 2 2" xfId="8368"/>
    <cellStyle name="Обычный 6 2 4 3 2 4 2 2 2 2" xfId="16594"/>
    <cellStyle name="Обычный 6 2 4 3 2 4 2 2 2 2 2" xfId="33043"/>
    <cellStyle name="Обычный 6 2 4 3 2 4 2 2 2 3" xfId="24819"/>
    <cellStyle name="Обычный 6 2 4 3 2 4 2 2 3" xfId="12481"/>
    <cellStyle name="Обычный 6 2 4 3 2 4 2 2 3 2" xfId="28931"/>
    <cellStyle name="Обычный 6 2 4 3 2 4 2 2 4" xfId="20707"/>
    <cellStyle name="Обычный 6 2 4 3 2 4 2 3" xfId="6312"/>
    <cellStyle name="Обычный 6 2 4 3 2 4 2 3 2" xfId="14538"/>
    <cellStyle name="Обычный 6 2 4 3 2 4 2 3 2 2" xfId="30987"/>
    <cellStyle name="Обычный 6 2 4 3 2 4 2 3 3" xfId="22763"/>
    <cellStyle name="Обычный 6 2 4 3 2 4 2 4" xfId="10425"/>
    <cellStyle name="Обычный 6 2 4 3 2 4 2 4 2" xfId="26875"/>
    <cellStyle name="Обычный 6 2 4 3 2 4 2 5" xfId="18651"/>
    <cellStyle name="Обычный 6 2 4 3 2 4 3" xfId="3228"/>
    <cellStyle name="Обычный 6 2 4 3 2 4 3 2" xfId="7340"/>
    <cellStyle name="Обычный 6 2 4 3 2 4 3 2 2" xfId="15566"/>
    <cellStyle name="Обычный 6 2 4 3 2 4 3 2 2 2" xfId="32015"/>
    <cellStyle name="Обычный 6 2 4 3 2 4 3 2 3" xfId="23791"/>
    <cellStyle name="Обычный 6 2 4 3 2 4 3 3" xfId="11453"/>
    <cellStyle name="Обычный 6 2 4 3 2 4 3 3 2" xfId="27903"/>
    <cellStyle name="Обычный 6 2 4 3 2 4 3 4" xfId="19679"/>
    <cellStyle name="Обычный 6 2 4 3 2 4 4" xfId="5284"/>
    <cellStyle name="Обычный 6 2 4 3 2 4 4 2" xfId="13510"/>
    <cellStyle name="Обычный 6 2 4 3 2 4 4 2 2" xfId="29959"/>
    <cellStyle name="Обычный 6 2 4 3 2 4 4 3" xfId="21735"/>
    <cellStyle name="Обычный 6 2 4 3 2 4 5" xfId="9396"/>
    <cellStyle name="Обычный 6 2 4 3 2 4 5 2" xfId="25847"/>
    <cellStyle name="Обычный 6 2 4 3 2 4 6" xfId="17623"/>
    <cellStyle name="Обычный 6 2 4 3 2 5" xfId="1261"/>
    <cellStyle name="Обычный 6 2 4 3 2 5 2" xfId="2370"/>
    <cellStyle name="Обычный 6 2 4 3 2 5 2 2" xfId="4427"/>
    <cellStyle name="Обычный 6 2 4 3 2 5 2 2 2" xfId="8539"/>
    <cellStyle name="Обычный 6 2 4 3 2 5 2 2 2 2" xfId="16765"/>
    <cellStyle name="Обычный 6 2 4 3 2 5 2 2 2 2 2" xfId="33214"/>
    <cellStyle name="Обычный 6 2 4 3 2 5 2 2 2 3" xfId="24990"/>
    <cellStyle name="Обычный 6 2 4 3 2 5 2 2 3" xfId="12652"/>
    <cellStyle name="Обычный 6 2 4 3 2 5 2 2 3 2" xfId="29102"/>
    <cellStyle name="Обычный 6 2 4 3 2 5 2 2 4" xfId="20878"/>
    <cellStyle name="Обычный 6 2 4 3 2 5 2 3" xfId="6483"/>
    <cellStyle name="Обычный 6 2 4 3 2 5 2 3 2" xfId="14709"/>
    <cellStyle name="Обычный 6 2 4 3 2 5 2 3 2 2" xfId="31158"/>
    <cellStyle name="Обычный 6 2 4 3 2 5 2 3 3" xfId="22934"/>
    <cellStyle name="Обычный 6 2 4 3 2 5 2 4" xfId="10596"/>
    <cellStyle name="Обычный 6 2 4 3 2 5 2 4 2" xfId="27046"/>
    <cellStyle name="Обычный 6 2 4 3 2 5 2 5" xfId="18822"/>
    <cellStyle name="Обычный 6 2 4 3 2 5 3" xfId="3399"/>
    <cellStyle name="Обычный 6 2 4 3 2 5 3 2" xfId="7511"/>
    <cellStyle name="Обычный 6 2 4 3 2 5 3 2 2" xfId="15737"/>
    <cellStyle name="Обычный 6 2 4 3 2 5 3 2 2 2" xfId="32186"/>
    <cellStyle name="Обычный 6 2 4 3 2 5 3 2 3" xfId="23962"/>
    <cellStyle name="Обычный 6 2 4 3 2 5 3 3" xfId="11624"/>
    <cellStyle name="Обычный 6 2 4 3 2 5 3 3 2" xfId="28074"/>
    <cellStyle name="Обычный 6 2 4 3 2 5 3 4" xfId="19850"/>
    <cellStyle name="Обычный 6 2 4 3 2 5 4" xfId="5455"/>
    <cellStyle name="Обычный 6 2 4 3 2 5 4 2" xfId="13681"/>
    <cellStyle name="Обычный 6 2 4 3 2 5 4 2 2" xfId="30130"/>
    <cellStyle name="Обычный 6 2 4 3 2 5 4 3" xfId="21906"/>
    <cellStyle name="Обычный 6 2 4 3 2 5 5" xfId="9567"/>
    <cellStyle name="Обычный 6 2 4 3 2 5 5 2" xfId="26018"/>
    <cellStyle name="Обычный 6 2 4 3 2 5 6" xfId="17794"/>
    <cellStyle name="Обычный 6 2 4 3 2 6" xfId="1435"/>
    <cellStyle name="Обычный 6 2 4 3 2 6 2" xfId="2541"/>
    <cellStyle name="Обычный 6 2 4 3 2 6 2 2" xfId="4598"/>
    <cellStyle name="Обычный 6 2 4 3 2 6 2 2 2" xfId="8710"/>
    <cellStyle name="Обычный 6 2 4 3 2 6 2 2 2 2" xfId="16936"/>
    <cellStyle name="Обычный 6 2 4 3 2 6 2 2 2 2 2" xfId="33385"/>
    <cellStyle name="Обычный 6 2 4 3 2 6 2 2 2 3" xfId="25161"/>
    <cellStyle name="Обычный 6 2 4 3 2 6 2 2 3" xfId="12823"/>
    <cellStyle name="Обычный 6 2 4 3 2 6 2 2 3 2" xfId="29273"/>
    <cellStyle name="Обычный 6 2 4 3 2 6 2 2 4" xfId="21049"/>
    <cellStyle name="Обычный 6 2 4 3 2 6 2 3" xfId="6654"/>
    <cellStyle name="Обычный 6 2 4 3 2 6 2 3 2" xfId="14880"/>
    <cellStyle name="Обычный 6 2 4 3 2 6 2 3 2 2" xfId="31329"/>
    <cellStyle name="Обычный 6 2 4 3 2 6 2 3 3" xfId="23105"/>
    <cellStyle name="Обычный 6 2 4 3 2 6 2 4" xfId="10767"/>
    <cellStyle name="Обычный 6 2 4 3 2 6 2 4 2" xfId="27217"/>
    <cellStyle name="Обычный 6 2 4 3 2 6 2 5" xfId="18993"/>
    <cellStyle name="Обычный 6 2 4 3 2 6 3" xfId="3570"/>
    <cellStyle name="Обычный 6 2 4 3 2 6 3 2" xfId="7682"/>
    <cellStyle name="Обычный 6 2 4 3 2 6 3 2 2" xfId="15908"/>
    <cellStyle name="Обычный 6 2 4 3 2 6 3 2 2 2" xfId="32357"/>
    <cellStyle name="Обычный 6 2 4 3 2 6 3 2 3" xfId="24133"/>
    <cellStyle name="Обычный 6 2 4 3 2 6 3 3" xfId="11795"/>
    <cellStyle name="Обычный 6 2 4 3 2 6 3 3 2" xfId="28245"/>
    <cellStyle name="Обычный 6 2 4 3 2 6 3 4" xfId="20021"/>
    <cellStyle name="Обычный 6 2 4 3 2 6 4" xfId="5626"/>
    <cellStyle name="Обычный 6 2 4 3 2 6 4 2" xfId="13852"/>
    <cellStyle name="Обычный 6 2 4 3 2 6 4 2 2" xfId="30301"/>
    <cellStyle name="Обычный 6 2 4 3 2 6 4 3" xfId="22077"/>
    <cellStyle name="Обычный 6 2 4 3 2 6 5" xfId="9738"/>
    <cellStyle name="Обычный 6 2 4 3 2 6 5 2" xfId="26189"/>
    <cellStyle name="Обычный 6 2 4 3 2 6 6" xfId="17965"/>
    <cellStyle name="Обычный 6 2 4 3 2 7" xfId="1606"/>
    <cellStyle name="Обычный 6 2 4 3 2 7 2" xfId="2712"/>
    <cellStyle name="Обычный 6 2 4 3 2 7 2 2" xfId="4769"/>
    <cellStyle name="Обычный 6 2 4 3 2 7 2 2 2" xfId="8881"/>
    <cellStyle name="Обычный 6 2 4 3 2 7 2 2 2 2" xfId="17107"/>
    <cellStyle name="Обычный 6 2 4 3 2 7 2 2 2 2 2" xfId="33556"/>
    <cellStyle name="Обычный 6 2 4 3 2 7 2 2 2 3" xfId="25332"/>
    <cellStyle name="Обычный 6 2 4 3 2 7 2 2 3" xfId="12994"/>
    <cellStyle name="Обычный 6 2 4 3 2 7 2 2 3 2" xfId="29444"/>
    <cellStyle name="Обычный 6 2 4 3 2 7 2 2 4" xfId="21220"/>
    <cellStyle name="Обычный 6 2 4 3 2 7 2 3" xfId="6825"/>
    <cellStyle name="Обычный 6 2 4 3 2 7 2 3 2" xfId="15051"/>
    <cellStyle name="Обычный 6 2 4 3 2 7 2 3 2 2" xfId="31500"/>
    <cellStyle name="Обычный 6 2 4 3 2 7 2 3 3" xfId="23276"/>
    <cellStyle name="Обычный 6 2 4 3 2 7 2 4" xfId="10938"/>
    <cellStyle name="Обычный 6 2 4 3 2 7 2 4 2" xfId="27388"/>
    <cellStyle name="Обычный 6 2 4 3 2 7 2 5" xfId="19164"/>
    <cellStyle name="Обычный 6 2 4 3 2 7 3" xfId="3741"/>
    <cellStyle name="Обычный 6 2 4 3 2 7 3 2" xfId="7853"/>
    <cellStyle name="Обычный 6 2 4 3 2 7 3 2 2" xfId="16079"/>
    <cellStyle name="Обычный 6 2 4 3 2 7 3 2 2 2" xfId="32528"/>
    <cellStyle name="Обычный 6 2 4 3 2 7 3 2 3" xfId="24304"/>
    <cellStyle name="Обычный 6 2 4 3 2 7 3 3" xfId="11966"/>
    <cellStyle name="Обычный 6 2 4 3 2 7 3 3 2" xfId="28416"/>
    <cellStyle name="Обычный 6 2 4 3 2 7 3 4" xfId="20192"/>
    <cellStyle name="Обычный 6 2 4 3 2 7 4" xfId="5797"/>
    <cellStyle name="Обычный 6 2 4 3 2 7 4 2" xfId="14023"/>
    <cellStyle name="Обычный 6 2 4 3 2 7 4 2 2" xfId="30472"/>
    <cellStyle name="Обычный 6 2 4 3 2 7 4 3" xfId="22248"/>
    <cellStyle name="Обычный 6 2 4 3 2 7 5" xfId="9909"/>
    <cellStyle name="Обычный 6 2 4 3 2 7 5 2" xfId="26360"/>
    <cellStyle name="Обычный 6 2 4 3 2 7 6" xfId="18136"/>
    <cellStyle name="Обычный 6 2 4 3 2 8" xfId="33868"/>
    <cellStyle name="Обычный 6 2 4 4" xfId="303"/>
    <cellStyle name="Обычный 6 2 4 4 2" xfId="304"/>
    <cellStyle name="Обычный 6 2 4 4 2 2" xfId="723"/>
    <cellStyle name="Обычный 6 2 4 4 2 2 2" xfId="1851"/>
    <cellStyle name="Обычный 6 2 4 4 2 2 2 2" xfId="3913"/>
    <cellStyle name="Обычный 6 2 4 4 2 2 2 2 2" xfId="8025"/>
    <cellStyle name="Обычный 6 2 4 4 2 2 2 2 2 2" xfId="16251"/>
    <cellStyle name="Обычный 6 2 4 4 2 2 2 2 2 2 2" xfId="32700"/>
    <cellStyle name="Обычный 6 2 4 4 2 2 2 2 2 3" xfId="24476"/>
    <cellStyle name="Обычный 6 2 4 4 2 2 2 2 3" xfId="12138"/>
    <cellStyle name="Обычный 6 2 4 4 2 2 2 2 3 2" xfId="28588"/>
    <cellStyle name="Обычный 6 2 4 4 2 2 2 2 4" xfId="20364"/>
    <cellStyle name="Обычный 6 2 4 4 2 2 2 3" xfId="5969"/>
    <cellStyle name="Обычный 6 2 4 4 2 2 2 3 2" xfId="14195"/>
    <cellStyle name="Обычный 6 2 4 4 2 2 2 3 2 2" xfId="30644"/>
    <cellStyle name="Обычный 6 2 4 4 2 2 2 3 3" xfId="22420"/>
    <cellStyle name="Обычный 6 2 4 4 2 2 2 4" xfId="10082"/>
    <cellStyle name="Обычный 6 2 4 4 2 2 2 4 2" xfId="26532"/>
    <cellStyle name="Обычный 6 2 4 4 2 2 2 5" xfId="18308"/>
    <cellStyle name="Обычный 6 2 4 4 2 2 3" xfId="2885"/>
    <cellStyle name="Обычный 6 2 4 4 2 2 3 2" xfId="6997"/>
    <cellStyle name="Обычный 6 2 4 4 2 2 3 2 2" xfId="15223"/>
    <cellStyle name="Обычный 6 2 4 4 2 2 3 2 2 2" xfId="31672"/>
    <cellStyle name="Обычный 6 2 4 4 2 2 3 2 3" xfId="23448"/>
    <cellStyle name="Обычный 6 2 4 4 2 2 3 3" xfId="11110"/>
    <cellStyle name="Обычный 6 2 4 4 2 2 3 3 2" xfId="27560"/>
    <cellStyle name="Обычный 6 2 4 4 2 2 3 4" xfId="19336"/>
    <cellStyle name="Обычный 6 2 4 4 2 2 4" xfId="4941"/>
    <cellStyle name="Обычный 6 2 4 4 2 2 4 2" xfId="13167"/>
    <cellStyle name="Обычный 6 2 4 4 2 2 4 2 2" xfId="29616"/>
    <cellStyle name="Обычный 6 2 4 4 2 2 4 3" xfId="21392"/>
    <cellStyle name="Обычный 6 2 4 4 2 2 5" xfId="9053"/>
    <cellStyle name="Обычный 6 2 4 4 2 2 5 2" xfId="25504"/>
    <cellStyle name="Обычный 6 2 4 4 2 2 6" xfId="17280"/>
    <cellStyle name="Обычный 6 2 4 4 2 3" xfId="910"/>
    <cellStyle name="Обычный 6 2 4 4 2 3 2" xfId="2029"/>
    <cellStyle name="Обычный 6 2 4 4 2 3 2 2" xfId="4086"/>
    <cellStyle name="Обычный 6 2 4 4 2 3 2 2 2" xfId="8198"/>
    <cellStyle name="Обычный 6 2 4 4 2 3 2 2 2 2" xfId="16424"/>
    <cellStyle name="Обычный 6 2 4 4 2 3 2 2 2 2 2" xfId="32873"/>
    <cellStyle name="Обычный 6 2 4 4 2 3 2 2 2 3" xfId="24649"/>
    <cellStyle name="Обычный 6 2 4 4 2 3 2 2 3" xfId="12311"/>
    <cellStyle name="Обычный 6 2 4 4 2 3 2 2 3 2" xfId="28761"/>
    <cellStyle name="Обычный 6 2 4 4 2 3 2 2 4" xfId="20537"/>
    <cellStyle name="Обычный 6 2 4 4 2 3 2 3" xfId="6142"/>
    <cellStyle name="Обычный 6 2 4 4 2 3 2 3 2" xfId="14368"/>
    <cellStyle name="Обычный 6 2 4 4 2 3 2 3 2 2" xfId="30817"/>
    <cellStyle name="Обычный 6 2 4 4 2 3 2 3 3" xfId="22593"/>
    <cellStyle name="Обычный 6 2 4 4 2 3 2 4" xfId="10255"/>
    <cellStyle name="Обычный 6 2 4 4 2 3 2 4 2" xfId="26705"/>
    <cellStyle name="Обычный 6 2 4 4 2 3 2 5" xfId="18481"/>
    <cellStyle name="Обычный 6 2 4 4 2 3 3" xfId="3058"/>
    <cellStyle name="Обычный 6 2 4 4 2 3 3 2" xfId="7170"/>
    <cellStyle name="Обычный 6 2 4 4 2 3 3 2 2" xfId="15396"/>
    <cellStyle name="Обычный 6 2 4 4 2 3 3 2 2 2" xfId="31845"/>
    <cellStyle name="Обычный 6 2 4 4 2 3 3 2 3" xfId="23621"/>
    <cellStyle name="Обычный 6 2 4 4 2 3 3 3" xfId="11283"/>
    <cellStyle name="Обычный 6 2 4 4 2 3 3 3 2" xfId="27733"/>
    <cellStyle name="Обычный 6 2 4 4 2 3 3 4" xfId="19509"/>
    <cellStyle name="Обычный 6 2 4 4 2 3 4" xfId="5114"/>
    <cellStyle name="Обычный 6 2 4 4 2 3 4 2" xfId="13340"/>
    <cellStyle name="Обычный 6 2 4 4 2 3 4 2 2" xfId="29789"/>
    <cellStyle name="Обычный 6 2 4 4 2 3 4 3" xfId="21565"/>
    <cellStyle name="Обычный 6 2 4 4 2 3 5" xfId="9226"/>
    <cellStyle name="Обычный 6 2 4 4 2 3 5 2" xfId="25677"/>
    <cellStyle name="Обычный 6 2 4 4 2 3 6" xfId="17453"/>
    <cellStyle name="Обычный 6 2 4 4 2 4" xfId="1081"/>
    <cellStyle name="Обычный 6 2 4 4 2 4 2" xfId="2200"/>
    <cellStyle name="Обычный 6 2 4 4 2 4 2 2" xfId="4257"/>
    <cellStyle name="Обычный 6 2 4 4 2 4 2 2 2" xfId="8369"/>
    <cellStyle name="Обычный 6 2 4 4 2 4 2 2 2 2" xfId="16595"/>
    <cellStyle name="Обычный 6 2 4 4 2 4 2 2 2 2 2" xfId="33044"/>
    <cellStyle name="Обычный 6 2 4 4 2 4 2 2 2 3" xfId="24820"/>
    <cellStyle name="Обычный 6 2 4 4 2 4 2 2 3" xfId="12482"/>
    <cellStyle name="Обычный 6 2 4 4 2 4 2 2 3 2" xfId="28932"/>
    <cellStyle name="Обычный 6 2 4 4 2 4 2 2 4" xfId="20708"/>
    <cellStyle name="Обычный 6 2 4 4 2 4 2 3" xfId="6313"/>
    <cellStyle name="Обычный 6 2 4 4 2 4 2 3 2" xfId="14539"/>
    <cellStyle name="Обычный 6 2 4 4 2 4 2 3 2 2" xfId="30988"/>
    <cellStyle name="Обычный 6 2 4 4 2 4 2 3 3" xfId="22764"/>
    <cellStyle name="Обычный 6 2 4 4 2 4 2 4" xfId="10426"/>
    <cellStyle name="Обычный 6 2 4 4 2 4 2 4 2" xfId="26876"/>
    <cellStyle name="Обычный 6 2 4 4 2 4 2 5" xfId="18652"/>
    <cellStyle name="Обычный 6 2 4 4 2 4 3" xfId="3229"/>
    <cellStyle name="Обычный 6 2 4 4 2 4 3 2" xfId="7341"/>
    <cellStyle name="Обычный 6 2 4 4 2 4 3 2 2" xfId="15567"/>
    <cellStyle name="Обычный 6 2 4 4 2 4 3 2 2 2" xfId="32016"/>
    <cellStyle name="Обычный 6 2 4 4 2 4 3 2 3" xfId="23792"/>
    <cellStyle name="Обычный 6 2 4 4 2 4 3 3" xfId="11454"/>
    <cellStyle name="Обычный 6 2 4 4 2 4 3 3 2" xfId="27904"/>
    <cellStyle name="Обычный 6 2 4 4 2 4 3 4" xfId="19680"/>
    <cellStyle name="Обычный 6 2 4 4 2 4 4" xfId="5285"/>
    <cellStyle name="Обычный 6 2 4 4 2 4 4 2" xfId="13511"/>
    <cellStyle name="Обычный 6 2 4 4 2 4 4 2 2" xfId="29960"/>
    <cellStyle name="Обычный 6 2 4 4 2 4 4 3" xfId="21736"/>
    <cellStyle name="Обычный 6 2 4 4 2 4 5" xfId="9397"/>
    <cellStyle name="Обычный 6 2 4 4 2 4 5 2" xfId="25848"/>
    <cellStyle name="Обычный 6 2 4 4 2 4 6" xfId="17624"/>
    <cellStyle name="Обычный 6 2 4 4 2 5" xfId="1262"/>
    <cellStyle name="Обычный 6 2 4 4 2 5 2" xfId="2371"/>
    <cellStyle name="Обычный 6 2 4 4 2 5 2 2" xfId="4428"/>
    <cellStyle name="Обычный 6 2 4 4 2 5 2 2 2" xfId="8540"/>
    <cellStyle name="Обычный 6 2 4 4 2 5 2 2 2 2" xfId="16766"/>
    <cellStyle name="Обычный 6 2 4 4 2 5 2 2 2 2 2" xfId="33215"/>
    <cellStyle name="Обычный 6 2 4 4 2 5 2 2 2 3" xfId="24991"/>
    <cellStyle name="Обычный 6 2 4 4 2 5 2 2 3" xfId="12653"/>
    <cellStyle name="Обычный 6 2 4 4 2 5 2 2 3 2" xfId="29103"/>
    <cellStyle name="Обычный 6 2 4 4 2 5 2 2 4" xfId="20879"/>
    <cellStyle name="Обычный 6 2 4 4 2 5 2 3" xfId="6484"/>
    <cellStyle name="Обычный 6 2 4 4 2 5 2 3 2" xfId="14710"/>
    <cellStyle name="Обычный 6 2 4 4 2 5 2 3 2 2" xfId="31159"/>
    <cellStyle name="Обычный 6 2 4 4 2 5 2 3 3" xfId="22935"/>
    <cellStyle name="Обычный 6 2 4 4 2 5 2 4" xfId="10597"/>
    <cellStyle name="Обычный 6 2 4 4 2 5 2 4 2" xfId="27047"/>
    <cellStyle name="Обычный 6 2 4 4 2 5 2 5" xfId="18823"/>
    <cellStyle name="Обычный 6 2 4 4 2 5 3" xfId="3400"/>
    <cellStyle name="Обычный 6 2 4 4 2 5 3 2" xfId="7512"/>
    <cellStyle name="Обычный 6 2 4 4 2 5 3 2 2" xfId="15738"/>
    <cellStyle name="Обычный 6 2 4 4 2 5 3 2 2 2" xfId="32187"/>
    <cellStyle name="Обычный 6 2 4 4 2 5 3 2 3" xfId="23963"/>
    <cellStyle name="Обычный 6 2 4 4 2 5 3 3" xfId="11625"/>
    <cellStyle name="Обычный 6 2 4 4 2 5 3 3 2" xfId="28075"/>
    <cellStyle name="Обычный 6 2 4 4 2 5 3 4" xfId="19851"/>
    <cellStyle name="Обычный 6 2 4 4 2 5 4" xfId="5456"/>
    <cellStyle name="Обычный 6 2 4 4 2 5 4 2" xfId="13682"/>
    <cellStyle name="Обычный 6 2 4 4 2 5 4 2 2" xfId="30131"/>
    <cellStyle name="Обычный 6 2 4 4 2 5 4 3" xfId="21907"/>
    <cellStyle name="Обычный 6 2 4 4 2 5 5" xfId="9568"/>
    <cellStyle name="Обычный 6 2 4 4 2 5 5 2" xfId="26019"/>
    <cellStyle name="Обычный 6 2 4 4 2 5 6" xfId="17795"/>
    <cellStyle name="Обычный 6 2 4 4 2 6" xfId="1436"/>
    <cellStyle name="Обычный 6 2 4 4 2 6 2" xfId="2542"/>
    <cellStyle name="Обычный 6 2 4 4 2 6 2 2" xfId="4599"/>
    <cellStyle name="Обычный 6 2 4 4 2 6 2 2 2" xfId="8711"/>
    <cellStyle name="Обычный 6 2 4 4 2 6 2 2 2 2" xfId="16937"/>
    <cellStyle name="Обычный 6 2 4 4 2 6 2 2 2 2 2" xfId="33386"/>
    <cellStyle name="Обычный 6 2 4 4 2 6 2 2 2 3" xfId="25162"/>
    <cellStyle name="Обычный 6 2 4 4 2 6 2 2 3" xfId="12824"/>
    <cellStyle name="Обычный 6 2 4 4 2 6 2 2 3 2" xfId="29274"/>
    <cellStyle name="Обычный 6 2 4 4 2 6 2 2 4" xfId="21050"/>
    <cellStyle name="Обычный 6 2 4 4 2 6 2 3" xfId="6655"/>
    <cellStyle name="Обычный 6 2 4 4 2 6 2 3 2" xfId="14881"/>
    <cellStyle name="Обычный 6 2 4 4 2 6 2 3 2 2" xfId="31330"/>
    <cellStyle name="Обычный 6 2 4 4 2 6 2 3 3" xfId="23106"/>
    <cellStyle name="Обычный 6 2 4 4 2 6 2 4" xfId="10768"/>
    <cellStyle name="Обычный 6 2 4 4 2 6 2 4 2" xfId="27218"/>
    <cellStyle name="Обычный 6 2 4 4 2 6 2 5" xfId="18994"/>
    <cellStyle name="Обычный 6 2 4 4 2 6 3" xfId="3571"/>
    <cellStyle name="Обычный 6 2 4 4 2 6 3 2" xfId="7683"/>
    <cellStyle name="Обычный 6 2 4 4 2 6 3 2 2" xfId="15909"/>
    <cellStyle name="Обычный 6 2 4 4 2 6 3 2 2 2" xfId="32358"/>
    <cellStyle name="Обычный 6 2 4 4 2 6 3 2 3" xfId="24134"/>
    <cellStyle name="Обычный 6 2 4 4 2 6 3 3" xfId="11796"/>
    <cellStyle name="Обычный 6 2 4 4 2 6 3 3 2" xfId="28246"/>
    <cellStyle name="Обычный 6 2 4 4 2 6 3 4" xfId="20022"/>
    <cellStyle name="Обычный 6 2 4 4 2 6 4" xfId="5627"/>
    <cellStyle name="Обычный 6 2 4 4 2 6 4 2" xfId="13853"/>
    <cellStyle name="Обычный 6 2 4 4 2 6 4 2 2" xfId="30302"/>
    <cellStyle name="Обычный 6 2 4 4 2 6 4 3" xfId="22078"/>
    <cellStyle name="Обычный 6 2 4 4 2 6 5" xfId="9739"/>
    <cellStyle name="Обычный 6 2 4 4 2 6 5 2" xfId="26190"/>
    <cellStyle name="Обычный 6 2 4 4 2 6 6" xfId="17966"/>
    <cellStyle name="Обычный 6 2 4 4 2 7" xfId="1607"/>
    <cellStyle name="Обычный 6 2 4 4 2 7 2" xfId="2713"/>
    <cellStyle name="Обычный 6 2 4 4 2 7 2 2" xfId="4770"/>
    <cellStyle name="Обычный 6 2 4 4 2 7 2 2 2" xfId="8882"/>
    <cellStyle name="Обычный 6 2 4 4 2 7 2 2 2 2" xfId="17108"/>
    <cellStyle name="Обычный 6 2 4 4 2 7 2 2 2 2 2" xfId="33557"/>
    <cellStyle name="Обычный 6 2 4 4 2 7 2 2 2 3" xfId="25333"/>
    <cellStyle name="Обычный 6 2 4 4 2 7 2 2 3" xfId="12995"/>
    <cellStyle name="Обычный 6 2 4 4 2 7 2 2 3 2" xfId="29445"/>
    <cellStyle name="Обычный 6 2 4 4 2 7 2 2 4" xfId="21221"/>
    <cellStyle name="Обычный 6 2 4 4 2 7 2 3" xfId="6826"/>
    <cellStyle name="Обычный 6 2 4 4 2 7 2 3 2" xfId="15052"/>
    <cellStyle name="Обычный 6 2 4 4 2 7 2 3 2 2" xfId="31501"/>
    <cellStyle name="Обычный 6 2 4 4 2 7 2 3 3" xfId="23277"/>
    <cellStyle name="Обычный 6 2 4 4 2 7 2 4" xfId="10939"/>
    <cellStyle name="Обычный 6 2 4 4 2 7 2 4 2" xfId="27389"/>
    <cellStyle name="Обычный 6 2 4 4 2 7 2 5" xfId="19165"/>
    <cellStyle name="Обычный 6 2 4 4 2 7 3" xfId="3742"/>
    <cellStyle name="Обычный 6 2 4 4 2 7 3 2" xfId="7854"/>
    <cellStyle name="Обычный 6 2 4 4 2 7 3 2 2" xfId="16080"/>
    <cellStyle name="Обычный 6 2 4 4 2 7 3 2 2 2" xfId="32529"/>
    <cellStyle name="Обычный 6 2 4 4 2 7 3 2 3" xfId="24305"/>
    <cellStyle name="Обычный 6 2 4 4 2 7 3 3" xfId="11967"/>
    <cellStyle name="Обычный 6 2 4 4 2 7 3 3 2" xfId="28417"/>
    <cellStyle name="Обычный 6 2 4 4 2 7 3 4" xfId="20193"/>
    <cellStyle name="Обычный 6 2 4 4 2 7 4" xfId="5798"/>
    <cellStyle name="Обычный 6 2 4 4 2 7 4 2" xfId="14024"/>
    <cellStyle name="Обычный 6 2 4 4 2 7 4 2 2" xfId="30473"/>
    <cellStyle name="Обычный 6 2 4 4 2 7 4 3" xfId="22249"/>
    <cellStyle name="Обычный 6 2 4 4 2 7 5" xfId="9910"/>
    <cellStyle name="Обычный 6 2 4 4 2 7 5 2" xfId="26361"/>
    <cellStyle name="Обычный 6 2 4 4 2 7 6" xfId="18137"/>
    <cellStyle name="Обычный 6 2 4 4 2 8" xfId="33869"/>
    <cellStyle name="Обычный 6 2 4 5" xfId="305"/>
    <cellStyle name="Обычный 6 2 4 5 2" xfId="724"/>
    <cellStyle name="Обычный 6 2 4 5 2 2" xfId="1852"/>
    <cellStyle name="Обычный 6 2 4 5 2 2 2" xfId="3914"/>
    <cellStyle name="Обычный 6 2 4 5 2 2 2 2" xfId="8026"/>
    <cellStyle name="Обычный 6 2 4 5 2 2 2 2 2" xfId="16252"/>
    <cellStyle name="Обычный 6 2 4 5 2 2 2 2 2 2" xfId="32701"/>
    <cellStyle name="Обычный 6 2 4 5 2 2 2 2 3" xfId="24477"/>
    <cellStyle name="Обычный 6 2 4 5 2 2 2 3" xfId="12139"/>
    <cellStyle name="Обычный 6 2 4 5 2 2 2 3 2" xfId="28589"/>
    <cellStyle name="Обычный 6 2 4 5 2 2 2 4" xfId="20365"/>
    <cellStyle name="Обычный 6 2 4 5 2 2 3" xfId="5970"/>
    <cellStyle name="Обычный 6 2 4 5 2 2 3 2" xfId="14196"/>
    <cellStyle name="Обычный 6 2 4 5 2 2 3 2 2" xfId="30645"/>
    <cellStyle name="Обычный 6 2 4 5 2 2 3 3" xfId="22421"/>
    <cellStyle name="Обычный 6 2 4 5 2 2 4" xfId="10083"/>
    <cellStyle name="Обычный 6 2 4 5 2 2 4 2" xfId="26533"/>
    <cellStyle name="Обычный 6 2 4 5 2 2 5" xfId="18309"/>
    <cellStyle name="Обычный 6 2 4 5 2 3" xfId="2886"/>
    <cellStyle name="Обычный 6 2 4 5 2 3 2" xfId="6998"/>
    <cellStyle name="Обычный 6 2 4 5 2 3 2 2" xfId="15224"/>
    <cellStyle name="Обычный 6 2 4 5 2 3 2 2 2" xfId="31673"/>
    <cellStyle name="Обычный 6 2 4 5 2 3 2 3" xfId="23449"/>
    <cellStyle name="Обычный 6 2 4 5 2 3 3" xfId="11111"/>
    <cellStyle name="Обычный 6 2 4 5 2 3 3 2" xfId="27561"/>
    <cellStyle name="Обычный 6 2 4 5 2 3 4" xfId="19337"/>
    <cellStyle name="Обычный 6 2 4 5 2 4" xfId="4942"/>
    <cellStyle name="Обычный 6 2 4 5 2 4 2" xfId="13168"/>
    <cellStyle name="Обычный 6 2 4 5 2 4 2 2" xfId="29617"/>
    <cellStyle name="Обычный 6 2 4 5 2 4 3" xfId="21393"/>
    <cellStyle name="Обычный 6 2 4 5 2 5" xfId="9054"/>
    <cellStyle name="Обычный 6 2 4 5 2 5 2" xfId="25505"/>
    <cellStyle name="Обычный 6 2 4 5 2 6" xfId="17281"/>
    <cellStyle name="Обычный 6 2 4 5 3" xfId="911"/>
    <cellStyle name="Обычный 6 2 4 5 3 2" xfId="2030"/>
    <cellStyle name="Обычный 6 2 4 5 3 2 2" xfId="4087"/>
    <cellStyle name="Обычный 6 2 4 5 3 2 2 2" xfId="8199"/>
    <cellStyle name="Обычный 6 2 4 5 3 2 2 2 2" xfId="16425"/>
    <cellStyle name="Обычный 6 2 4 5 3 2 2 2 2 2" xfId="32874"/>
    <cellStyle name="Обычный 6 2 4 5 3 2 2 2 3" xfId="24650"/>
    <cellStyle name="Обычный 6 2 4 5 3 2 2 3" xfId="12312"/>
    <cellStyle name="Обычный 6 2 4 5 3 2 2 3 2" xfId="28762"/>
    <cellStyle name="Обычный 6 2 4 5 3 2 2 4" xfId="20538"/>
    <cellStyle name="Обычный 6 2 4 5 3 2 3" xfId="6143"/>
    <cellStyle name="Обычный 6 2 4 5 3 2 3 2" xfId="14369"/>
    <cellStyle name="Обычный 6 2 4 5 3 2 3 2 2" xfId="30818"/>
    <cellStyle name="Обычный 6 2 4 5 3 2 3 3" xfId="22594"/>
    <cellStyle name="Обычный 6 2 4 5 3 2 4" xfId="10256"/>
    <cellStyle name="Обычный 6 2 4 5 3 2 4 2" xfId="26706"/>
    <cellStyle name="Обычный 6 2 4 5 3 2 5" xfId="18482"/>
    <cellStyle name="Обычный 6 2 4 5 3 3" xfId="3059"/>
    <cellStyle name="Обычный 6 2 4 5 3 3 2" xfId="7171"/>
    <cellStyle name="Обычный 6 2 4 5 3 3 2 2" xfId="15397"/>
    <cellStyle name="Обычный 6 2 4 5 3 3 2 2 2" xfId="31846"/>
    <cellStyle name="Обычный 6 2 4 5 3 3 2 3" xfId="23622"/>
    <cellStyle name="Обычный 6 2 4 5 3 3 3" xfId="11284"/>
    <cellStyle name="Обычный 6 2 4 5 3 3 3 2" xfId="27734"/>
    <cellStyle name="Обычный 6 2 4 5 3 3 4" xfId="19510"/>
    <cellStyle name="Обычный 6 2 4 5 3 4" xfId="5115"/>
    <cellStyle name="Обычный 6 2 4 5 3 4 2" xfId="13341"/>
    <cellStyle name="Обычный 6 2 4 5 3 4 2 2" xfId="29790"/>
    <cellStyle name="Обычный 6 2 4 5 3 4 3" xfId="21566"/>
    <cellStyle name="Обычный 6 2 4 5 3 5" xfId="9227"/>
    <cellStyle name="Обычный 6 2 4 5 3 5 2" xfId="25678"/>
    <cellStyle name="Обычный 6 2 4 5 3 6" xfId="17454"/>
    <cellStyle name="Обычный 6 2 4 5 4" xfId="1082"/>
    <cellStyle name="Обычный 6 2 4 5 4 2" xfId="2201"/>
    <cellStyle name="Обычный 6 2 4 5 4 2 2" xfId="4258"/>
    <cellStyle name="Обычный 6 2 4 5 4 2 2 2" xfId="8370"/>
    <cellStyle name="Обычный 6 2 4 5 4 2 2 2 2" xfId="16596"/>
    <cellStyle name="Обычный 6 2 4 5 4 2 2 2 2 2" xfId="33045"/>
    <cellStyle name="Обычный 6 2 4 5 4 2 2 2 3" xfId="24821"/>
    <cellStyle name="Обычный 6 2 4 5 4 2 2 3" xfId="12483"/>
    <cellStyle name="Обычный 6 2 4 5 4 2 2 3 2" xfId="28933"/>
    <cellStyle name="Обычный 6 2 4 5 4 2 2 4" xfId="20709"/>
    <cellStyle name="Обычный 6 2 4 5 4 2 3" xfId="6314"/>
    <cellStyle name="Обычный 6 2 4 5 4 2 3 2" xfId="14540"/>
    <cellStyle name="Обычный 6 2 4 5 4 2 3 2 2" xfId="30989"/>
    <cellStyle name="Обычный 6 2 4 5 4 2 3 3" xfId="22765"/>
    <cellStyle name="Обычный 6 2 4 5 4 2 4" xfId="10427"/>
    <cellStyle name="Обычный 6 2 4 5 4 2 4 2" xfId="26877"/>
    <cellStyle name="Обычный 6 2 4 5 4 2 5" xfId="18653"/>
    <cellStyle name="Обычный 6 2 4 5 4 3" xfId="3230"/>
    <cellStyle name="Обычный 6 2 4 5 4 3 2" xfId="7342"/>
    <cellStyle name="Обычный 6 2 4 5 4 3 2 2" xfId="15568"/>
    <cellStyle name="Обычный 6 2 4 5 4 3 2 2 2" xfId="32017"/>
    <cellStyle name="Обычный 6 2 4 5 4 3 2 3" xfId="23793"/>
    <cellStyle name="Обычный 6 2 4 5 4 3 3" xfId="11455"/>
    <cellStyle name="Обычный 6 2 4 5 4 3 3 2" xfId="27905"/>
    <cellStyle name="Обычный 6 2 4 5 4 3 4" xfId="19681"/>
    <cellStyle name="Обычный 6 2 4 5 4 4" xfId="5286"/>
    <cellStyle name="Обычный 6 2 4 5 4 4 2" xfId="13512"/>
    <cellStyle name="Обычный 6 2 4 5 4 4 2 2" xfId="29961"/>
    <cellStyle name="Обычный 6 2 4 5 4 4 3" xfId="21737"/>
    <cellStyle name="Обычный 6 2 4 5 4 5" xfId="9398"/>
    <cellStyle name="Обычный 6 2 4 5 4 5 2" xfId="25849"/>
    <cellStyle name="Обычный 6 2 4 5 4 6" xfId="17625"/>
    <cellStyle name="Обычный 6 2 4 5 5" xfId="1263"/>
    <cellStyle name="Обычный 6 2 4 5 5 2" xfId="2372"/>
    <cellStyle name="Обычный 6 2 4 5 5 2 2" xfId="4429"/>
    <cellStyle name="Обычный 6 2 4 5 5 2 2 2" xfId="8541"/>
    <cellStyle name="Обычный 6 2 4 5 5 2 2 2 2" xfId="16767"/>
    <cellStyle name="Обычный 6 2 4 5 5 2 2 2 2 2" xfId="33216"/>
    <cellStyle name="Обычный 6 2 4 5 5 2 2 2 3" xfId="24992"/>
    <cellStyle name="Обычный 6 2 4 5 5 2 2 3" xfId="12654"/>
    <cellStyle name="Обычный 6 2 4 5 5 2 2 3 2" xfId="29104"/>
    <cellStyle name="Обычный 6 2 4 5 5 2 2 4" xfId="20880"/>
    <cellStyle name="Обычный 6 2 4 5 5 2 3" xfId="6485"/>
    <cellStyle name="Обычный 6 2 4 5 5 2 3 2" xfId="14711"/>
    <cellStyle name="Обычный 6 2 4 5 5 2 3 2 2" xfId="31160"/>
    <cellStyle name="Обычный 6 2 4 5 5 2 3 3" xfId="22936"/>
    <cellStyle name="Обычный 6 2 4 5 5 2 4" xfId="10598"/>
    <cellStyle name="Обычный 6 2 4 5 5 2 4 2" xfId="27048"/>
    <cellStyle name="Обычный 6 2 4 5 5 2 5" xfId="18824"/>
    <cellStyle name="Обычный 6 2 4 5 5 3" xfId="3401"/>
    <cellStyle name="Обычный 6 2 4 5 5 3 2" xfId="7513"/>
    <cellStyle name="Обычный 6 2 4 5 5 3 2 2" xfId="15739"/>
    <cellStyle name="Обычный 6 2 4 5 5 3 2 2 2" xfId="32188"/>
    <cellStyle name="Обычный 6 2 4 5 5 3 2 3" xfId="23964"/>
    <cellStyle name="Обычный 6 2 4 5 5 3 3" xfId="11626"/>
    <cellStyle name="Обычный 6 2 4 5 5 3 3 2" xfId="28076"/>
    <cellStyle name="Обычный 6 2 4 5 5 3 4" xfId="19852"/>
    <cellStyle name="Обычный 6 2 4 5 5 4" xfId="5457"/>
    <cellStyle name="Обычный 6 2 4 5 5 4 2" xfId="13683"/>
    <cellStyle name="Обычный 6 2 4 5 5 4 2 2" xfId="30132"/>
    <cellStyle name="Обычный 6 2 4 5 5 4 3" xfId="21908"/>
    <cellStyle name="Обычный 6 2 4 5 5 5" xfId="9569"/>
    <cellStyle name="Обычный 6 2 4 5 5 5 2" xfId="26020"/>
    <cellStyle name="Обычный 6 2 4 5 5 6" xfId="17796"/>
    <cellStyle name="Обычный 6 2 4 5 6" xfId="1437"/>
    <cellStyle name="Обычный 6 2 4 5 6 2" xfId="2543"/>
    <cellStyle name="Обычный 6 2 4 5 6 2 2" xfId="4600"/>
    <cellStyle name="Обычный 6 2 4 5 6 2 2 2" xfId="8712"/>
    <cellStyle name="Обычный 6 2 4 5 6 2 2 2 2" xfId="16938"/>
    <cellStyle name="Обычный 6 2 4 5 6 2 2 2 2 2" xfId="33387"/>
    <cellStyle name="Обычный 6 2 4 5 6 2 2 2 3" xfId="25163"/>
    <cellStyle name="Обычный 6 2 4 5 6 2 2 3" xfId="12825"/>
    <cellStyle name="Обычный 6 2 4 5 6 2 2 3 2" xfId="29275"/>
    <cellStyle name="Обычный 6 2 4 5 6 2 2 4" xfId="21051"/>
    <cellStyle name="Обычный 6 2 4 5 6 2 3" xfId="6656"/>
    <cellStyle name="Обычный 6 2 4 5 6 2 3 2" xfId="14882"/>
    <cellStyle name="Обычный 6 2 4 5 6 2 3 2 2" xfId="31331"/>
    <cellStyle name="Обычный 6 2 4 5 6 2 3 3" xfId="23107"/>
    <cellStyle name="Обычный 6 2 4 5 6 2 4" xfId="10769"/>
    <cellStyle name="Обычный 6 2 4 5 6 2 4 2" xfId="27219"/>
    <cellStyle name="Обычный 6 2 4 5 6 2 5" xfId="18995"/>
    <cellStyle name="Обычный 6 2 4 5 6 3" xfId="3572"/>
    <cellStyle name="Обычный 6 2 4 5 6 3 2" xfId="7684"/>
    <cellStyle name="Обычный 6 2 4 5 6 3 2 2" xfId="15910"/>
    <cellStyle name="Обычный 6 2 4 5 6 3 2 2 2" xfId="32359"/>
    <cellStyle name="Обычный 6 2 4 5 6 3 2 3" xfId="24135"/>
    <cellStyle name="Обычный 6 2 4 5 6 3 3" xfId="11797"/>
    <cellStyle name="Обычный 6 2 4 5 6 3 3 2" xfId="28247"/>
    <cellStyle name="Обычный 6 2 4 5 6 3 4" xfId="20023"/>
    <cellStyle name="Обычный 6 2 4 5 6 4" xfId="5628"/>
    <cellStyle name="Обычный 6 2 4 5 6 4 2" xfId="13854"/>
    <cellStyle name="Обычный 6 2 4 5 6 4 2 2" xfId="30303"/>
    <cellStyle name="Обычный 6 2 4 5 6 4 3" xfId="22079"/>
    <cellStyle name="Обычный 6 2 4 5 6 5" xfId="9740"/>
    <cellStyle name="Обычный 6 2 4 5 6 5 2" xfId="26191"/>
    <cellStyle name="Обычный 6 2 4 5 6 6" xfId="17967"/>
    <cellStyle name="Обычный 6 2 4 5 7" xfId="1608"/>
    <cellStyle name="Обычный 6 2 4 5 7 2" xfId="2714"/>
    <cellStyle name="Обычный 6 2 4 5 7 2 2" xfId="4771"/>
    <cellStyle name="Обычный 6 2 4 5 7 2 2 2" xfId="8883"/>
    <cellStyle name="Обычный 6 2 4 5 7 2 2 2 2" xfId="17109"/>
    <cellStyle name="Обычный 6 2 4 5 7 2 2 2 2 2" xfId="33558"/>
    <cellStyle name="Обычный 6 2 4 5 7 2 2 2 3" xfId="25334"/>
    <cellStyle name="Обычный 6 2 4 5 7 2 2 3" xfId="12996"/>
    <cellStyle name="Обычный 6 2 4 5 7 2 2 3 2" xfId="29446"/>
    <cellStyle name="Обычный 6 2 4 5 7 2 2 4" xfId="21222"/>
    <cellStyle name="Обычный 6 2 4 5 7 2 3" xfId="6827"/>
    <cellStyle name="Обычный 6 2 4 5 7 2 3 2" xfId="15053"/>
    <cellStyle name="Обычный 6 2 4 5 7 2 3 2 2" xfId="31502"/>
    <cellStyle name="Обычный 6 2 4 5 7 2 3 3" xfId="23278"/>
    <cellStyle name="Обычный 6 2 4 5 7 2 4" xfId="10940"/>
    <cellStyle name="Обычный 6 2 4 5 7 2 4 2" xfId="27390"/>
    <cellStyle name="Обычный 6 2 4 5 7 2 5" xfId="19166"/>
    <cellStyle name="Обычный 6 2 4 5 7 3" xfId="3743"/>
    <cellStyle name="Обычный 6 2 4 5 7 3 2" xfId="7855"/>
    <cellStyle name="Обычный 6 2 4 5 7 3 2 2" xfId="16081"/>
    <cellStyle name="Обычный 6 2 4 5 7 3 2 2 2" xfId="32530"/>
    <cellStyle name="Обычный 6 2 4 5 7 3 2 3" xfId="24306"/>
    <cellStyle name="Обычный 6 2 4 5 7 3 3" xfId="11968"/>
    <cellStyle name="Обычный 6 2 4 5 7 3 3 2" xfId="28418"/>
    <cellStyle name="Обычный 6 2 4 5 7 3 4" xfId="20194"/>
    <cellStyle name="Обычный 6 2 4 5 7 4" xfId="5799"/>
    <cellStyle name="Обычный 6 2 4 5 7 4 2" xfId="14025"/>
    <cellStyle name="Обычный 6 2 4 5 7 4 2 2" xfId="30474"/>
    <cellStyle name="Обычный 6 2 4 5 7 4 3" xfId="22250"/>
    <cellStyle name="Обычный 6 2 4 5 7 5" xfId="9911"/>
    <cellStyle name="Обычный 6 2 4 5 7 5 2" xfId="26362"/>
    <cellStyle name="Обычный 6 2 4 5 7 6" xfId="18138"/>
    <cellStyle name="Обычный 6 2 4 5 8" xfId="33870"/>
    <cellStyle name="Обычный 6 2 5" xfId="306"/>
    <cellStyle name="Обычный 6 2 5 2" xfId="307"/>
    <cellStyle name="Обычный 6 2 5 2 2" xfId="308"/>
    <cellStyle name="Обычный 6 2 5 2 2 2" xfId="309"/>
    <cellStyle name="Обычный 6 2 5 2 2 2 2" xfId="725"/>
    <cellStyle name="Обычный 6 2 5 2 2 2 2 2" xfId="1853"/>
    <cellStyle name="Обычный 6 2 5 2 2 2 2 2 2" xfId="3915"/>
    <cellStyle name="Обычный 6 2 5 2 2 2 2 2 2 2" xfId="8027"/>
    <cellStyle name="Обычный 6 2 5 2 2 2 2 2 2 2 2" xfId="16253"/>
    <cellStyle name="Обычный 6 2 5 2 2 2 2 2 2 2 2 2" xfId="32702"/>
    <cellStyle name="Обычный 6 2 5 2 2 2 2 2 2 2 3" xfId="24478"/>
    <cellStyle name="Обычный 6 2 5 2 2 2 2 2 2 3" xfId="12140"/>
    <cellStyle name="Обычный 6 2 5 2 2 2 2 2 2 3 2" xfId="28590"/>
    <cellStyle name="Обычный 6 2 5 2 2 2 2 2 2 4" xfId="20366"/>
    <cellStyle name="Обычный 6 2 5 2 2 2 2 2 3" xfId="5971"/>
    <cellStyle name="Обычный 6 2 5 2 2 2 2 2 3 2" xfId="14197"/>
    <cellStyle name="Обычный 6 2 5 2 2 2 2 2 3 2 2" xfId="30646"/>
    <cellStyle name="Обычный 6 2 5 2 2 2 2 2 3 3" xfId="22422"/>
    <cellStyle name="Обычный 6 2 5 2 2 2 2 2 4" xfId="10084"/>
    <cellStyle name="Обычный 6 2 5 2 2 2 2 2 4 2" xfId="26534"/>
    <cellStyle name="Обычный 6 2 5 2 2 2 2 2 5" xfId="18310"/>
    <cellStyle name="Обычный 6 2 5 2 2 2 2 3" xfId="2887"/>
    <cellStyle name="Обычный 6 2 5 2 2 2 2 3 2" xfId="6999"/>
    <cellStyle name="Обычный 6 2 5 2 2 2 2 3 2 2" xfId="15225"/>
    <cellStyle name="Обычный 6 2 5 2 2 2 2 3 2 2 2" xfId="31674"/>
    <cellStyle name="Обычный 6 2 5 2 2 2 2 3 2 3" xfId="23450"/>
    <cellStyle name="Обычный 6 2 5 2 2 2 2 3 3" xfId="11112"/>
    <cellStyle name="Обычный 6 2 5 2 2 2 2 3 3 2" xfId="27562"/>
    <cellStyle name="Обычный 6 2 5 2 2 2 2 3 4" xfId="19338"/>
    <cellStyle name="Обычный 6 2 5 2 2 2 2 4" xfId="4943"/>
    <cellStyle name="Обычный 6 2 5 2 2 2 2 4 2" xfId="13169"/>
    <cellStyle name="Обычный 6 2 5 2 2 2 2 4 2 2" xfId="29618"/>
    <cellStyle name="Обычный 6 2 5 2 2 2 2 4 3" xfId="21394"/>
    <cellStyle name="Обычный 6 2 5 2 2 2 2 5" xfId="9055"/>
    <cellStyle name="Обычный 6 2 5 2 2 2 2 5 2" xfId="25506"/>
    <cellStyle name="Обычный 6 2 5 2 2 2 2 6" xfId="17282"/>
    <cellStyle name="Обычный 6 2 5 2 2 2 3" xfId="912"/>
    <cellStyle name="Обычный 6 2 5 2 2 2 3 2" xfId="2031"/>
    <cellStyle name="Обычный 6 2 5 2 2 2 3 2 2" xfId="4088"/>
    <cellStyle name="Обычный 6 2 5 2 2 2 3 2 2 2" xfId="8200"/>
    <cellStyle name="Обычный 6 2 5 2 2 2 3 2 2 2 2" xfId="16426"/>
    <cellStyle name="Обычный 6 2 5 2 2 2 3 2 2 2 2 2" xfId="32875"/>
    <cellStyle name="Обычный 6 2 5 2 2 2 3 2 2 2 3" xfId="24651"/>
    <cellStyle name="Обычный 6 2 5 2 2 2 3 2 2 3" xfId="12313"/>
    <cellStyle name="Обычный 6 2 5 2 2 2 3 2 2 3 2" xfId="28763"/>
    <cellStyle name="Обычный 6 2 5 2 2 2 3 2 2 4" xfId="20539"/>
    <cellStyle name="Обычный 6 2 5 2 2 2 3 2 3" xfId="6144"/>
    <cellStyle name="Обычный 6 2 5 2 2 2 3 2 3 2" xfId="14370"/>
    <cellStyle name="Обычный 6 2 5 2 2 2 3 2 3 2 2" xfId="30819"/>
    <cellStyle name="Обычный 6 2 5 2 2 2 3 2 3 3" xfId="22595"/>
    <cellStyle name="Обычный 6 2 5 2 2 2 3 2 4" xfId="10257"/>
    <cellStyle name="Обычный 6 2 5 2 2 2 3 2 4 2" xfId="26707"/>
    <cellStyle name="Обычный 6 2 5 2 2 2 3 2 5" xfId="18483"/>
    <cellStyle name="Обычный 6 2 5 2 2 2 3 3" xfId="3060"/>
    <cellStyle name="Обычный 6 2 5 2 2 2 3 3 2" xfId="7172"/>
    <cellStyle name="Обычный 6 2 5 2 2 2 3 3 2 2" xfId="15398"/>
    <cellStyle name="Обычный 6 2 5 2 2 2 3 3 2 2 2" xfId="31847"/>
    <cellStyle name="Обычный 6 2 5 2 2 2 3 3 2 3" xfId="23623"/>
    <cellStyle name="Обычный 6 2 5 2 2 2 3 3 3" xfId="11285"/>
    <cellStyle name="Обычный 6 2 5 2 2 2 3 3 3 2" xfId="27735"/>
    <cellStyle name="Обычный 6 2 5 2 2 2 3 3 4" xfId="19511"/>
    <cellStyle name="Обычный 6 2 5 2 2 2 3 4" xfId="5116"/>
    <cellStyle name="Обычный 6 2 5 2 2 2 3 4 2" xfId="13342"/>
    <cellStyle name="Обычный 6 2 5 2 2 2 3 4 2 2" xfId="29791"/>
    <cellStyle name="Обычный 6 2 5 2 2 2 3 4 3" xfId="21567"/>
    <cellStyle name="Обычный 6 2 5 2 2 2 3 5" xfId="9228"/>
    <cellStyle name="Обычный 6 2 5 2 2 2 3 5 2" xfId="25679"/>
    <cellStyle name="Обычный 6 2 5 2 2 2 3 6" xfId="17455"/>
    <cellStyle name="Обычный 6 2 5 2 2 2 4" xfId="1083"/>
    <cellStyle name="Обычный 6 2 5 2 2 2 4 2" xfId="2202"/>
    <cellStyle name="Обычный 6 2 5 2 2 2 4 2 2" xfId="4259"/>
    <cellStyle name="Обычный 6 2 5 2 2 2 4 2 2 2" xfId="8371"/>
    <cellStyle name="Обычный 6 2 5 2 2 2 4 2 2 2 2" xfId="16597"/>
    <cellStyle name="Обычный 6 2 5 2 2 2 4 2 2 2 2 2" xfId="33046"/>
    <cellStyle name="Обычный 6 2 5 2 2 2 4 2 2 2 3" xfId="24822"/>
    <cellStyle name="Обычный 6 2 5 2 2 2 4 2 2 3" xfId="12484"/>
    <cellStyle name="Обычный 6 2 5 2 2 2 4 2 2 3 2" xfId="28934"/>
    <cellStyle name="Обычный 6 2 5 2 2 2 4 2 2 4" xfId="20710"/>
    <cellStyle name="Обычный 6 2 5 2 2 2 4 2 3" xfId="6315"/>
    <cellStyle name="Обычный 6 2 5 2 2 2 4 2 3 2" xfId="14541"/>
    <cellStyle name="Обычный 6 2 5 2 2 2 4 2 3 2 2" xfId="30990"/>
    <cellStyle name="Обычный 6 2 5 2 2 2 4 2 3 3" xfId="22766"/>
    <cellStyle name="Обычный 6 2 5 2 2 2 4 2 4" xfId="10428"/>
    <cellStyle name="Обычный 6 2 5 2 2 2 4 2 4 2" xfId="26878"/>
    <cellStyle name="Обычный 6 2 5 2 2 2 4 2 5" xfId="18654"/>
    <cellStyle name="Обычный 6 2 5 2 2 2 4 3" xfId="3231"/>
    <cellStyle name="Обычный 6 2 5 2 2 2 4 3 2" xfId="7343"/>
    <cellStyle name="Обычный 6 2 5 2 2 2 4 3 2 2" xfId="15569"/>
    <cellStyle name="Обычный 6 2 5 2 2 2 4 3 2 2 2" xfId="32018"/>
    <cellStyle name="Обычный 6 2 5 2 2 2 4 3 2 3" xfId="23794"/>
    <cellStyle name="Обычный 6 2 5 2 2 2 4 3 3" xfId="11456"/>
    <cellStyle name="Обычный 6 2 5 2 2 2 4 3 3 2" xfId="27906"/>
    <cellStyle name="Обычный 6 2 5 2 2 2 4 3 4" xfId="19682"/>
    <cellStyle name="Обычный 6 2 5 2 2 2 4 4" xfId="5287"/>
    <cellStyle name="Обычный 6 2 5 2 2 2 4 4 2" xfId="13513"/>
    <cellStyle name="Обычный 6 2 5 2 2 2 4 4 2 2" xfId="29962"/>
    <cellStyle name="Обычный 6 2 5 2 2 2 4 4 3" xfId="21738"/>
    <cellStyle name="Обычный 6 2 5 2 2 2 4 5" xfId="9399"/>
    <cellStyle name="Обычный 6 2 5 2 2 2 4 5 2" xfId="25850"/>
    <cellStyle name="Обычный 6 2 5 2 2 2 4 6" xfId="17626"/>
    <cellStyle name="Обычный 6 2 5 2 2 2 5" xfId="1264"/>
    <cellStyle name="Обычный 6 2 5 2 2 2 5 2" xfId="2373"/>
    <cellStyle name="Обычный 6 2 5 2 2 2 5 2 2" xfId="4430"/>
    <cellStyle name="Обычный 6 2 5 2 2 2 5 2 2 2" xfId="8542"/>
    <cellStyle name="Обычный 6 2 5 2 2 2 5 2 2 2 2" xfId="16768"/>
    <cellStyle name="Обычный 6 2 5 2 2 2 5 2 2 2 2 2" xfId="33217"/>
    <cellStyle name="Обычный 6 2 5 2 2 2 5 2 2 2 3" xfId="24993"/>
    <cellStyle name="Обычный 6 2 5 2 2 2 5 2 2 3" xfId="12655"/>
    <cellStyle name="Обычный 6 2 5 2 2 2 5 2 2 3 2" xfId="29105"/>
    <cellStyle name="Обычный 6 2 5 2 2 2 5 2 2 4" xfId="20881"/>
    <cellStyle name="Обычный 6 2 5 2 2 2 5 2 3" xfId="6486"/>
    <cellStyle name="Обычный 6 2 5 2 2 2 5 2 3 2" xfId="14712"/>
    <cellStyle name="Обычный 6 2 5 2 2 2 5 2 3 2 2" xfId="31161"/>
    <cellStyle name="Обычный 6 2 5 2 2 2 5 2 3 3" xfId="22937"/>
    <cellStyle name="Обычный 6 2 5 2 2 2 5 2 4" xfId="10599"/>
    <cellStyle name="Обычный 6 2 5 2 2 2 5 2 4 2" xfId="27049"/>
    <cellStyle name="Обычный 6 2 5 2 2 2 5 2 5" xfId="18825"/>
    <cellStyle name="Обычный 6 2 5 2 2 2 5 3" xfId="3402"/>
    <cellStyle name="Обычный 6 2 5 2 2 2 5 3 2" xfId="7514"/>
    <cellStyle name="Обычный 6 2 5 2 2 2 5 3 2 2" xfId="15740"/>
    <cellStyle name="Обычный 6 2 5 2 2 2 5 3 2 2 2" xfId="32189"/>
    <cellStyle name="Обычный 6 2 5 2 2 2 5 3 2 3" xfId="23965"/>
    <cellStyle name="Обычный 6 2 5 2 2 2 5 3 3" xfId="11627"/>
    <cellStyle name="Обычный 6 2 5 2 2 2 5 3 3 2" xfId="28077"/>
    <cellStyle name="Обычный 6 2 5 2 2 2 5 3 4" xfId="19853"/>
    <cellStyle name="Обычный 6 2 5 2 2 2 5 4" xfId="5458"/>
    <cellStyle name="Обычный 6 2 5 2 2 2 5 4 2" xfId="13684"/>
    <cellStyle name="Обычный 6 2 5 2 2 2 5 4 2 2" xfId="30133"/>
    <cellStyle name="Обычный 6 2 5 2 2 2 5 4 3" xfId="21909"/>
    <cellStyle name="Обычный 6 2 5 2 2 2 5 5" xfId="9570"/>
    <cellStyle name="Обычный 6 2 5 2 2 2 5 5 2" xfId="26021"/>
    <cellStyle name="Обычный 6 2 5 2 2 2 5 6" xfId="17797"/>
    <cellStyle name="Обычный 6 2 5 2 2 2 6" xfId="1438"/>
    <cellStyle name="Обычный 6 2 5 2 2 2 6 2" xfId="2544"/>
    <cellStyle name="Обычный 6 2 5 2 2 2 6 2 2" xfId="4601"/>
    <cellStyle name="Обычный 6 2 5 2 2 2 6 2 2 2" xfId="8713"/>
    <cellStyle name="Обычный 6 2 5 2 2 2 6 2 2 2 2" xfId="16939"/>
    <cellStyle name="Обычный 6 2 5 2 2 2 6 2 2 2 2 2" xfId="33388"/>
    <cellStyle name="Обычный 6 2 5 2 2 2 6 2 2 2 3" xfId="25164"/>
    <cellStyle name="Обычный 6 2 5 2 2 2 6 2 2 3" xfId="12826"/>
    <cellStyle name="Обычный 6 2 5 2 2 2 6 2 2 3 2" xfId="29276"/>
    <cellStyle name="Обычный 6 2 5 2 2 2 6 2 2 4" xfId="21052"/>
    <cellStyle name="Обычный 6 2 5 2 2 2 6 2 3" xfId="6657"/>
    <cellStyle name="Обычный 6 2 5 2 2 2 6 2 3 2" xfId="14883"/>
    <cellStyle name="Обычный 6 2 5 2 2 2 6 2 3 2 2" xfId="31332"/>
    <cellStyle name="Обычный 6 2 5 2 2 2 6 2 3 3" xfId="23108"/>
    <cellStyle name="Обычный 6 2 5 2 2 2 6 2 4" xfId="10770"/>
    <cellStyle name="Обычный 6 2 5 2 2 2 6 2 4 2" xfId="27220"/>
    <cellStyle name="Обычный 6 2 5 2 2 2 6 2 5" xfId="18996"/>
    <cellStyle name="Обычный 6 2 5 2 2 2 6 3" xfId="3573"/>
    <cellStyle name="Обычный 6 2 5 2 2 2 6 3 2" xfId="7685"/>
    <cellStyle name="Обычный 6 2 5 2 2 2 6 3 2 2" xfId="15911"/>
    <cellStyle name="Обычный 6 2 5 2 2 2 6 3 2 2 2" xfId="32360"/>
    <cellStyle name="Обычный 6 2 5 2 2 2 6 3 2 3" xfId="24136"/>
    <cellStyle name="Обычный 6 2 5 2 2 2 6 3 3" xfId="11798"/>
    <cellStyle name="Обычный 6 2 5 2 2 2 6 3 3 2" xfId="28248"/>
    <cellStyle name="Обычный 6 2 5 2 2 2 6 3 4" xfId="20024"/>
    <cellStyle name="Обычный 6 2 5 2 2 2 6 4" xfId="5629"/>
    <cellStyle name="Обычный 6 2 5 2 2 2 6 4 2" xfId="13855"/>
    <cellStyle name="Обычный 6 2 5 2 2 2 6 4 2 2" xfId="30304"/>
    <cellStyle name="Обычный 6 2 5 2 2 2 6 4 3" xfId="22080"/>
    <cellStyle name="Обычный 6 2 5 2 2 2 6 5" xfId="9741"/>
    <cellStyle name="Обычный 6 2 5 2 2 2 6 5 2" xfId="26192"/>
    <cellStyle name="Обычный 6 2 5 2 2 2 6 6" xfId="17968"/>
    <cellStyle name="Обычный 6 2 5 2 2 2 7" xfId="1609"/>
    <cellStyle name="Обычный 6 2 5 2 2 2 7 2" xfId="2715"/>
    <cellStyle name="Обычный 6 2 5 2 2 2 7 2 2" xfId="4772"/>
    <cellStyle name="Обычный 6 2 5 2 2 2 7 2 2 2" xfId="8884"/>
    <cellStyle name="Обычный 6 2 5 2 2 2 7 2 2 2 2" xfId="17110"/>
    <cellStyle name="Обычный 6 2 5 2 2 2 7 2 2 2 2 2" xfId="33559"/>
    <cellStyle name="Обычный 6 2 5 2 2 2 7 2 2 2 3" xfId="25335"/>
    <cellStyle name="Обычный 6 2 5 2 2 2 7 2 2 3" xfId="12997"/>
    <cellStyle name="Обычный 6 2 5 2 2 2 7 2 2 3 2" xfId="29447"/>
    <cellStyle name="Обычный 6 2 5 2 2 2 7 2 2 4" xfId="21223"/>
    <cellStyle name="Обычный 6 2 5 2 2 2 7 2 3" xfId="6828"/>
    <cellStyle name="Обычный 6 2 5 2 2 2 7 2 3 2" xfId="15054"/>
    <cellStyle name="Обычный 6 2 5 2 2 2 7 2 3 2 2" xfId="31503"/>
    <cellStyle name="Обычный 6 2 5 2 2 2 7 2 3 3" xfId="23279"/>
    <cellStyle name="Обычный 6 2 5 2 2 2 7 2 4" xfId="10941"/>
    <cellStyle name="Обычный 6 2 5 2 2 2 7 2 4 2" xfId="27391"/>
    <cellStyle name="Обычный 6 2 5 2 2 2 7 2 5" xfId="19167"/>
    <cellStyle name="Обычный 6 2 5 2 2 2 7 3" xfId="3744"/>
    <cellStyle name="Обычный 6 2 5 2 2 2 7 3 2" xfId="7856"/>
    <cellStyle name="Обычный 6 2 5 2 2 2 7 3 2 2" xfId="16082"/>
    <cellStyle name="Обычный 6 2 5 2 2 2 7 3 2 2 2" xfId="32531"/>
    <cellStyle name="Обычный 6 2 5 2 2 2 7 3 2 3" xfId="24307"/>
    <cellStyle name="Обычный 6 2 5 2 2 2 7 3 3" xfId="11969"/>
    <cellStyle name="Обычный 6 2 5 2 2 2 7 3 3 2" xfId="28419"/>
    <cellStyle name="Обычный 6 2 5 2 2 2 7 3 4" xfId="20195"/>
    <cellStyle name="Обычный 6 2 5 2 2 2 7 4" xfId="5800"/>
    <cellStyle name="Обычный 6 2 5 2 2 2 7 4 2" xfId="14026"/>
    <cellStyle name="Обычный 6 2 5 2 2 2 7 4 2 2" xfId="30475"/>
    <cellStyle name="Обычный 6 2 5 2 2 2 7 4 3" xfId="22251"/>
    <cellStyle name="Обычный 6 2 5 2 2 2 7 5" xfId="9912"/>
    <cellStyle name="Обычный 6 2 5 2 2 2 7 5 2" xfId="26363"/>
    <cellStyle name="Обычный 6 2 5 2 2 2 7 6" xfId="18139"/>
    <cellStyle name="Обычный 6 2 5 2 2 2 8" xfId="33871"/>
    <cellStyle name="Обычный 6 2 5 2 3" xfId="310"/>
    <cellStyle name="Обычный 6 2 5 2 3 2" xfId="311"/>
    <cellStyle name="Обычный 6 2 5 2 3 2 2" xfId="726"/>
    <cellStyle name="Обычный 6 2 5 2 3 2 2 2" xfId="1854"/>
    <cellStyle name="Обычный 6 2 5 2 3 2 2 2 2" xfId="3916"/>
    <cellStyle name="Обычный 6 2 5 2 3 2 2 2 2 2" xfId="8028"/>
    <cellStyle name="Обычный 6 2 5 2 3 2 2 2 2 2 2" xfId="16254"/>
    <cellStyle name="Обычный 6 2 5 2 3 2 2 2 2 2 2 2" xfId="32703"/>
    <cellStyle name="Обычный 6 2 5 2 3 2 2 2 2 2 3" xfId="24479"/>
    <cellStyle name="Обычный 6 2 5 2 3 2 2 2 2 3" xfId="12141"/>
    <cellStyle name="Обычный 6 2 5 2 3 2 2 2 2 3 2" xfId="28591"/>
    <cellStyle name="Обычный 6 2 5 2 3 2 2 2 2 4" xfId="20367"/>
    <cellStyle name="Обычный 6 2 5 2 3 2 2 2 3" xfId="5972"/>
    <cellStyle name="Обычный 6 2 5 2 3 2 2 2 3 2" xfId="14198"/>
    <cellStyle name="Обычный 6 2 5 2 3 2 2 2 3 2 2" xfId="30647"/>
    <cellStyle name="Обычный 6 2 5 2 3 2 2 2 3 3" xfId="22423"/>
    <cellStyle name="Обычный 6 2 5 2 3 2 2 2 4" xfId="10085"/>
    <cellStyle name="Обычный 6 2 5 2 3 2 2 2 4 2" xfId="26535"/>
    <cellStyle name="Обычный 6 2 5 2 3 2 2 2 5" xfId="18311"/>
    <cellStyle name="Обычный 6 2 5 2 3 2 2 3" xfId="2888"/>
    <cellStyle name="Обычный 6 2 5 2 3 2 2 3 2" xfId="7000"/>
    <cellStyle name="Обычный 6 2 5 2 3 2 2 3 2 2" xfId="15226"/>
    <cellStyle name="Обычный 6 2 5 2 3 2 2 3 2 2 2" xfId="31675"/>
    <cellStyle name="Обычный 6 2 5 2 3 2 2 3 2 3" xfId="23451"/>
    <cellStyle name="Обычный 6 2 5 2 3 2 2 3 3" xfId="11113"/>
    <cellStyle name="Обычный 6 2 5 2 3 2 2 3 3 2" xfId="27563"/>
    <cellStyle name="Обычный 6 2 5 2 3 2 2 3 4" xfId="19339"/>
    <cellStyle name="Обычный 6 2 5 2 3 2 2 4" xfId="4944"/>
    <cellStyle name="Обычный 6 2 5 2 3 2 2 4 2" xfId="13170"/>
    <cellStyle name="Обычный 6 2 5 2 3 2 2 4 2 2" xfId="29619"/>
    <cellStyle name="Обычный 6 2 5 2 3 2 2 4 3" xfId="21395"/>
    <cellStyle name="Обычный 6 2 5 2 3 2 2 5" xfId="9056"/>
    <cellStyle name="Обычный 6 2 5 2 3 2 2 5 2" xfId="25507"/>
    <cellStyle name="Обычный 6 2 5 2 3 2 2 6" xfId="17283"/>
    <cellStyle name="Обычный 6 2 5 2 3 2 3" xfId="913"/>
    <cellStyle name="Обычный 6 2 5 2 3 2 3 2" xfId="2032"/>
    <cellStyle name="Обычный 6 2 5 2 3 2 3 2 2" xfId="4089"/>
    <cellStyle name="Обычный 6 2 5 2 3 2 3 2 2 2" xfId="8201"/>
    <cellStyle name="Обычный 6 2 5 2 3 2 3 2 2 2 2" xfId="16427"/>
    <cellStyle name="Обычный 6 2 5 2 3 2 3 2 2 2 2 2" xfId="32876"/>
    <cellStyle name="Обычный 6 2 5 2 3 2 3 2 2 2 3" xfId="24652"/>
    <cellStyle name="Обычный 6 2 5 2 3 2 3 2 2 3" xfId="12314"/>
    <cellStyle name="Обычный 6 2 5 2 3 2 3 2 2 3 2" xfId="28764"/>
    <cellStyle name="Обычный 6 2 5 2 3 2 3 2 2 4" xfId="20540"/>
    <cellStyle name="Обычный 6 2 5 2 3 2 3 2 3" xfId="6145"/>
    <cellStyle name="Обычный 6 2 5 2 3 2 3 2 3 2" xfId="14371"/>
    <cellStyle name="Обычный 6 2 5 2 3 2 3 2 3 2 2" xfId="30820"/>
    <cellStyle name="Обычный 6 2 5 2 3 2 3 2 3 3" xfId="22596"/>
    <cellStyle name="Обычный 6 2 5 2 3 2 3 2 4" xfId="10258"/>
    <cellStyle name="Обычный 6 2 5 2 3 2 3 2 4 2" xfId="26708"/>
    <cellStyle name="Обычный 6 2 5 2 3 2 3 2 5" xfId="18484"/>
    <cellStyle name="Обычный 6 2 5 2 3 2 3 3" xfId="3061"/>
    <cellStyle name="Обычный 6 2 5 2 3 2 3 3 2" xfId="7173"/>
    <cellStyle name="Обычный 6 2 5 2 3 2 3 3 2 2" xfId="15399"/>
    <cellStyle name="Обычный 6 2 5 2 3 2 3 3 2 2 2" xfId="31848"/>
    <cellStyle name="Обычный 6 2 5 2 3 2 3 3 2 3" xfId="23624"/>
    <cellStyle name="Обычный 6 2 5 2 3 2 3 3 3" xfId="11286"/>
    <cellStyle name="Обычный 6 2 5 2 3 2 3 3 3 2" xfId="27736"/>
    <cellStyle name="Обычный 6 2 5 2 3 2 3 3 4" xfId="19512"/>
    <cellStyle name="Обычный 6 2 5 2 3 2 3 4" xfId="5117"/>
    <cellStyle name="Обычный 6 2 5 2 3 2 3 4 2" xfId="13343"/>
    <cellStyle name="Обычный 6 2 5 2 3 2 3 4 2 2" xfId="29792"/>
    <cellStyle name="Обычный 6 2 5 2 3 2 3 4 3" xfId="21568"/>
    <cellStyle name="Обычный 6 2 5 2 3 2 3 5" xfId="9229"/>
    <cellStyle name="Обычный 6 2 5 2 3 2 3 5 2" xfId="25680"/>
    <cellStyle name="Обычный 6 2 5 2 3 2 3 6" xfId="17456"/>
    <cellStyle name="Обычный 6 2 5 2 3 2 4" xfId="1084"/>
    <cellStyle name="Обычный 6 2 5 2 3 2 4 2" xfId="2203"/>
    <cellStyle name="Обычный 6 2 5 2 3 2 4 2 2" xfId="4260"/>
    <cellStyle name="Обычный 6 2 5 2 3 2 4 2 2 2" xfId="8372"/>
    <cellStyle name="Обычный 6 2 5 2 3 2 4 2 2 2 2" xfId="16598"/>
    <cellStyle name="Обычный 6 2 5 2 3 2 4 2 2 2 2 2" xfId="33047"/>
    <cellStyle name="Обычный 6 2 5 2 3 2 4 2 2 2 3" xfId="24823"/>
    <cellStyle name="Обычный 6 2 5 2 3 2 4 2 2 3" xfId="12485"/>
    <cellStyle name="Обычный 6 2 5 2 3 2 4 2 2 3 2" xfId="28935"/>
    <cellStyle name="Обычный 6 2 5 2 3 2 4 2 2 4" xfId="20711"/>
    <cellStyle name="Обычный 6 2 5 2 3 2 4 2 3" xfId="6316"/>
    <cellStyle name="Обычный 6 2 5 2 3 2 4 2 3 2" xfId="14542"/>
    <cellStyle name="Обычный 6 2 5 2 3 2 4 2 3 2 2" xfId="30991"/>
    <cellStyle name="Обычный 6 2 5 2 3 2 4 2 3 3" xfId="22767"/>
    <cellStyle name="Обычный 6 2 5 2 3 2 4 2 4" xfId="10429"/>
    <cellStyle name="Обычный 6 2 5 2 3 2 4 2 4 2" xfId="26879"/>
    <cellStyle name="Обычный 6 2 5 2 3 2 4 2 5" xfId="18655"/>
    <cellStyle name="Обычный 6 2 5 2 3 2 4 3" xfId="3232"/>
    <cellStyle name="Обычный 6 2 5 2 3 2 4 3 2" xfId="7344"/>
    <cellStyle name="Обычный 6 2 5 2 3 2 4 3 2 2" xfId="15570"/>
    <cellStyle name="Обычный 6 2 5 2 3 2 4 3 2 2 2" xfId="32019"/>
    <cellStyle name="Обычный 6 2 5 2 3 2 4 3 2 3" xfId="23795"/>
    <cellStyle name="Обычный 6 2 5 2 3 2 4 3 3" xfId="11457"/>
    <cellStyle name="Обычный 6 2 5 2 3 2 4 3 3 2" xfId="27907"/>
    <cellStyle name="Обычный 6 2 5 2 3 2 4 3 4" xfId="19683"/>
    <cellStyle name="Обычный 6 2 5 2 3 2 4 4" xfId="5288"/>
    <cellStyle name="Обычный 6 2 5 2 3 2 4 4 2" xfId="13514"/>
    <cellStyle name="Обычный 6 2 5 2 3 2 4 4 2 2" xfId="29963"/>
    <cellStyle name="Обычный 6 2 5 2 3 2 4 4 3" xfId="21739"/>
    <cellStyle name="Обычный 6 2 5 2 3 2 4 5" xfId="9400"/>
    <cellStyle name="Обычный 6 2 5 2 3 2 4 5 2" xfId="25851"/>
    <cellStyle name="Обычный 6 2 5 2 3 2 4 6" xfId="17627"/>
    <cellStyle name="Обычный 6 2 5 2 3 2 5" xfId="1265"/>
    <cellStyle name="Обычный 6 2 5 2 3 2 5 2" xfId="2374"/>
    <cellStyle name="Обычный 6 2 5 2 3 2 5 2 2" xfId="4431"/>
    <cellStyle name="Обычный 6 2 5 2 3 2 5 2 2 2" xfId="8543"/>
    <cellStyle name="Обычный 6 2 5 2 3 2 5 2 2 2 2" xfId="16769"/>
    <cellStyle name="Обычный 6 2 5 2 3 2 5 2 2 2 2 2" xfId="33218"/>
    <cellStyle name="Обычный 6 2 5 2 3 2 5 2 2 2 3" xfId="24994"/>
    <cellStyle name="Обычный 6 2 5 2 3 2 5 2 2 3" xfId="12656"/>
    <cellStyle name="Обычный 6 2 5 2 3 2 5 2 2 3 2" xfId="29106"/>
    <cellStyle name="Обычный 6 2 5 2 3 2 5 2 2 4" xfId="20882"/>
    <cellStyle name="Обычный 6 2 5 2 3 2 5 2 3" xfId="6487"/>
    <cellStyle name="Обычный 6 2 5 2 3 2 5 2 3 2" xfId="14713"/>
    <cellStyle name="Обычный 6 2 5 2 3 2 5 2 3 2 2" xfId="31162"/>
    <cellStyle name="Обычный 6 2 5 2 3 2 5 2 3 3" xfId="22938"/>
    <cellStyle name="Обычный 6 2 5 2 3 2 5 2 4" xfId="10600"/>
    <cellStyle name="Обычный 6 2 5 2 3 2 5 2 4 2" xfId="27050"/>
    <cellStyle name="Обычный 6 2 5 2 3 2 5 2 5" xfId="18826"/>
    <cellStyle name="Обычный 6 2 5 2 3 2 5 3" xfId="3403"/>
    <cellStyle name="Обычный 6 2 5 2 3 2 5 3 2" xfId="7515"/>
    <cellStyle name="Обычный 6 2 5 2 3 2 5 3 2 2" xfId="15741"/>
    <cellStyle name="Обычный 6 2 5 2 3 2 5 3 2 2 2" xfId="32190"/>
    <cellStyle name="Обычный 6 2 5 2 3 2 5 3 2 3" xfId="23966"/>
    <cellStyle name="Обычный 6 2 5 2 3 2 5 3 3" xfId="11628"/>
    <cellStyle name="Обычный 6 2 5 2 3 2 5 3 3 2" xfId="28078"/>
    <cellStyle name="Обычный 6 2 5 2 3 2 5 3 4" xfId="19854"/>
    <cellStyle name="Обычный 6 2 5 2 3 2 5 4" xfId="5459"/>
    <cellStyle name="Обычный 6 2 5 2 3 2 5 4 2" xfId="13685"/>
    <cellStyle name="Обычный 6 2 5 2 3 2 5 4 2 2" xfId="30134"/>
    <cellStyle name="Обычный 6 2 5 2 3 2 5 4 3" xfId="21910"/>
    <cellStyle name="Обычный 6 2 5 2 3 2 5 5" xfId="9571"/>
    <cellStyle name="Обычный 6 2 5 2 3 2 5 5 2" xfId="26022"/>
    <cellStyle name="Обычный 6 2 5 2 3 2 5 6" xfId="17798"/>
    <cellStyle name="Обычный 6 2 5 2 3 2 6" xfId="1439"/>
    <cellStyle name="Обычный 6 2 5 2 3 2 6 2" xfId="2545"/>
    <cellStyle name="Обычный 6 2 5 2 3 2 6 2 2" xfId="4602"/>
    <cellStyle name="Обычный 6 2 5 2 3 2 6 2 2 2" xfId="8714"/>
    <cellStyle name="Обычный 6 2 5 2 3 2 6 2 2 2 2" xfId="16940"/>
    <cellStyle name="Обычный 6 2 5 2 3 2 6 2 2 2 2 2" xfId="33389"/>
    <cellStyle name="Обычный 6 2 5 2 3 2 6 2 2 2 3" xfId="25165"/>
    <cellStyle name="Обычный 6 2 5 2 3 2 6 2 2 3" xfId="12827"/>
    <cellStyle name="Обычный 6 2 5 2 3 2 6 2 2 3 2" xfId="29277"/>
    <cellStyle name="Обычный 6 2 5 2 3 2 6 2 2 4" xfId="21053"/>
    <cellStyle name="Обычный 6 2 5 2 3 2 6 2 3" xfId="6658"/>
    <cellStyle name="Обычный 6 2 5 2 3 2 6 2 3 2" xfId="14884"/>
    <cellStyle name="Обычный 6 2 5 2 3 2 6 2 3 2 2" xfId="31333"/>
    <cellStyle name="Обычный 6 2 5 2 3 2 6 2 3 3" xfId="23109"/>
    <cellStyle name="Обычный 6 2 5 2 3 2 6 2 4" xfId="10771"/>
    <cellStyle name="Обычный 6 2 5 2 3 2 6 2 4 2" xfId="27221"/>
    <cellStyle name="Обычный 6 2 5 2 3 2 6 2 5" xfId="18997"/>
    <cellStyle name="Обычный 6 2 5 2 3 2 6 3" xfId="3574"/>
    <cellStyle name="Обычный 6 2 5 2 3 2 6 3 2" xfId="7686"/>
    <cellStyle name="Обычный 6 2 5 2 3 2 6 3 2 2" xfId="15912"/>
    <cellStyle name="Обычный 6 2 5 2 3 2 6 3 2 2 2" xfId="32361"/>
    <cellStyle name="Обычный 6 2 5 2 3 2 6 3 2 3" xfId="24137"/>
    <cellStyle name="Обычный 6 2 5 2 3 2 6 3 3" xfId="11799"/>
    <cellStyle name="Обычный 6 2 5 2 3 2 6 3 3 2" xfId="28249"/>
    <cellStyle name="Обычный 6 2 5 2 3 2 6 3 4" xfId="20025"/>
    <cellStyle name="Обычный 6 2 5 2 3 2 6 4" xfId="5630"/>
    <cellStyle name="Обычный 6 2 5 2 3 2 6 4 2" xfId="13856"/>
    <cellStyle name="Обычный 6 2 5 2 3 2 6 4 2 2" xfId="30305"/>
    <cellStyle name="Обычный 6 2 5 2 3 2 6 4 3" xfId="22081"/>
    <cellStyle name="Обычный 6 2 5 2 3 2 6 5" xfId="9742"/>
    <cellStyle name="Обычный 6 2 5 2 3 2 6 5 2" xfId="26193"/>
    <cellStyle name="Обычный 6 2 5 2 3 2 6 6" xfId="17969"/>
    <cellStyle name="Обычный 6 2 5 2 3 2 7" xfId="1610"/>
    <cellStyle name="Обычный 6 2 5 2 3 2 7 2" xfId="2716"/>
    <cellStyle name="Обычный 6 2 5 2 3 2 7 2 2" xfId="4773"/>
    <cellStyle name="Обычный 6 2 5 2 3 2 7 2 2 2" xfId="8885"/>
    <cellStyle name="Обычный 6 2 5 2 3 2 7 2 2 2 2" xfId="17111"/>
    <cellStyle name="Обычный 6 2 5 2 3 2 7 2 2 2 2 2" xfId="33560"/>
    <cellStyle name="Обычный 6 2 5 2 3 2 7 2 2 2 3" xfId="25336"/>
    <cellStyle name="Обычный 6 2 5 2 3 2 7 2 2 3" xfId="12998"/>
    <cellStyle name="Обычный 6 2 5 2 3 2 7 2 2 3 2" xfId="29448"/>
    <cellStyle name="Обычный 6 2 5 2 3 2 7 2 2 4" xfId="21224"/>
    <cellStyle name="Обычный 6 2 5 2 3 2 7 2 3" xfId="6829"/>
    <cellStyle name="Обычный 6 2 5 2 3 2 7 2 3 2" xfId="15055"/>
    <cellStyle name="Обычный 6 2 5 2 3 2 7 2 3 2 2" xfId="31504"/>
    <cellStyle name="Обычный 6 2 5 2 3 2 7 2 3 3" xfId="23280"/>
    <cellStyle name="Обычный 6 2 5 2 3 2 7 2 4" xfId="10942"/>
    <cellStyle name="Обычный 6 2 5 2 3 2 7 2 4 2" xfId="27392"/>
    <cellStyle name="Обычный 6 2 5 2 3 2 7 2 5" xfId="19168"/>
    <cellStyle name="Обычный 6 2 5 2 3 2 7 3" xfId="3745"/>
    <cellStyle name="Обычный 6 2 5 2 3 2 7 3 2" xfId="7857"/>
    <cellStyle name="Обычный 6 2 5 2 3 2 7 3 2 2" xfId="16083"/>
    <cellStyle name="Обычный 6 2 5 2 3 2 7 3 2 2 2" xfId="32532"/>
    <cellStyle name="Обычный 6 2 5 2 3 2 7 3 2 3" xfId="24308"/>
    <cellStyle name="Обычный 6 2 5 2 3 2 7 3 3" xfId="11970"/>
    <cellStyle name="Обычный 6 2 5 2 3 2 7 3 3 2" xfId="28420"/>
    <cellStyle name="Обычный 6 2 5 2 3 2 7 3 4" xfId="20196"/>
    <cellStyle name="Обычный 6 2 5 2 3 2 7 4" xfId="5801"/>
    <cellStyle name="Обычный 6 2 5 2 3 2 7 4 2" xfId="14027"/>
    <cellStyle name="Обычный 6 2 5 2 3 2 7 4 2 2" xfId="30476"/>
    <cellStyle name="Обычный 6 2 5 2 3 2 7 4 3" xfId="22252"/>
    <cellStyle name="Обычный 6 2 5 2 3 2 7 5" xfId="9913"/>
    <cellStyle name="Обычный 6 2 5 2 3 2 7 5 2" xfId="26364"/>
    <cellStyle name="Обычный 6 2 5 2 3 2 7 6" xfId="18140"/>
    <cellStyle name="Обычный 6 2 5 2 3 2 8" xfId="33872"/>
    <cellStyle name="Обычный 6 2 5 2 4" xfId="312"/>
    <cellStyle name="Обычный 6 2 5 2 4 2" xfId="727"/>
    <cellStyle name="Обычный 6 2 5 2 4 2 2" xfId="1855"/>
    <cellStyle name="Обычный 6 2 5 2 4 2 2 2" xfId="3917"/>
    <cellStyle name="Обычный 6 2 5 2 4 2 2 2 2" xfId="8029"/>
    <cellStyle name="Обычный 6 2 5 2 4 2 2 2 2 2" xfId="16255"/>
    <cellStyle name="Обычный 6 2 5 2 4 2 2 2 2 2 2" xfId="32704"/>
    <cellStyle name="Обычный 6 2 5 2 4 2 2 2 2 3" xfId="24480"/>
    <cellStyle name="Обычный 6 2 5 2 4 2 2 2 3" xfId="12142"/>
    <cellStyle name="Обычный 6 2 5 2 4 2 2 2 3 2" xfId="28592"/>
    <cellStyle name="Обычный 6 2 5 2 4 2 2 2 4" xfId="20368"/>
    <cellStyle name="Обычный 6 2 5 2 4 2 2 3" xfId="5973"/>
    <cellStyle name="Обычный 6 2 5 2 4 2 2 3 2" xfId="14199"/>
    <cellStyle name="Обычный 6 2 5 2 4 2 2 3 2 2" xfId="30648"/>
    <cellStyle name="Обычный 6 2 5 2 4 2 2 3 3" xfId="22424"/>
    <cellStyle name="Обычный 6 2 5 2 4 2 2 4" xfId="10086"/>
    <cellStyle name="Обычный 6 2 5 2 4 2 2 4 2" xfId="26536"/>
    <cellStyle name="Обычный 6 2 5 2 4 2 2 5" xfId="18312"/>
    <cellStyle name="Обычный 6 2 5 2 4 2 3" xfId="2889"/>
    <cellStyle name="Обычный 6 2 5 2 4 2 3 2" xfId="7001"/>
    <cellStyle name="Обычный 6 2 5 2 4 2 3 2 2" xfId="15227"/>
    <cellStyle name="Обычный 6 2 5 2 4 2 3 2 2 2" xfId="31676"/>
    <cellStyle name="Обычный 6 2 5 2 4 2 3 2 3" xfId="23452"/>
    <cellStyle name="Обычный 6 2 5 2 4 2 3 3" xfId="11114"/>
    <cellStyle name="Обычный 6 2 5 2 4 2 3 3 2" xfId="27564"/>
    <cellStyle name="Обычный 6 2 5 2 4 2 3 4" xfId="19340"/>
    <cellStyle name="Обычный 6 2 5 2 4 2 4" xfId="4945"/>
    <cellStyle name="Обычный 6 2 5 2 4 2 4 2" xfId="13171"/>
    <cellStyle name="Обычный 6 2 5 2 4 2 4 2 2" xfId="29620"/>
    <cellStyle name="Обычный 6 2 5 2 4 2 4 3" xfId="21396"/>
    <cellStyle name="Обычный 6 2 5 2 4 2 5" xfId="9057"/>
    <cellStyle name="Обычный 6 2 5 2 4 2 5 2" xfId="25508"/>
    <cellStyle name="Обычный 6 2 5 2 4 2 6" xfId="17284"/>
    <cellStyle name="Обычный 6 2 5 2 4 3" xfId="914"/>
    <cellStyle name="Обычный 6 2 5 2 4 3 2" xfId="2033"/>
    <cellStyle name="Обычный 6 2 5 2 4 3 2 2" xfId="4090"/>
    <cellStyle name="Обычный 6 2 5 2 4 3 2 2 2" xfId="8202"/>
    <cellStyle name="Обычный 6 2 5 2 4 3 2 2 2 2" xfId="16428"/>
    <cellStyle name="Обычный 6 2 5 2 4 3 2 2 2 2 2" xfId="32877"/>
    <cellStyle name="Обычный 6 2 5 2 4 3 2 2 2 3" xfId="24653"/>
    <cellStyle name="Обычный 6 2 5 2 4 3 2 2 3" xfId="12315"/>
    <cellStyle name="Обычный 6 2 5 2 4 3 2 2 3 2" xfId="28765"/>
    <cellStyle name="Обычный 6 2 5 2 4 3 2 2 4" xfId="20541"/>
    <cellStyle name="Обычный 6 2 5 2 4 3 2 3" xfId="6146"/>
    <cellStyle name="Обычный 6 2 5 2 4 3 2 3 2" xfId="14372"/>
    <cellStyle name="Обычный 6 2 5 2 4 3 2 3 2 2" xfId="30821"/>
    <cellStyle name="Обычный 6 2 5 2 4 3 2 3 3" xfId="22597"/>
    <cellStyle name="Обычный 6 2 5 2 4 3 2 4" xfId="10259"/>
    <cellStyle name="Обычный 6 2 5 2 4 3 2 4 2" xfId="26709"/>
    <cellStyle name="Обычный 6 2 5 2 4 3 2 5" xfId="18485"/>
    <cellStyle name="Обычный 6 2 5 2 4 3 3" xfId="3062"/>
    <cellStyle name="Обычный 6 2 5 2 4 3 3 2" xfId="7174"/>
    <cellStyle name="Обычный 6 2 5 2 4 3 3 2 2" xfId="15400"/>
    <cellStyle name="Обычный 6 2 5 2 4 3 3 2 2 2" xfId="31849"/>
    <cellStyle name="Обычный 6 2 5 2 4 3 3 2 3" xfId="23625"/>
    <cellStyle name="Обычный 6 2 5 2 4 3 3 3" xfId="11287"/>
    <cellStyle name="Обычный 6 2 5 2 4 3 3 3 2" xfId="27737"/>
    <cellStyle name="Обычный 6 2 5 2 4 3 3 4" xfId="19513"/>
    <cellStyle name="Обычный 6 2 5 2 4 3 4" xfId="5118"/>
    <cellStyle name="Обычный 6 2 5 2 4 3 4 2" xfId="13344"/>
    <cellStyle name="Обычный 6 2 5 2 4 3 4 2 2" xfId="29793"/>
    <cellStyle name="Обычный 6 2 5 2 4 3 4 3" xfId="21569"/>
    <cellStyle name="Обычный 6 2 5 2 4 3 5" xfId="9230"/>
    <cellStyle name="Обычный 6 2 5 2 4 3 5 2" xfId="25681"/>
    <cellStyle name="Обычный 6 2 5 2 4 3 6" xfId="17457"/>
    <cellStyle name="Обычный 6 2 5 2 4 4" xfId="1085"/>
    <cellStyle name="Обычный 6 2 5 2 4 4 2" xfId="2204"/>
    <cellStyle name="Обычный 6 2 5 2 4 4 2 2" xfId="4261"/>
    <cellStyle name="Обычный 6 2 5 2 4 4 2 2 2" xfId="8373"/>
    <cellStyle name="Обычный 6 2 5 2 4 4 2 2 2 2" xfId="16599"/>
    <cellStyle name="Обычный 6 2 5 2 4 4 2 2 2 2 2" xfId="33048"/>
    <cellStyle name="Обычный 6 2 5 2 4 4 2 2 2 3" xfId="24824"/>
    <cellStyle name="Обычный 6 2 5 2 4 4 2 2 3" xfId="12486"/>
    <cellStyle name="Обычный 6 2 5 2 4 4 2 2 3 2" xfId="28936"/>
    <cellStyle name="Обычный 6 2 5 2 4 4 2 2 4" xfId="20712"/>
    <cellStyle name="Обычный 6 2 5 2 4 4 2 3" xfId="6317"/>
    <cellStyle name="Обычный 6 2 5 2 4 4 2 3 2" xfId="14543"/>
    <cellStyle name="Обычный 6 2 5 2 4 4 2 3 2 2" xfId="30992"/>
    <cellStyle name="Обычный 6 2 5 2 4 4 2 3 3" xfId="22768"/>
    <cellStyle name="Обычный 6 2 5 2 4 4 2 4" xfId="10430"/>
    <cellStyle name="Обычный 6 2 5 2 4 4 2 4 2" xfId="26880"/>
    <cellStyle name="Обычный 6 2 5 2 4 4 2 5" xfId="18656"/>
    <cellStyle name="Обычный 6 2 5 2 4 4 3" xfId="3233"/>
    <cellStyle name="Обычный 6 2 5 2 4 4 3 2" xfId="7345"/>
    <cellStyle name="Обычный 6 2 5 2 4 4 3 2 2" xfId="15571"/>
    <cellStyle name="Обычный 6 2 5 2 4 4 3 2 2 2" xfId="32020"/>
    <cellStyle name="Обычный 6 2 5 2 4 4 3 2 3" xfId="23796"/>
    <cellStyle name="Обычный 6 2 5 2 4 4 3 3" xfId="11458"/>
    <cellStyle name="Обычный 6 2 5 2 4 4 3 3 2" xfId="27908"/>
    <cellStyle name="Обычный 6 2 5 2 4 4 3 4" xfId="19684"/>
    <cellStyle name="Обычный 6 2 5 2 4 4 4" xfId="5289"/>
    <cellStyle name="Обычный 6 2 5 2 4 4 4 2" xfId="13515"/>
    <cellStyle name="Обычный 6 2 5 2 4 4 4 2 2" xfId="29964"/>
    <cellStyle name="Обычный 6 2 5 2 4 4 4 3" xfId="21740"/>
    <cellStyle name="Обычный 6 2 5 2 4 4 5" xfId="9401"/>
    <cellStyle name="Обычный 6 2 5 2 4 4 5 2" xfId="25852"/>
    <cellStyle name="Обычный 6 2 5 2 4 4 6" xfId="17628"/>
    <cellStyle name="Обычный 6 2 5 2 4 5" xfId="1266"/>
    <cellStyle name="Обычный 6 2 5 2 4 5 2" xfId="2375"/>
    <cellStyle name="Обычный 6 2 5 2 4 5 2 2" xfId="4432"/>
    <cellStyle name="Обычный 6 2 5 2 4 5 2 2 2" xfId="8544"/>
    <cellStyle name="Обычный 6 2 5 2 4 5 2 2 2 2" xfId="16770"/>
    <cellStyle name="Обычный 6 2 5 2 4 5 2 2 2 2 2" xfId="33219"/>
    <cellStyle name="Обычный 6 2 5 2 4 5 2 2 2 3" xfId="24995"/>
    <cellStyle name="Обычный 6 2 5 2 4 5 2 2 3" xfId="12657"/>
    <cellStyle name="Обычный 6 2 5 2 4 5 2 2 3 2" xfId="29107"/>
    <cellStyle name="Обычный 6 2 5 2 4 5 2 2 4" xfId="20883"/>
    <cellStyle name="Обычный 6 2 5 2 4 5 2 3" xfId="6488"/>
    <cellStyle name="Обычный 6 2 5 2 4 5 2 3 2" xfId="14714"/>
    <cellStyle name="Обычный 6 2 5 2 4 5 2 3 2 2" xfId="31163"/>
    <cellStyle name="Обычный 6 2 5 2 4 5 2 3 3" xfId="22939"/>
    <cellStyle name="Обычный 6 2 5 2 4 5 2 4" xfId="10601"/>
    <cellStyle name="Обычный 6 2 5 2 4 5 2 4 2" xfId="27051"/>
    <cellStyle name="Обычный 6 2 5 2 4 5 2 5" xfId="18827"/>
    <cellStyle name="Обычный 6 2 5 2 4 5 3" xfId="3404"/>
    <cellStyle name="Обычный 6 2 5 2 4 5 3 2" xfId="7516"/>
    <cellStyle name="Обычный 6 2 5 2 4 5 3 2 2" xfId="15742"/>
    <cellStyle name="Обычный 6 2 5 2 4 5 3 2 2 2" xfId="32191"/>
    <cellStyle name="Обычный 6 2 5 2 4 5 3 2 3" xfId="23967"/>
    <cellStyle name="Обычный 6 2 5 2 4 5 3 3" xfId="11629"/>
    <cellStyle name="Обычный 6 2 5 2 4 5 3 3 2" xfId="28079"/>
    <cellStyle name="Обычный 6 2 5 2 4 5 3 4" xfId="19855"/>
    <cellStyle name="Обычный 6 2 5 2 4 5 4" xfId="5460"/>
    <cellStyle name="Обычный 6 2 5 2 4 5 4 2" xfId="13686"/>
    <cellStyle name="Обычный 6 2 5 2 4 5 4 2 2" xfId="30135"/>
    <cellStyle name="Обычный 6 2 5 2 4 5 4 3" xfId="21911"/>
    <cellStyle name="Обычный 6 2 5 2 4 5 5" xfId="9572"/>
    <cellStyle name="Обычный 6 2 5 2 4 5 5 2" xfId="26023"/>
    <cellStyle name="Обычный 6 2 5 2 4 5 6" xfId="17799"/>
    <cellStyle name="Обычный 6 2 5 2 4 6" xfId="1440"/>
    <cellStyle name="Обычный 6 2 5 2 4 6 2" xfId="2546"/>
    <cellStyle name="Обычный 6 2 5 2 4 6 2 2" xfId="4603"/>
    <cellStyle name="Обычный 6 2 5 2 4 6 2 2 2" xfId="8715"/>
    <cellStyle name="Обычный 6 2 5 2 4 6 2 2 2 2" xfId="16941"/>
    <cellStyle name="Обычный 6 2 5 2 4 6 2 2 2 2 2" xfId="33390"/>
    <cellStyle name="Обычный 6 2 5 2 4 6 2 2 2 3" xfId="25166"/>
    <cellStyle name="Обычный 6 2 5 2 4 6 2 2 3" xfId="12828"/>
    <cellStyle name="Обычный 6 2 5 2 4 6 2 2 3 2" xfId="29278"/>
    <cellStyle name="Обычный 6 2 5 2 4 6 2 2 4" xfId="21054"/>
    <cellStyle name="Обычный 6 2 5 2 4 6 2 3" xfId="6659"/>
    <cellStyle name="Обычный 6 2 5 2 4 6 2 3 2" xfId="14885"/>
    <cellStyle name="Обычный 6 2 5 2 4 6 2 3 2 2" xfId="31334"/>
    <cellStyle name="Обычный 6 2 5 2 4 6 2 3 3" xfId="23110"/>
    <cellStyle name="Обычный 6 2 5 2 4 6 2 4" xfId="10772"/>
    <cellStyle name="Обычный 6 2 5 2 4 6 2 4 2" xfId="27222"/>
    <cellStyle name="Обычный 6 2 5 2 4 6 2 5" xfId="18998"/>
    <cellStyle name="Обычный 6 2 5 2 4 6 3" xfId="3575"/>
    <cellStyle name="Обычный 6 2 5 2 4 6 3 2" xfId="7687"/>
    <cellStyle name="Обычный 6 2 5 2 4 6 3 2 2" xfId="15913"/>
    <cellStyle name="Обычный 6 2 5 2 4 6 3 2 2 2" xfId="32362"/>
    <cellStyle name="Обычный 6 2 5 2 4 6 3 2 3" xfId="24138"/>
    <cellStyle name="Обычный 6 2 5 2 4 6 3 3" xfId="11800"/>
    <cellStyle name="Обычный 6 2 5 2 4 6 3 3 2" xfId="28250"/>
    <cellStyle name="Обычный 6 2 5 2 4 6 3 4" xfId="20026"/>
    <cellStyle name="Обычный 6 2 5 2 4 6 4" xfId="5631"/>
    <cellStyle name="Обычный 6 2 5 2 4 6 4 2" xfId="13857"/>
    <cellStyle name="Обычный 6 2 5 2 4 6 4 2 2" xfId="30306"/>
    <cellStyle name="Обычный 6 2 5 2 4 6 4 3" xfId="22082"/>
    <cellStyle name="Обычный 6 2 5 2 4 6 5" xfId="9743"/>
    <cellStyle name="Обычный 6 2 5 2 4 6 5 2" xfId="26194"/>
    <cellStyle name="Обычный 6 2 5 2 4 6 6" xfId="17970"/>
    <cellStyle name="Обычный 6 2 5 2 4 7" xfId="1611"/>
    <cellStyle name="Обычный 6 2 5 2 4 7 2" xfId="2717"/>
    <cellStyle name="Обычный 6 2 5 2 4 7 2 2" xfId="4774"/>
    <cellStyle name="Обычный 6 2 5 2 4 7 2 2 2" xfId="8886"/>
    <cellStyle name="Обычный 6 2 5 2 4 7 2 2 2 2" xfId="17112"/>
    <cellStyle name="Обычный 6 2 5 2 4 7 2 2 2 2 2" xfId="33561"/>
    <cellStyle name="Обычный 6 2 5 2 4 7 2 2 2 3" xfId="25337"/>
    <cellStyle name="Обычный 6 2 5 2 4 7 2 2 3" xfId="12999"/>
    <cellStyle name="Обычный 6 2 5 2 4 7 2 2 3 2" xfId="29449"/>
    <cellStyle name="Обычный 6 2 5 2 4 7 2 2 4" xfId="21225"/>
    <cellStyle name="Обычный 6 2 5 2 4 7 2 3" xfId="6830"/>
    <cellStyle name="Обычный 6 2 5 2 4 7 2 3 2" xfId="15056"/>
    <cellStyle name="Обычный 6 2 5 2 4 7 2 3 2 2" xfId="31505"/>
    <cellStyle name="Обычный 6 2 5 2 4 7 2 3 3" xfId="23281"/>
    <cellStyle name="Обычный 6 2 5 2 4 7 2 4" xfId="10943"/>
    <cellStyle name="Обычный 6 2 5 2 4 7 2 4 2" xfId="27393"/>
    <cellStyle name="Обычный 6 2 5 2 4 7 2 5" xfId="19169"/>
    <cellStyle name="Обычный 6 2 5 2 4 7 3" xfId="3746"/>
    <cellStyle name="Обычный 6 2 5 2 4 7 3 2" xfId="7858"/>
    <cellStyle name="Обычный 6 2 5 2 4 7 3 2 2" xfId="16084"/>
    <cellStyle name="Обычный 6 2 5 2 4 7 3 2 2 2" xfId="32533"/>
    <cellStyle name="Обычный 6 2 5 2 4 7 3 2 3" xfId="24309"/>
    <cellStyle name="Обычный 6 2 5 2 4 7 3 3" xfId="11971"/>
    <cellStyle name="Обычный 6 2 5 2 4 7 3 3 2" xfId="28421"/>
    <cellStyle name="Обычный 6 2 5 2 4 7 3 4" xfId="20197"/>
    <cellStyle name="Обычный 6 2 5 2 4 7 4" xfId="5802"/>
    <cellStyle name="Обычный 6 2 5 2 4 7 4 2" xfId="14028"/>
    <cellStyle name="Обычный 6 2 5 2 4 7 4 2 2" xfId="30477"/>
    <cellStyle name="Обычный 6 2 5 2 4 7 4 3" xfId="22253"/>
    <cellStyle name="Обычный 6 2 5 2 4 7 5" xfId="9914"/>
    <cellStyle name="Обычный 6 2 5 2 4 7 5 2" xfId="26365"/>
    <cellStyle name="Обычный 6 2 5 2 4 7 6" xfId="18141"/>
    <cellStyle name="Обычный 6 2 5 2 4 8" xfId="33873"/>
    <cellStyle name="Обычный 6 2 5 3" xfId="313"/>
    <cellStyle name="Обычный 6 2 5 3 2" xfId="314"/>
    <cellStyle name="Обычный 6 2 5 3 2 2" xfId="728"/>
    <cellStyle name="Обычный 6 2 5 3 2 2 2" xfId="1856"/>
    <cellStyle name="Обычный 6 2 5 3 2 2 2 2" xfId="3918"/>
    <cellStyle name="Обычный 6 2 5 3 2 2 2 2 2" xfId="8030"/>
    <cellStyle name="Обычный 6 2 5 3 2 2 2 2 2 2" xfId="16256"/>
    <cellStyle name="Обычный 6 2 5 3 2 2 2 2 2 2 2" xfId="32705"/>
    <cellStyle name="Обычный 6 2 5 3 2 2 2 2 2 3" xfId="24481"/>
    <cellStyle name="Обычный 6 2 5 3 2 2 2 2 3" xfId="12143"/>
    <cellStyle name="Обычный 6 2 5 3 2 2 2 2 3 2" xfId="28593"/>
    <cellStyle name="Обычный 6 2 5 3 2 2 2 2 4" xfId="20369"/>
    <cellStyle name="Обычный 6 2 5 3 2 2 2 3" xfId="5974"/>
    <cellStyle name="Обычный 6 2 5 3 2 2 2 3 2" xfId="14200"/>
    <cellStyle name="Обычный 6 2 5 3 2 2 2 3 2 2" xfId="30649"/>
    <cellStyle name="Обычный 6 2 5 3 2 2 2 3 3" xfId="22425"/>
    <cellStyle name="Обычный 6 2 5 3 2 2 2 4" xfId="10087"/>
    <cellStyle name="Обычный 6 2 5 3 2 2 2 4 2" xfId="26537"/>
    <cellStyle name="Обычный 6 2 5 3 2 2 2 5" xfId="18313"/>
    <cellStyle name="Обычный 6 2 5 3 2 2 3" xfId="2890"/>
    <cellStyle name="Обычный 6 2 5 3 2 2 3 2" xfId="7002"/>
    <cellStyle name="Обычный 6 2 5 3 2 2 3 2 2" xfId="15228"/>
    <cellStyle name="Обычный 6 2 5 3 2 2 3 2 2 2" xfId="31677"/>
    <cellStyle name="Обычный 6 2 5 3 2 2 3 2 3" xfId="23453"/>
    <cellStyle name="Обычный 6 2 5 3 2 2 3 3" xfId="11115"/>
    <cellStyle name="Обычный 6 2 5 3 2 2 3 3 2" xfId="27565"/>
    <cellStyle name="Обычный 6 2 5 3 2 2 3 4" xfId="19341"/>
    <cellStyle name="Обычный 6 2 5 3 2 2 4" xfId="4946"/>
    <cellStyle name="Обычный 6 2 5 3 2 2 4 2" xfId="13172"/>
    <cellStyle name="Обычный 6 2 5 3 2 2 4 2 2" xfId="29621"/>
    <cellStyle name="Обычный 6 2 5 3 2 2 4 3" xfId="21397"/>
    <cellStyle name="Обычный 6 2 5 3 2 2 5" xfId="9058"/>
    <cellStyle name="Обычный 6 2 5 3 2 2 5 2" xfId="25509"/>
    <cellStyle name="Обычный 6 2 5 3 2 2 6" xfId="17285"/>
    <cellStyle name="Обычный 6 2 5 3 2 3" xfId="915"/>
    <cellStyle name="Обычный 6 2 5 3 2 3 2" xfId="2034"/>
    <cellStyle name="Обычный 6 2 5 3 2 3 2 2" xfId="4091"/>
    <cellStyle name="Обычный 6 2 5 3 2 3 2 2 2" xfId="8203"/>
    <cellStyle name="Обычный 6 2 5 3 2 3 2 2 2 2" xfId="16429"/>
    <cellStyle name="Обычный 6 2 5 3 2 3 2 2 2 2 2" xfId="32878"/>
    <cellStyle name="Обычный 6 2 5 3 2 3 2 2 2 3" xfId="24654"/>
    <cellStyle name="Обычный 6 2 5 3 2 3 2 2 3" xfId="12316"/>
    <cellStyle name="Обычный 6 2 5 3 2 3 2 2 3 2" xfId="28766"/>
    <cellStyle name="Обычный 6 2 5 3 2 3 2 2 4" xfId="20542"/>
    <cellStyle name="Обычный 6 2 5 3 2 3 2 3" xfId="6147"/>
    <cellStyle name="Обычный 6 2 5 3 2 3 2 3 2" xfId="14373"/>
    <cellStyle name="Обычный 6 2 5 3 2 3 2 3 2 2" xfId="30822"/>
    <cellStyle name="Обычный 6 2 5 3 2 3 2 3 3" xfId="22598"/>
    <cellStyle name="Обычный 6 2 5 3 2 3 2 4" xfId="10260"/>
    <cellStyle name="Обычный 6 2 5 3 2 3 2 4 2" xfId="26710"/>
    <cellStyle name="Обычный 6 2 5 3 2 3 2 5" xfId="18486"/>
    <cellStyle name="Обычный 6 2 5 3 2 3 3" xfId="3063"/>
    <cellStyle name="Обычный 6 2 5 3 2 3 3 2" xfId="7175"/>
    <cellStyle name="Обычный 6 2 5 3 2 3 3 2 2" xfId="15401"/>
    <cellStyle name="Обычный 6 2 5 3 2 3 3 2 2 2" xfId="31850"/>
    <cellStyle name="Обычный 6 2 5 3 2 3 3 2 3" xfId="23626"/>
    <cellStyle name="Обычный 6 2 5 3 2 3 3 3" xfId="11288"/>
    <cellStyle name="Обычный 6 2 5 3 2 3 3 3 2" xfId="27738"/>
    <cellStyle name="Обычный 6 2 5 3 2 3 3 4" xfId="19514"/>
    <cellStyle name="Обычный 6 2 5 3 2 3 4" xfId="5119"/>
    <cellStyle name="Обычный 6 2 5 3 2 3 4 2" xfId="13345"/>
    <cellStyle name="Обычный 6 2 5 3 2 3 4 2 2" xfId="29794"/>
    <cellStyle name="Обычный 6 2 5 3 2 3 4 3" xfId="21570"/>
    <cellStyle name="Обычный 6 2 5 3 2 3 5" xfId="9231"/>
    <cellStyle name="Обычный 6 2 5 3 2 3 5 2" xfId="25682"/>
    <cellStyle name="Обычный 6 2 5 3 2 3 6" xfId="17458"/>
    <cellStyle name="Обычный 6 2 5 3 2 4" xfId="1086"/>
    <cellStyle name="Обычный 6 2 5 3 2 4 2" xfId="2205"/>
    <cellStyle name="Обычный 6 2 5 3 2 4 2 2" xfId="4262"/>
    <cellStyle name="Обычный 6 2 5 3 2 4 2 2 2" xfId="8374"/>
    <cellStyle name="Обычный 6 2 5 3 2 4 2 2 2 2" xfId="16600"/>
    <cellStyle name="Обычный 6 2 5 3 2 4 2 2 2 2 2" xfId="33049"/>
    <cellStyle name="Обычный 6 2 5 3 2 4 2 2 2 3" xfId="24825"/>
    <cellStyle name="Обычный 6 2 5 3 2 4 2 2 3" xfId="12487"/>
    <cellStyle name="Обычный 6 2 5 3 2 4 2 2 3 2" xfId="28937"/>
    <cellStyle name="Обычный 6 2 5 3 2 4 2 2 4" xfId="20713"/>
    <cellStyle name="Обычный 6 2 5 3 2 4 2 3" xfId="6318"/>
    <cellStyle name="Обычный 6 2 5 3 2 4 2 3 2" xfId="14544"/>
    <cellStyle name="Обычный 6 2 5 3 2 4 2 3 2 2" xfId="30993"/>
    <cellStyle name="Обычный 6 2 5 3 2 4 2 3 3" xfId="22769"/>
    <cellStyle name="Обычный 6 2 5 3 2 4 2 4" xfId="10431"/>
    <cellStyle name="Обычный 6 2 5 3 2 4 2 4 2" xfId="26881"/>
    <cellStyle name="Обычный 6 2 5 3 2 4 2 5" xfId="18657"/>
    <cellStyle name="Обычный 6 2 5 3 2 4 3" xfId="3234"/>
    <cellStyle name="Обычный 6 2 5 3 2 4 3 2" xfId="7346"/>
    <cellStyle name="Обычный 6 2 5 3 2 4 3 2 2" xfId="15572"/>
    <cellStyle name="Обычный 6 2 5 3 2 4 3 2 2 2" xfId="32021"/>
    <cellStyle name="Обычный 6 2 5 3 2 4 3 2 3" xfId="23797"/>
    <cellStyle name="Обычный 6 2 5 3 2 4 3 3" xfId="11459"/>
    <cellStyle name="Обычный 6 2 5 3 2 4 3 3 2" xfId="27909"/>
    <cellStyle name="Обычный 6 2 5 3 2 4 3 4" xfId="19685"/>
    <cellStyle name="Обычный 6 2 5 3 2 4 4" xfId="5290"/>
    <cellStyle name="Обычный 6 2 5 3 2 4 4 2" xfId="13516"/>
    <cellStyle name="Обычный 6 2 5 3 2 4 4 2 2" xfId="29965"/>
    <cellStyle name="Обычный 6 2 5 3 2 4 4 3" xfId="21741"/>
    <cellStyle name="Обычный 6 2 5 3 2 4 5" xfId="9402"/>
    <cellStyle name="Обычный 6 2 5 3 2 4 5 2" xfId="25853"/>
    <cellStyle name="Обычный 6 2 5 3 2 4 6" xfId="17629"/>
    <cellStyle name="Обычный 6 2 5 3 2 5" xfId="1267"/>
    <cellStyle name="Обычный 6 2 5 3 2 5 2" xfId="2376"/>
    <cellStyle name="Обычный 6 2 5 3 2 5 2 2" xfId="4433"/>
    <cellStyle name="Обычный 6 2 5 3 2 5 2 2 2" xfId="8545"/>
    <cellStyle name="Обычный 6 2 5 3 2 5 2 2 2 2" xfId="16771"/>
    <cellStyle name="Обычный 6 2 5 3 2 5 2 2 2 2 2" xfId="33220"/>
    <cellStyle name="Обычный 6 2 5 3 2 5 2 2 2 3" xfId="24996"/>
    <cellStyle name="Обычный 6 2 5 3 2 5 2 2 3" xfId="12658"/>
    <cellStyle name="Обычный 6 2 5 3 2 5 2 2 3 2" xfId="29108"/>
    <cellStyle name="Обычный 6 2 5 3 2 5 2 2 4" xfId="20884"/>
    <cellStyle name="Обычный 6 2 5 3 2 5 2 3" xfId="6489"/>
    <cellStyle name="Обычный 6 2 5 3 2 5 2 3 2" xfId="14715"/>
    <cellStyle name="Обычный 6 2 5 3 2 5 2 3 2 2" xfId="31164"/>
    <cellStyle name="Обычный 6 2 5 3 2 5 2 3 3" xfId="22940"/>
    <cellStyle name="Обычный 6 2 5 3 2 5 2 4" xfId="10602"/>
    <cellStyle name="Обычный 6 2 5 3 2 5 2 4 2" xfId="27052"/>
    <cellStyle name="Обычный 6 2 5 3 2 5 2 5" xfId="18828"/>
    <cellStyle name="Обычный 6 2 5 3 2 5 3" xfId="3405"/>
    <cellStyle name="Обычный 6 2 5 3 2 5 3 2" xfId="7517"/>
    <cellStyle name="Обычный 6 2 5 3 2 5 3 2 2" xfId="15743"/>
    <cellStyle name="Обычный 6 2 5 3 2 5 3 2 2 2" xfId="32192"/>
    <cellStyle name="Обычный 6 2 5 3 2 5 3 2 3" xfId="23968"/>
    <cellStyle name="Обычный 6 2 5 3 2 5 3 3" xfId="11630"/>
    <cellStyle name="Обычный 6 2 5 3 2 5 3 3 2" xfId="28080"/>
    <cellStyle name="Обычный 6 2 5 3 2 5 3 4" xfId="19856"/>
    <cellStyle name="Обычный 6 2 5 3 2 5 4" xfId="5461"/>
    <cellStyle name="Обычный 6 2 5 3 2 5 4 2" xfId="13687"/>
    <cellStyle name="Обычный 6 2 5 3 2 5 4 2 2" xfId="30136"/>
    <cellStyle name="Обычный 6 2 5 3 2 5 4 3" xfId="21912"/>
    <cellStyle name="Обычный 6 2 5 3 2 5 5" xfId="9573"/>
    <cellStyle name="Обычный 6 2 5 3 2 5 5 2" xfId="26024"/>
    <cellStyle name="Обычный 6 2 5 3 2 5 6" xfId="17800"/>
    <cellStyle name="Обычный 6 2 5 3 2 6" xfId="1441"/>
    <cellStyle name="Обычный 6 2 5 3 2 6 2" xfId="2547"/>
    <cellStyle name="Обычный 6 2 5 3 2 6 2 2" xfId="4604"/>
    <cellStyle name="Обычный 6 2 5 3 2 6 2 2 2" xfId="8716"/>
    <cellStyle name="Обычный 6 2 5 3 2 6 2 2 2 2" xfId="16942"/>
    <cellStyle name="Обычный 6 2 5 3 2 6 2 2 2 2 2" xfId="33391"/>
    <cellStyle name="Обычный 6 2 5 3 2 6 2 2 2 3" xfId="25167"/>
    <cellStyle name="Обычный 6 2 5 3 2 6 2 2 3" xfId="12829"/>
    <cellStyle name="Обычный 6 2 5 3 2 6 2 2 3 2" xfId="29279"/>
    <cellStyle name="Обычный 6 2 5 3 2 6 2 2 4" xfId="21055"/>
    <cellStyle name="Обычный 6 2 5 3 2 6 2 3" xfId="6660"/>
    <cellStyle name="Обычный 6 2 5 3 2 6 2 3 2" xfId="14886"/>
    <cellStyle name="Обычный 6 2 5 3 2 6 2 3 2 2" xfId="31335"/>
    <cellStyle name="Обычный 6 2 5 3 2 6 2 3 3" xfId="23111"/>
    <cellStyle name="Обычный 6 2 5 3 2 6 2 4" xfId="10773"/>
    <cellStyle name="Обычный 6 2 5 3 2 6 2 4 2" xfId="27223"/>
    <cellStyle name="Обычный 6 2 5 3 2 6 2 5" xfId="18999"/>
    <cellStyle name="Обычный 6 2 5 3 2 6 3" xfId="3576"/>
    <cellStyle name="Обычный 6 2 5 3 2 6 3 2" xfId="7688"/>
    <cellStyle name="Обычный 6 2 5 3 2 6 3 2 2" xfId="15914"/>
    <cellStyle name="Обычный 6 2 5 3 2 6 3 2 2 2" xfId="32363"/>
    <cellStyle name="Обычный 6 2 5 3 2 6 3 2 3" xfId="24139"/>
    <cellStyle name="Обычный 6 2 5 3 2 6 3 3" xfId="11801"/>
    <cellStyle name="Обычный 6 2 5 3 2 6 3 3 2" xfId="28251"/>
    <cellStyle name="Обычный 6 2 5 3 2 6 3 4" xfId="20027"/>
    <cellStyle name="Обычный 6 2 5 3 2 6 4" xfId="5632"/>
    <cellStyle name="Обычный 6 2 5 3 2 6 4 2" xfId="13858"/>
    <cellStyle name="Обычный 6 2 5 3 2 6 4 2 2" xfId="30307"/>
    <cellStyle name="Обычный 6 2 5 3 2 6 4 3" xfId="22083"/>
    <cellStyle name="Обычный 6 2 5 3 2 6 5" xfId="9744"/>
    <cellStyle name="Обычный 6 2 5 3 2 6 5 2" xfId="26195"/>
    <cellStyle name="Обычный 6 2 5 3 2 6 6" xfId="17971"/>
    <cellStyle name="Обычный 6 2 5 3 2 7" xfId="1612"/>
    <cellStyle name="Обычный 6 2 5 3 2 7 2" xfId="2718"/>
    <cellStyle name="Обычный 6 2 5 3 2 7 2 2" xfId="4775"/>
    <cellStyle name="Обычный 6 2 5 3 2 7 2 2 2" xfId="8887"/>
    <cellStyle name="Обычный 6 2 5 3 2 7 2 2 2 2" xfId="17113"/>
    <cellStyle name="Обычный 6 2 5 3 2 7 2 2 2 2 2" xfId="33562"/>
    <cellStyle name="Обычный 6 2 5 3 2 7 2 2 2 3" xfId="25338"/>
    <cellStyle name="Обычный 6 2 5 3 2 7 2 2 3" xfId="13000"/>
    <cellStyle name="Обычный 6 2 5 3 2 7 2 2 3 2" xfId="29450"/>
    <cellStyle name="Обычный 6 2 5 3 2 7 2 2 4" xfId="21226"/>
    <cellStyle name="Обычный 6 2 5 3 2 7 2 3" xfId="6831"/>
    <cellStyle name="Обычный 6 2 5 3 2 7 2 3 2" xfId="15057"/>
    <cellStyle name="Обычный 6 2 5 3 2 7 2 3 2 2" xfId="31506"/>
    <cellStyle name="Обычный 6 2 5 3 2 7 2 3 3" xfId="23282"/>
    <cellStyle name="Обычный 6 2 5 3 2 7 2 4" xfId="10944"/>
    <cellStyle name="Обычный 6 2 5 3 2 7 2 4 2" xfId="27394"/>
    <cellStyle name="Обычный 6 2 5 3 2 7 2 5" xfId="19170"/>
    <cellStyle name="Обычный 6 2 5 3 2 7 3" xfId="3747"/>
    <cellStyle name="Обычный 6 2 5 3 2 7 3 2" xfId="7859"/>
    <cellStyle name="Обычный 6 2 5 3 2 7 3 2 2" xfId="16085"/>
    <cellStyle name="Обычный 6 2 5 3 2 7 3 2 2 2" xfId="32534"/>
    <cellStyle name="Обычный 6 2 5 3 2 7 3 2 3" xfId="24310"/>
    <cellStyle name="Обычный 6 2 5 3 2 7 3 3" xfId="11972"/>
    <cellStyle name="Обычный 6 2 5 3 2 7 3 3 2" xfId="28422"/>
    <cellStyle name="Обычный 6 2 5 3 2 7 3 4" xfId="20198"/>
    <cellStyle name="Обычный 6 2 5 3 2 7 4" xfId="5803"/>
    <cellStyle name="Обычный 6 2 5 3 2 7 4 2" xfId="14029"/>
    <cellStyle name="Обычный 6 2 5 3 2 7 4 2 2" xfId="30478"/>
    <cellStyle name="Обычный 6 2 5 3 2 7 4 3" xfId="22254"/>
    <cellStyle name="Обычный 6 2 5 3 2 7 5" xfId="9915"/>
    <cellStyle name="Обычный 6 2 5 3 2 7 5 2" xfId="26366"/>
    <cellStyle name="Обычный 6 2 5 3 2 7 6" xfId="18142"/>
    <cellStyle name="Обычный 6 2 5 3 2 8" xfId="33874"/>
    <cellStyle name="Обычный 6 2 5 4" xfId="315"/>
    <cellStyle name="Обычный 6 2 5 4 2" xfId="316"/>
    <cellStyle name="Обычный 6 2 5 4 2 2" xfId="729"/>
    <cellStyle name="Обычный 6 2 5 4 2 2 2" xfId="1857"/>
    <cellStyle name="Обычный 6 2 5 4 2 2 2 2" xfId="3919"/>
    <cellStyle name="Обычный 6 2 5 4 2 2 2 2 2" xfId="8031"/>
    <cellStyle name="Обычный 6 2 5 4 2 2 2 2 2 2" xfId="16257"/>
    <cellStyle name="Обычный 6 2 5 4 2 2 2 2 2 2 2" xfId="32706"/>
    <cellStyle name="Обычный 6 2 5 4 2 2 2 2 2 3" xfId="24482"/>
    <cellStyle name="Обычный 6 2 5 4 2 2 2 2 3" xfId="12144"/>
    <cellStyle name="Обычный 6 2 5 4 2 2 2 2 3 2" xfId="28594"/>
    <cellStyle name="Обычный 6 2 5 4 2 2 2 2 4" xfId="20370"/>
    <cellStyle name="Обычный 6 2 5 4 2 2 2 3" xfId="5975"/>
    <cellStyle name="Обычный 6 2 5 4 2 2 2 3 2" xfId="14201"/>
    <cellStyle name="Обычный 6 2 5 4 2 2 2 3 2 2" xfId="30650"/>
    <cellStyle name="Обычный 6 2 5 4 2 2 2 3 3" xfId="22426"/>
    <cellStyle name="Обычный 6 2 5 4 2 2 2 4" xfId="10088"/>
    <cellStyle name="Обычный 6 2 5 4 2 2 2 4 2" xfId="26538"/>
    <cellStyle name="Обычный 6 2 5 4 2 2 2 5" xfId="18314"/>
    <cellStyle name="Обычный 6 2 5 4 2 2 3" xfId="2891"/>
    <cellStyle name="Обычный 6 2 5 4 2 2 3 2" xfId="7003"/>
    <cellStyle name="Обычный 6 2 5 4 2 2 3 2 2" xfId="15229"/>
    <cellStyle name="Обычный 6 2 5 4 2 2 3 2 2 2" xfId="31678"/>
    <cellStyle name="Обычный 6 2 5 4 2 2 3 2 3" xfId="23454"/>
    <cellStyle name="Обычный 6 2 5 4 2 2 3 3" xfId="11116"/>
    <cellStyle name="Обычный 6 2 5 4 2 2 3 3 2" xfId="27566"/>
    <cellStyle name="Обычный 6 2 5 4 2 2 3 4" xfId="19342"/>
    <cellStyle name="Обычный 6 2 5 4 2 2 4" xfId="4947"/>
    <cellStyle name="Обычный 6 2 5 4 2 2 4 2" xfId="13173"/>
    <cellStyle name="Обычный 6 2 5 4 2 2 4 2 2" xfId="29622"/>
    <cellStyle name="Обычный 6 2 5 4 2 2 4 3" xfId="21398"/>
    <cellStyle name="Обычный 6 2 5 4 2 2 5" xfId="9059"/>
    <cellStyle name="Обычный 6 2 5 4 2 2 5 2" xfId="25510"/>
    <cellStyle name="Обычный 6 2 5 4 2 2 6" xfId="17286"/>
    <cellStyle name="Обычный 6 2 5 4 2 3" xfId="916"/>
    <cellStyle name="Обычный 6 2 5 4 2 3 2" xfId="2035"/>
    <cellStyle name="Обычный 6 2 5 4 2 3 2 2" xfId="4092"/>
    <cellStyle name="Обычный 6 2 5 4 2 3 2 2 2" xfId="8204"/>
    <cellStyle name="Обычный 6 2 5 4 2 3 2 2 2 2" xfId="16430"/>
    <cellStyle name="Обычный 6 2 5 4 2 3 2 2 2 2 2" xfId="32879"/>
    <cellStyle name="Обычный 6 2 5 4 2 3 2 2 2 3" xfId="24655"/>
    <cellStyle name="Обычный 6 2 5 4 2 3 2 2 3" xfId="12317"/>
    <cellStyle name="Обычный 6 2 5 4 2 3 2 2 3 2" xfId="28767"/>
    <cellStyle name="Обычный 6 2 5 4 2 3 2 2 4" xfId="20543"/>
    <cellStyle name="Обычный 6 2 5 4 2 3 2 3" xfId="6148"/>
    <cellStyle name="Обычный 6 2 5 4 2 3 2 3 2" xfId="14374"/>
    <cellStyle name="Обычный 6 2 5 4 2 3 2 3 2 2" xfId="30823"/>
    <cellStyle name="Обычный 6 2 5 4 2 3 2 3 3" xfId="22599"/>
    <cellStyle name="Обычный 6 2 5 4 2 3 2 4" xfId="10261"/>
    <cellStyle name="Обычный 6 2 5 4 2 3 2 4 2" xfId="26711"/>
    <cellStyle name="Обычный 6 2 5 4 2 3 2 5" xfId="18487"/>
    <cellStyle name="Обычный 6 2 5 4 2 3 3" xfId="3064"/>
    <cellStyle name="Обычный 6 2 5 4 2 3 3 2" xfId="7176"/>
    <cellStyle name="Обычный 6 2 5 4 2 3 3 2 2" xfId="15402"/>
    <cellStyle name="Обычный 6 2 5 4 2 3 3 2 2 2" xfId="31851"/>
    <cellStyle name="Обычный 6 2 5 4 2 3 3 2 3" xfId="23627"/>
    <cellStyle name="Обычный 6 2 5 4 2 3 3 3" xfId="11289"/>
    <cellStyle name="Обычный 6 2 5 4 2 3 3 3 2" xfId="27739"/>
    <cellStyle name="Обычный 6 2 5 4 2 3 3 4" xfId="19515"/>
    <cellStyle name="Обычный 6 2 5 4 2 3 4" xfId="5120"/>
    <cellStyle name="Обычный 6 2 5 4 2 3 4 2" xfId="13346"/>
    <cellStyle name="Обычный 6 2 5 4 2 3 4 2 2" xfId="29795"/>
    <cellStyle name="Обычный 6 2 5 4 2 3 4 3" xfId="21571"/>
    <cellStyle name="Обычный 6 2 5 4 2 3 5" xfId="9232"/>
    <cellStyle name="Обычный 6 2 5 4 2 3 5 2" xfId="25683"/>
    <cellStyle name="Обычный 6 2 5 4 2 3 6" xfId="17459"/>
    <cellStyle name="Обычный 6 2 5 4 2 4" xfId="1087"/>
    <cellStyle name="Обычный 6 2 5 4 2 4 2" xfId="2206"/>
    <cellStyle name="Обычный 6 2 5 4 2 4 2 2" xfId="4263"/>
    <cellStyle name="Обычный 6 2 5 4 2 4 2 2 2" xfId="8375"/>
    <cellStyle name="Обычный 6 2 5 4 2 4 2 2 2 2" xfId="16601"/>
    <cellStyle name="Обычный 6 2 5 4 2 4 2 2 2 2 2" xfId="33050"/>
    <cellStyle name="Обычный 6 2 5 4 2 4 2 2 2 3" xfId="24826"/>
    <cellStyle name="Обычный 6 2 5 4 2 4 2 2 3" xfId="12488"/>
    <cellStyle name="Обычный 6 2 5 4 2 4 2 2 3 2" xfId="28938"/>
    <cellStyle name="Обычный 6 2 5 4 2 4 2 2 4" xfId="20714"/>
    <cellStyle name="Обычный 6 2 5 4 2 4 2 3" xfId="6319"/>
    <cellStyle name="Обычный 6 2 5 4 2 4 2 3 2" xfId="14545"/>
    <cellStyle name="Обычный 6 2 5 4 2 4 2 3 2 2" xfId="30994"/>
    <cellStyle name="Обычный 6 2 5 4 2 4 2 3 3" xfId="22770"/>
    <cellStyle name="Обычный 6 2 5 4 2 4 2 4" xfId="10432"/>
    <cellStyle name="Обычный 6 2 5 4 2 4 2 4 2" xfId="26882"/>
    <cellStyle name="Обычный 6 2 5 4 2 4 2 5" xfId="18658"/>
    <cellStyle name="Обычный 6 2 5 4 2 4 3" xfId="3235"/>
    <cellStyle name="Обычный 6 2 5 4 2 4 3 2" xfId="7347"/>
    <cellStyle name="Обычный 6 2 5 4 2 4 3 2 2" xfId="15573"/>
    <cellStyle name="Обычный 6 2 5 4 2 4 3 2 2 2" xfId="32022"/>
    <cellStyle name="Обычный 6 2 5 4 2 4 3 2 3" xfId="23798"/>
    <cellStyle name="Обычный 6 2 5 4 2 4 3 3" xfId="11460"/>
    <cellStyle name="Обычный 6 2 5 4 2 4 3 3 2" xfId="27910"/>
    <cellStyle name="Обычный 6 2 5 4 2 4 3 4" xfId="19686"/>
    <cellStyle name="Обычный 6 2 5 4 2 4 4" xfId="5291"/>
    <cellStyle name="Обычный 6 2 5 4 2 4 4 2" xfId="13517"/>
    <cellStyle name="Обычный 6 2 5 4 2 4 4 2 2" xfId="29966"/>
    <cellStyle name="Обычный 6 2 5 4 2 4 4 3" xfId="21742"/>
    <cellStyle name="Обычный 6 2 5 4 2 4 5" xfId="9403"/>
    <cellStyle name="Обычный 6 2 5 4 2 4 5 2" xfId="25854"/>
    <cellStyle name="Обычный 6 2 5 4 2 4 6" xfId="17630"/>
    <cellStyle name="Обычный 6 2 5 4 2 5" xfId="1268"/>
    <cellStyle name="Обычный 6 2 5 4 2 5 2" xfId="2377"/>
    <cellStyle name="Обычный 6 2 5 4 2 5 2 2" xfId="4434"/>
    <cellStyle name="Обычный 6 2 5 4 2 5 2 2 2" xfId="8546"/>
    <cellStyle name="Обычный 6 2 5 4 2 5 2 2 2 2" xfId="16772"/>
    <cellStyle name="Обычный 6 2 5 4 2 5 2 2 2 2 2" xfId="33221"/>
    <cellStyle name="Обычный 6 2 5 4 2 5 2 2 2 3" xfId="24997"/>
    <cellStyle name="Обычный 6 2 5 4 2 5 2 2 3" xfId="12659"/>
    <cellStyle name="Обычный 6 2 5 4 2 5 2 2 3 2" xfId="29109"/>
    <cellStyle name="Обычный 6 2 5 4 2 5 2 2 4" xfId="20885"/>
    <cellStyle name="Обычный 6 2 5 4 2 5 2 3" xfId="6490"/>
    <cellStyle name="Обычный 6 2 5 4 2 5 2 3 2" xfId="14716"/>
    <cellStyle name="Обычный 6 2 5 4 2 5 2 3 2 2" xfId="31165"/>
    <cellStyle name="Обычный 6 2 5 4 2 5 2 3 3" xfId="22941"/>
    <cellStyle name="Обычный 6 2 5 4 2 5 2 4" xfId="10603"/>
    <cellStyle name="Обычный 6 2 5 4 2 5 2 4 2" xfId="27053"/>
    <cellStyle name="Обычный 6 2 5 4 2 5 2 5" xfId="18829"/>
    <cellStyle name="Обычный 6 2 5 4 2 5 3" xfId="3406"/>
    <cellStyle name="Обычный 6 2 5 4 2 5 3 2" xfId="7518"/>
    <cellStyle name="Обычный 6 2 5 4 2 5 3 2 2" xfId="15744"/>
    <cellStyle name="Обычный 6 2 5 4 2 5 3 2 2 2" xfId="32193"/>
    <cellStyle name="Обычный 6 2 5 4 2 5 3 2 3" xfId="23969"/>
    <cellStyle name="Обычный 6 2 5 4 2 5 3 3" xfId="11631"/>
    <cellStyle name="Обычный 6 2 5 4 2 5 3 3 2" xfId="28081"/>
    <cellStyle name="Обычный 6 2 5 4 2 5 3 4" xfId="19857"/>
    <cellStyle name="Обычный 6 2 5 4 2 5 4" xfId="5462"/>
    <cellStyle name="Обычный 6 2 5 4 2 5 4 2" xfId="13688"/>
    <cellStyle name="Обычный 6 2 5 4 2 5 4 2 2" xfId="30137"/>
    <cellStyle name="Обычный 6 2 5 4 2 5 4 3" xfId="21913"/>
    <cellStyle name="Обычный 6 2 5 4 2 5 5" xfId="9574"/>
    <cellStyle name="Обычный 6 2 5 4 2 5 5 2" xfId="26025"/>
    <cellStyle name="Обычный 6 2 5 4 2 5 6" xfId="17801"/>
    <cellStyle name="Обычный 6 2 5 4 2 6" xfId="1442"/>
    <cellStyle name="Обычный 6 2 5 4 2 6 2" xfId="2548"/>
    <cellStyle name="Обычный 6 2 5 4 2 6 2 2" xfId="4605"/>
    <cellStyle name="Обычный 6 2 5 4 2 6 2 2 2" xfId="8717"/>
    <cellStyle name="Обычный 6 2 5 4 2 6 2 2 2 2" xfId="16943"/>
    <cellStyle name="Обычный 6 2 5 4 2 6 2 2 2 2 2" xfId="33392"/>
    <cellStyle name="Обычный 6 2 5 4 2 6 2 2 2 3" xfId="25168"/>
    <cellStyle name="Обычный 6 2 5 4 2 6 2 2 3" xfId="12830"/>
    <cellStyle name="Обычный 6 2 5 4 2 6 2 2 3 2" xfId="29280"/>
    <cellStyle name="Обычный 6 2 5 4 2 6 2 2 4" xfId="21056"/>
    <cellStyle name="Обычный 6 2 5 4 2 6 2 3" xfId="6661"/>
    <cellStyle name="Обычный 6 2 5 4 2 6 2 3 2" xfId="14887"/>
    <cellStyle name="Обычный 6 2 5 4 2 6 2 3 2 2" xfId="31336"/>
    <cellStyle name="Обычный 6 2 5 4 2 6 2 3 3" xfId="23112"/>
    <cellStyle name="Обычный 6 2 5 4 2 6 2 4" xfId="10774"/>
    <cellStyle name="Обычный 6 2 5 4 2 6 2 4 2" xfId="27224"/>
    <cellStyle name="Обычный 6 2 5 4 2 6 2 5" xfId="19000"/>
    <cellStyle name="Обычный 6 2 5 4 2 6 3" xfId="3577"/>
    <cellStyle name="Обычный 6 2 5 4 2 6 3 2" xfId="7689"/>
    <cellStyle name="Обычный 6 2 5 4 2 6 3 2 2" xfId="15915"/>
    <cellStyle name="Обычный 6 2 5 4 2 6 3 2 2 2" xfId="32364"/>
    <cellStyle name="Обычный 6 2 5 4 2 6 3 2 3" xfId="24140"/>
    <cellStyle name="Обычный 6 2 5 4 2 6 3 3" xfId="11802"/>
    <cellStyle name="Обычный 6 2 5 4 2 6 3 3 2" xfId="28252"/>
    <cellStyle name="Обычный 6 2 5 4 2 6 3 4" xfId="20028"/>
    <cellStyle name="Обычный 6 2 5 4 2 6 4" xfId="5633"/>
    <cellStyle name="Обычный 6 2 5 4 2 6 4 2" xfId="13859"/>
    <cellStyle name="Обычный 6 2 5 4 2 6 4 2 2" xfId="30308"/>
    <cellStyle name="Обычный 6 2 5 4 2 6 4 3" xfId="22084"/>
    <cellStyle name="Обычный 6 2 5 4 2 6 5" xfId="9745"/>
    <cellStyle name="Обычный 6 2 5 4 2 6 5 2" xfId="26196"/>
    <cellStyle name="Обычный 6 2 5 4 2 6 6" xfId="17972"/>
    <cellStyle name="Обычный 6 2 5 4 2 7" xfId="1613"/>
    <cellStyle name="Обычный 6 2 5 4 2 7 2" xfId="2719"/>
    <cellStyle name="Обычный 6 2 5 4 2 7 2 2" xfId="4776"/>
    <cellStyle name="Обычный 6 2 5 4 2 7 2 2 2" xfId="8888"/>
    <cellStyle name="Обычный 6 2 5 4 2 7 2 2 2 2" xfId="17114"/>
    <cellStyle name="Обычный 6 2 5 4 2 7 2 2 2 2 2" xfId="33563"/>
    <cellStyle name="Обычный 6 2 5 4 2 7 2 2 2 3" xfId="25339"/>
    <cellStyle name="Обычный 6 2 5 4 2 7 2 2 3" xfId="13001"/>
    <cellStyle name="Обычный 6 2 5 4 2 7 2 2 3 2" xfId="29451"/>
    <cellStyle name="Обычный 6 2 5 4 2 7 2 2 4" xfId="21227"/>
    <cellStyle name="Обычный 6 2 5 4 2 7 2 3" xfId="6832"/>
    <cellStyle name="Обычный 6 2 5 4 2 7 2 3 2" xfId="15058"/>
    <cellStyle name="Обычный 6 2 5 4 2 7 2 3 2 2" xfId="31507"/>
    <cellStyle name="Обычный 6 2 5 4 2 7 2 3 3" xfId="23283"/>
    <cellStyle name="Обычный 6 2 5 4 2 7 2 4" xfId="10945"/>
    <cellStyle name="Обычный 6 2 5 4 2 7 2 4 2" xfId="27395"/>
    <cellStyle name="Обычный 6 2 5 4 2 7 2 5" xfId="19171"/>
    <cellStyle name="Обычный 6 2 5 4 2 7 3" xfId="3748"/>
    <cellStyle name="Обычный 6 2 5 4 2 7 3 2" xfId="7860"/>
    <cellStyle name="Обычный 6 2 5 4 2 7 3 2 2" xfId="16086"/>
    <cellStyle name="Обычный 6 2 5 4 2 7 3 2 2 2" xfId="32535"/>
    <cellStyle name="Обычный 6 2 5 4 2 7 3 2 3" xfId="24311"/>
    <cellStyle name="Обычный 6 2 5 4 2 7 3 3" xfId="11973"/>
    <cellStyle name="Обычный 6 2 5 4 2 7 3 3 2" xfId="28423"/>
    <cellStyle name="Обычный 6 2 5 4 2 7 3 4" xfId="20199"/>
    <cellStyle name="Обычный 6 2 5 4 2 7 4" xfId="5804"/>
    <cellStyle name="Обычный 6 2 5 4 2 7 4 2" xfId="14030"/>
    <cellStyle name="Обычный 6 2 5 4 2 7 4 2 2" xfId="30479"/>
    <cellStyle name="Обычный 6 2 5 4 2 7 4 3" xfId="22255"/>
    <cellStyle name="Обычный 6 2 5 4 2 7 5" xfId="9916"/>
    <cellStyle name="Обычный 6 2 5 4 2 7 5 2" xfId="26367"/>
    <cellStyle name="Обычный 6 2 5 4 2 7 6" xfId="18143"/>
    <cellStyle name="Обычный 6 2 5 4 2 8" xfId="33875"/>
    <cellStyle name="Обычный 6 2 5 5" xfId="317"/>
    <cellStyle name="Обычный 6 2 5 5 2" xfId="730"/>
    <cellStyle name="Обычный 6 2 5 5 2 2" xfId="1858"/>
    <cellStyle name="Обычный 6 2 5 5 2 2 2" xfId="3920"/>
    <cellStyle name="Обычный 6 2 5 5 2 2 2 2" xfId="8032"/>
    <cellStyle name="Обычный 6 2 5 5 2 2 2 2 2" xfId="16258"/>
    <cellStyle name="Обычный 6 2 5 5 2 2 2 2 2 2" xfId="32707"/>
    <cellStyle name="Обычный 6 2 5 5 2 2 2 2 3" xfId="24483"/>
    <cellStyle name="Обычный 6 2 5 5 2 2 2 3" xfId="12145"/>
    <cellStyle name="Обычный 6 2 5 5 2 2 2 3 2" xfId="28595"/>
    <cellStyle name="Обычный 6 2 5 5 2 2 2 4" xfId="20371"/>
    <cellStyle name="Обычный 6 2 5 5 2 2 3" xfId="5976"/>
    <cellStyle name="Обычный 6 2 5 5 2 2 3 2" xfId="14202"/>
    <cellStyle name="Обычный 6 2 5 5 2 2 3 2 2" xfId="30651"/>
    <cellStyle name="Обычный 6 2 5 5 2 2 3 3" xfId="22427"/>
    <cellStyle name="Обычный 6 2 5 5 2 2 4" xfId="10089"/>
    <cellStyle name="Обычный 6 2 5 5 2 2 4 2" xfId="26539"/>
    <cellStyle name="Обычный 6 2 5 5 2 2 5" xfId="18315"/>
    <cellStyle name="Обычный 6 2 5 5 2 3" xfId="2892"/>
    <cellStyle name="Обычный 6 2 5 5 2 3 2" xfId="7004"/>
    <cellStyle name="Обычный 6 2 5 5 2 3 2 2" xfId="15230"/>
    <cellStyle name="Обычный 6 2 5 5 2 3 2 2 2" xfId="31679"/>
    <cellStyle name="Обычный 6 2 5 5 2 3 2 3" xfId="23455"/>
    <cellStyle name="Обычный 6 2 5 5 2 3 3" xfId="11117"/>
    <cellStyle name="Обычный 6 2 5 5 2 3 3 2" xfId="27567"/>
    <cellStyle name="Обычный 6 2 5 5 2 3 4" xfId="19343"/>
    <cellStyle name="Обычный 6 2 5 5 2 4" xfId="4948"/>
    <cellStyle name="Обычный 6 2 5 5 2 4 2" xfId="13174"/>
    <cellStyle name="Обычный 6 2 5 5 2 4 2 2" xfId="29623"/>
    <cellStyle name="Обычный 6 2 5 5 2 4 3" xfId="21399"/>
    <cellStyle name="Обычный 6 2 5 5 2 5" xfId="9060"/>
    <cellStyle name="Обычный 6 2 5 5 2 5 2" xfId="25511"/>
    <cellStyle name="Обычный 6 2 5 5 2 6" xfId="17287"/>
    <cellStyle name="Обычный 6 2 5 5 3" xfId="917"/>
    <cellStyle name="Обычный 6 2 5 5 3 2" xfId="2036"/>
    <cellStyle name="Обычный 6 2 5 5 3 2 2" xfId="4093"/>
    <cellStyle name="Обычный 6 2 5 5 3 2 2 2" xfId="8205"/>
    <cellStyle name="Обычный 6 2 5 5 3 2 2 2 2" xfId="16431"/>
    <cellStyle name="Обычный 6 2 5 5 3 2 2 2 2 2" xfId="32880"/>
    <cellStyle name="Обычный 6 2 5 5 3 2 2 2 3" xfId="24656"/>
    <cellStyle name="Обычный 6 2 5 5 3 2 2 3" xfId="12318"/>
    <cellStyle name="Обычный 6 2 5 5 3 2 2 3 2" xfId="28768"/>
    <cellStyle name="Обычный 6 2 5 5 3 2 2 4" xfId="20544"/>
    <cellStyle name="Обычный 6 2 5 5 3 2 3" xfId="6149"/>
    <cellStyle name="Обычный 6 2 5 5 3 2 3 2" xfId="14375"/>
    <cellStyle name="Обычный 6 2 5 5 3 2 3 2 2" xfId="30824"/>
    <cellStyle name="Обычный 6 2 5 5 3 2 3 3" xfId="22600"/>
    <cellStyle name="Обычный 6 2 5 5 3 2 4" xfId="10262"/>
    <cellStyle name="Обычный 6 2 5 5 3 2 4 2" xfId="26712"/>
    <cellStyle name="Обычный 6 2 5 5 3 2 5" xfId="18488"/>
    <cellStyle name="Обычный 6 2 5 5 3 3" xfId="3065"/>
    <cellStyle name="Обычный 6 2 5 5 3 3 2" xfId="7177"/>
    <cellStyle name="Обычный 6 2 5 5 3 3 2 2" xfId="15403"/>
    <cellStyle name="Обычный 6 2 5 5 3 3 2 2 2" xfId="31852"/>
    <cellStyle name="Обычный 6 2 5 5 3 3 2 3" xfId="23628"/>
    <cellStyle name="Обычный 6 2 5 5 3 3 3" xfId="11290"/>
    <cellStyle name="Обычный 6 2 5 5 3 3 3 2" xfId="27740"/>
    <cellStyle name="Обычный 6 2 5 5 3 3 4" xfId="19516"/>
    <cellStyle name="Обычный 6 2 5 5 3 4" xfId="5121"/>
    <cellStyle name="Обычный 6 2 5 5 3 4 2" xfId="13347"/>
    <cellStyle name="Обычный 6 2 5 5 3 4 2 2" xfId="29796"/>
    <cellStyle name="Обычный 6 2 5 5 3 4 3" xfId="21572"/>
    <cellStyle name="Обычный 6 2 5 5 3 5" xfId="9233"/>
    <cellStyle name="Обычный 6 2 5 5 3 5 2" xfId="25684"/>
    <cellStyle name="Обычный 6 2 5 5 3 6" xfId="17460"/>
    <cellStyle name="Обычный 6 2 5 5 4" xfId="1088"/>
    <cellStyle name="Обычный 6 2 5 5 4 2" xfId="2207"/>
    <cellStyle name="Обычный 6 2 5 5 4 2 2" xfId="4264"/>
    <cellStyle name="Обычный 6 2 5 5 4 2 2 2" xfId="8376"/>
    <cellStyle name="Обычный 6 2 5 5 4 2 2 2 2" xfId="16602"/>
    <cellStyle name="Обычный 6 2 5 5 4 2 2 2 2 2" xfId="33051"/>
    <cellStyle name="Обычный 6 2 5 5 4 2 2 2 3" xfId="24827"/>
    <cellStyle name="Обычный 6 2 5 5 4 2 2 3" xfId="12489"/>
    <cellStyle name="Обычный 6 2 5 5 4 2 2 3 2" xfId="28939"/>
    <cellStyle name="Обычный 6 2 5 5 4 2 2 4" xfId="20715"/>
    <cellStyle name="Обычный 6 2 5 5 4 2 3" xfId="6320"/>
    <cellStyle name="Обычный 6 2 5 5 4 2 3 2" xfId="14546"/>
    <cellStyle name="Обычный 6 2 5 5 4 2 3 2 2" xfId="30995"/>
    <cellStyle name="Обычный 6 2 5 5 4 2 3 3" xfId="22771"/>
    <cellStyle name="Обычный 6 2 5 5 4 2 4" xfId="10433"/>
    <cellStyle name="Обычный 6 2 5 5 4 2 4 2" xfId="26883"/>
    <cellStyle name="Обычный 6 2 5 5 4 2 5" xfId="18659"/>
    <cellStyle name="Обычный 6 2 5 5 4 3" xfId="3236"/>
    <cellStyle name="Обычный 6 2 5 5 4 3 2" xfId="7348"/>
    <cellStyle name="Обычный 6 2 5 5 4 3 2 2" xfId="15574"/>
    <cellStyle name="Обычный 6 2 5 5 4 3 2 2 2" xfId="32023"/>
    <cellStyle name="Обычный 6 2 5 5 4 3 2 3" xfId="23799"/>
    <cellStyle name="Обычный 6 2 5 5 4 3 3" xfId="11461"/>
    <cellStyle name="Обычный 6 2 5 5 4 3 3 2" xfId="27911"/>
    <cellStyle name="Обычный 6 2 5 5 4 3 4" xfId="19687"/>
    <cellStyle name="Обычный 6 2 5 5 4 4" xfId="5292"/>
    <cellStyle name="Обычный 6 2 5 5 4 4 2" xfId="13518"/>
    <cellStyle name="Обычный 6 2 5 5 4 4 2 2" xfId="29967"/>
    <cellStyle name="Обычный 6 2 5 5 4 4 3" xfId="21743"/>
    <cellStyle name="Обычный 6 2 5 5 4 5" xfId="9404"/>
    <cellStyle name="Обычный 6 2 5 5 4 5 2" xfId="25855"/>
    <cellStyle name="Обычный 6 2 5 5 4 6" xfId="17631"/>
    <cellStyle name="Обычный 6 2 5 5 5" xfId="1269"/>
    <cellStyle name="Обычный 6 2 5 5 5 2" xfId="2378"/>
    <cellStyle name="Обычный 6 2 5 5 5 2 2" xfId="4435"/>
    <cellStyle name="Обычный 6 2 5 5 5 2 2 2" xfId="8547"/>
    <cellStyle name="Обычный 6 2 5 5 5 2 2 2 2" xfId="16773"/>
    <cellStyle name="Обычный 6 2 5 5 5 2 2 2 2 2" xfId="33222"/>
    <cellStyle name="Обычный 6 2 5 5 5 2 2 2 3" xfId="24998"/>
    <cellStyle name="Обычный 6 2 5 5 5 2 2 3" xfId="12660"/>
    <cellStyle name="Обычный 6 2 5 5 5 2 2 3 2" xfId="29110"/>
    <cellStyle name="Обычный 6 2 5 5 5 2 2 4" xfId="20886"/>
    <cellStyle name="Обычный 6 2 5 5 5 2 3" xfId="6491"/>
    <cellStyle name="Обычный 6 2 5 5 5 2 3 2" xfId="14717"/>
    <cellStyle name="Обычный 6 2 5 5 5 2 3 2 2" xfId="31166"/>
    <cellStyle name="Обычный 6 2 5 5 5 2 3 3" xfId="22942"/>
    <cellStyle name="Обычный 6 2 5 5 5 2 4" xfId="10604"/>
    <cellStyle name="Обычный 6 2 5 5 5 2 4 2" xfId="27054"/>
    <cellStyle name="Обычный 6 2 5 5 5 2 5" xfId="18830"/>
    <cellStyle name="Обычный 6 2 5 5 5 3" xfId="3407"/>
    <cellStyle name="Обычный 6 2 5 5 5 3 2" xfId="7519"/>
    <cellStyle name="Обычный 6 2 5 5 5 3 2 2" xfId="15745"/>
    <cellStyle name="Обычный 6 2 5 5 5 3 2 2 2" xfId="32194"/>
    <cellStyle name="Обычный 6 2 5 5 5 3 2 3" xfId="23970"/>
    <cellStyle name="Обычный 6 2 5 5 5 3 3" xfId="11632"/>
    <cellStyle name="Обычный 6 2 5 5 5 3 3 2" xfId="28082"/>
    <cellStyle name="Обычный 6 2 5 5 5 3 4" xfId="19858"/>
    <cellStyle name="Обычный 6 2 5 5 5 4" xfId="5463"/>
    <cellStyle name="Обычный 6 2 5 5 5 4 2" xfId="13689"/>
    <cellStyle name="Обычный 6 2 5 5 5 4 2 2" xfId="30138"/>
    <cellStyle name="Обычный 6 2 5 5 5 4 3" xfId="21914"/>
    <cellStyle name="Обычный 6 2 5 5 5 5" xfId="9575"/>
    <cellStyle name="Обычный 6 2 5 5 5 5 2" xfId="26026"/>
    <cellStyle name="Обычный 6 2 5 5 5 6" xfId="17802"/>
    <cellStyle name="Обычный 6 2 5 5 6" xfId="1443"/>
    <cellStyle name="Обычный 6 2 5 5 6 2" xfId="2549"/>
    <cellStyle name="Обычный 6 2 5 5 6 2 2" xfId="4606"/>
    <cellStyle name="Обычный 6 2 5 5 6 2 2 2" xfId="8718"/>
    <cellStyle name="Обычный 6 2 5 5 6 2 2 2 2" xfId="16944"/>
    <cellStyle name="Обычный 6 2 5 5 6 2 2 2 2 2" xfId="33393"/>
    <cellStyle name="Обычный 6 2 5 5 6 2 2 2 3" xfId="25169"/>
    <cellStyle name="Обычный 6 2 5 5 6 2 2 3" xfId="12831"/>
    <cellStyle name="Обычный 6 2 5 5 6 2 2 3 2" xfId="29281"/>
    <cellStyle name="Обычный 6 2 5 5 6 2 2 4" xfId="21057"/>
    <cellStyle name="Обычный 6 2 5 5 6 2 3" xfId="6662"/>
    <cellStyle name="Обычный 6 2 5 5 6 2 3 2" xfId="14888"/>
    <cellStyle name="Обычный 6 2 5 5 6 2 3 2 2" xfId="31337"/>
    <cellStyle name="Обычный 6 2 5 5 6 2 3 3" xfId="23113"/>
    <cellStyle name="Обычный 6 2 5 5 6 2 4" xfId="10775"/>
    <cellStyle name="Обычный 6 2 5 5 6 2 4 2" xfId="27225"/>
    <cellStyle name="Обычный 6 2 5 5 6 2 5" xfId="19001"/>
    <cellStyle name="Обычный 6 2 5 5 6 3" xfId="3578"/>
    <cellStyle name="Обычный 6 2 5 5 6 3 2" xfId="7690"/>
    <cellStyle name="Обычный 6 2 5 5 6 3 2 2" xfId="15916"/>
    <cellStyle name="Обычный 6 2 5 5 6 3 2 2 2" xfId="32365"/>
    <cellStyle name="Обычный 6 2 5 5 6 3 2 3" xfId="24141"/>
    <cellStyle name="Обычный 6 2 5 5 6 3 3" xfId="11803"/>
    <cellStyle name="Обычный 6 2 5 5 6 3 3 2" xfId="28253"/>
    <cellStyle name="Обычный 6 2 5 5 6 3 4" xfId="20029"/>
    <cellStyle name="Обычный 6 2 5 5 6 4" xfId="5634"/>
    <cellStyle name="Обычный 6 2 5 5 6 4 2" xfId="13860"/>
    <cellStyle name="Обычный 6 2 5 5 6 4 2 2" xfId="30309"/>
    <cellStyle name="Обычный 6 2 5 5 6 4 3" xfId="22085"/>
    <cellStyle name="Обычный 6 2 5 5 6 5" xfId="9746"/>
    <cellStyle name="Обычный 6 2 5 5 6 5 2" xfId="26197"/>
    <cellStyle name="Обычный 6 2 5 5 6 6" xfId="17973"/>
    <cellStyle name="Обычный 6 2 5 5 7" xfId="1614"/>
    <cellStyle name="Обычный 6 2 5 5 7 2" xfId="2720"/>
    <cellStyle name="Обычный 6 2 5 5 7 2 2" xfId="4777"/>
    <cellStyle name="Обычный 6 2 5 5 7 2 2 2" xfId="8889"/>
    <cellStyle name="Обычный 6 2 5 5 7 2 2 2 2" xfId="17115"/>
    <cellStyle name="Обычный 6 2 5 5 7 2 2 2 2 2" xfId="33564"/>
    <cellStyle name="Обычный 6 2 5 5 7 2 2 2 3" xfId="25340"/>
    <cellStyle name="Обычный 6 2 5 5 7 2 2 3" xfId="13002"/>
    <cellStyle name="Обычный 6 2 5 5 7 2 2 3 2" xfId="29452"/>
    <cellStyle name="Обычный 6 2 5 5 7 2 2 4" xfId="21228"/>
    <cellStyle name="Обычный 6 2 5 5 7 2 3" xfId="6833"/>
    <cellStyle name="Обычный 6 2 5 5 7 2 3 2" xfId="15059"/>
    <cellStyle name="Обычный 6 2 5 5 7 2 3 2 2" xfId="31508"/>
    <cellStyle name="Обычный 6 2 5 5 7 2 3 3" xfId="23284"/>
    <cellStyle name="Обычный 6 2 5 5 7 2 4" xfId="10946"/>
    <cellStyle name="Обычный 6 2 5 5 7 2 4 2" xfId="27396"/>
    <cellStyle name="Обычный 6 2 5 5 7 2 5" xfId="19172"/>
    <cellStyle name="Обычный 6 2 5 5 7 3" xfId="3749"/>
    <cellStyle name="Обычный 6 2 5 5 7 3 2" xfId="7861"/>
    <cellStyle name="Обычный 6 2 5 5 7 3 2 2" xfId="16087"/>
    <cellStyle name="Обычный 6 2 5 5 7 3 2 2 2" xfId="32536"/>
    <cellStyle name="Обычный 6 2 5 5 7 3 2 3" xfId="24312"/>
    <cellStyle name="Обычный 6 2 5 5 7 3 3" xfId="11974"/>
    <cellStyle name="Обычный 6 2 5 5 7 3 3 2" xfId="28424"/>
    <cellStyle name="Обычный 6 2 5 5 7 3 4" xfId="20200"/>
    <cellStyle name="Обычный 6 2 5 5 7 4" xfId="5805"/>
    <cellStyle name="Обычный 6 2 5 5 7 4 2" xfId="14031"/>
    <cellStyle name="Обычный 6 2 5 5 7 4 2 2" xfId="30480"/>
    <cellStyle name="Обычный 6 2 5 5 7 4 3" xfId="22256"/>
    <cellStyle name="Обычный 6 2 5 5 7 5" xfId="9917"/>
    <cellStyle name="Обычный 6 2 5 5 7 5 2" xfId="26368"/>
    <cellStyle name="Обычный 6 2 5 5 7 6" xfId="18144"/>
    <cellStyle name="Обычный 6 2 5 5 8" xfId="33876"/>
    <cellStyle name="Обычный 6 2 6" xfId="318"/>
    <cellStyle name="Обычный 6 2 6 2" xfId="319"/>
    <cellStyle name="Обычный 6 2 6 2 2" xfId="320"/>
    <cellStyle name="Обычный 6 2 6 2 2 2" xfId="731"/>
    <cellStyle name="Обычный 6 2 6 2 2 2 2" xfId="1859"/>
    <cellStyle name="Обычный 6 2 6 2 2 2 2 2" xfId="3921"/>
    <cellStyle name="Обычный 6 2 6 2 2 2 2 2 2" xfId="8033"/>
    <cellStyle name="Обычный 6 2 6 2 2 2 2 2 2 2" xfId="16259"/>
    <cellStyle name="Обычный 6 2 6 2 2 2 2 2 2 2 2" xfId="32708"/>
    <cellStyle name="Обычный 6 2 6 2 2 2 2 2 2 3" xfId="24484"/>
    <cellStyle name="Обычный 6 2 6 2 2 2 2 2 3" xfId="12146"/>
    <cellStyle name="Обычный 6 2 6 2 2 2 2 2 3 2" xfId="28596"/>
    <cellStyle name="Обычный 6 2 6 2 2 2 2 2 4" xfId="20372"/>
    <cellStyle name="Обычный 6 2 6 2 2 2 2 3" xfId="5977"/>
    <cellStyle name="Обычный 6 2 6 2 2 2 2 3 2" xfId="14203"/>
    <cellStyle name="Обычный 6 2 6 2 2 2 2 3 2 2" xfId="30652"/>
    <cellStyle name="Обычный 6 2 6 2 2 2 2 3 3" xfId="22428"/>
    <cellStyle name="Обычный 6 2 6 2 2 2 2 4" xfId="10090"/>
    <cellStyle name="Обычный 6 2 6 2 2 2 2 4 2" xfId="26540"/>
    <cellStyle name="Обычный 6 2 6 2 2 2 2 5" xfId="18316"/>
    <cellStyle name="Обычный 6 2 6 2 2 2 3" xfId="2893"/>
    <cellStyle name="Обычный 6 2 6 2 2 2 3 2" xfId="7005"/>
    <cellStyle name="Обычный 6 2 6 2 2 2 3 2 2" xfId="15231"/>
    <cellStyle name="Обычный 6 2 6 2 2 2 3 2 2 2" xfId="31680"/>
    <cellStyle name="Обычный 6 2 6 2 2 2 3 2 3" xfId="23456"/>
    <cellStyle name="Обычный 6 2 6 2 2 2 3 3" xfId="11118"/>
    <cellStyle name="Обычный 6 2 6 2 2 2 3 3 2" xfId="27568"/>
    <cellStyle name="Обычный 6 2 6 2 2 2 3 4" xfId="19344"/>
    <cellStyle name="Обычный 6 2 6 2 2 2 4" xfId="4949"/>
    <cellStyle name="Обычный 6 2 6 2 2 2 4 2" xfId="13175"/>
    <cellStyle name="Обычный 6 2 6 2 2 2 4 2 2" xfId="29624"/>
    <cellStyle name="Обычный 6 2 6 2 2 2 4 3" xfId="21400"/>
    <cellStyle name="Обычный 6 2 6 2 2 2 5" xfId="9061"/>
    <cellStyle name="Обычный 6 2 6 2 2 2 5 2" xfId="25512"/>
    <cellStyle name="Обычный 6 2 6 2 2 2 6" xfId="17288"/>
    <cellStyle name="Обычный 6 2 6 2 2 3" xfId="918"/>
    <cellStyle name="Обычный 6 2 6 2 2 3 2" xfId="2037"/>
    <cellStyle name="Обычный 6 2 6 2 2 3 2 2" xfId="4094"/>
    <cellStyle name="Обычный 6 2 6 2 2 3 2 2 2" xfId="8206"/>
    <cellStyle name="Обычный 6 2 6 2 2 3 2 2 2 2" xfId="16432"/>
    <cellStyle name="Обычный 6 2 6 2 2 3 2 2 2 2 2" xfId="32881"/>
    <cellStyle name="Обычный 6 2 6 2 2 3 2 2 2 3" xfId="24657"/>
    <cellStyle name="Обычный 6 2 6 2 2 3 2 2 3" xfId="12319"/>
    <cellStyle name="Обычный 6 2 6 2 2 3 2 2 3 2" xfId="28769"/>
    <cellStyle name="Обычный 6 2 6 2 2 3 2 2 4" xfId="20545"/>
    <cellStyle name="Обычный 6 2 6 2 2 3 2 3" xfId="6150"/>
    <cellStyle name="Обычный 6 2 6 2 2 3 2 3 2" xfId="14376"/>
    <cellStyle name="Обычный 6 2 6 2 2 3 2 3 2 2" xfId="30825"/>
    <cellStyle name="Обычный 6 2 6 2 2 3 2 3 3" xfId="22601"/>
    <cellStyle name="Обычный 6 2 6 2 2 3 2 4" xfId="10263"/>
    <cellStyle name="Обычный 6 2 6 2 2 3 2 4 2" xfId="26713"/>
    <cellStyle name="Обычный 6 2 6 2 2 3 2 5" xfId="18489"/>
    <cellStyle name="Обычный 6 2 6 2 2 3 3" xfId="3066"/>
    <cellStyle name="Обычный 6 2 6 2 2 3 3 2" xfId="7178"/>
    <cellStyle name="Обычный 6 2 6 2 2 3 3 2 2" xfId="15404"/>
    <cellStyle name="Обычный 6 2 6 2 2 3 3 2 2 2" xfId="31853"/>
    <cellStyle name="Обычный 6 2 6 2 2 3 3 2 3" xfId="23629"/>
    <cellStyle name="Обычный 6 2 6 2 2 3 3 3" xfId="11291"/>
    <cellStyle name="Обычный 6 2 6 2 2 3 3 3 2" xfId="27741"/>
    <cellStyle name="Обычный 6 2 6 2 2 3 3 4" xfId="19517"/>
    <cellStyle name="Обычный 6 2 6 2 2 3 4" xfId="5122"/>
    <cellStyle name="Обычный 6 2 6 2 2 3 4 2" xfId="13348"/>
    <cellStyle name="Обычный 6 2 6 2 2 3 4 2 2" xfId="29797"/>
    <cellStyle name="Обычный 6 2 6 2 2 3 4 3" xfId="21573"/>
    <cellStyle name="Обычный 6 2 6 2 2 3 5" xfId="9234"/>
    <cellStyle name="Обычный 6 2 6 2 2 3 5 2" xfId="25685"/>
    <cellStyle name="Обычный 6 2 6 2 2 3 6" xfId="17461"/>
    <cellStyle name="Обычный 6 2 6 2 2 4" xfId="1089"/>
    <cellStyle name="Обычный 6 2 6 2 2 4 2" xfId="2208"/>
    <cellStyle name="Обычный 6 2 6 2 2 4 2 2" xfId="4265"/>
    <cellStyle name="Обычный 6 2 6 2 2 4 2 2 2" xfId="8377"/>
    <cellStyle name="Обычный 6 2 6 2 2 4 2 2 2 2" xfId="16603"/>
    <cellStyle name="Обычный 6 2 6 2 2 4 2 2 2 2 2" xfId="33052"/>
    <cellStyle name="Обычный 6 2 6 2 2 4 2 2 2 3" xfId="24828"/>
    <cellStyle name="Обычный 6 2 6 2 2 4 2 2 3" xfId="12490"/>
    <cellStyle name="Обычный 6 2 6 2 2 4 2 2 3 2" xfId="28940"/>
    <cellStyle name="Обычный 6 2 6 2 2 4 2 2 4" xfId="20716"/>
    <cellStyle name="Обычный 6 2 6 2 2 4 2 3" xfId="6321"/>
    <cellStyle name="Обычный 6 2 6 2 2 4 2 3 2" xfId="14547"/>
    <cellStyle name="Обычный 6 2 6 2 2 4 2 3 2 2" xfId="30996"/>
    <cellStyle name="Обычный 6 2 6 2 2 4 2 3 3" xfId="22772"/>
    <cellStyle name="Обычный 6 2 6 2 2 4 2 4" xfId="10434"/>
    <cellStyle name="Обычный 6 2 6 2 2 4 2 4 2" xfId="26884"/>
    <cellStyle name="Обычный 6 2 6 2 2 4 2 5" xfId="18660"/>
    <cellStyle name="Обычный 6 2 6 2 2 4 3" xfId="3237"/>
    <cellStyle name="Обычный 6 2 6 2 2 4 3 2" xfId="7349"/>
    <cellStyle name="Обычный 6 2 6 2 2 4 3 2 2" xfId="15575"/>
    <cellStyle name="Обычный 6 2 6 2 2 4 3 2 2 2" xfId="32024"/>
    <cellStyle name="Обычный 6 2 6 2 2 4 3 2 3" xfId="23800"/>
    <cellStyle name="Обычный 6 2 6 2 2 4 3 3" xfId="11462"/>
    <cellStyle name="Обычный 6 2 6 2 2 4 3 3 2" xfId="27912"/>
    <cellStyle name="Обычный 6 2 6 2 2 4 3 4" xfId="19688"/>
    <cellStyle name="Обычный 6 2 6 2 2 4 4" xfId="5293"/>
    <cellStyle name="Обычный 6 2 6 2 2 4 4 2" xfId="13519"/>
    <cellStyle name="Обычный 6 2 6 2 2 4 4 2 2" xfId="29968"/>
    <cellStyle name="Обычный 6 2 6 2 2 4 4 3" xfId="21744"/>
    <cellStyle name="Обычный 6 2 6 2 2 4 5" xfId="9405"/>
    <cellStyle name="Обычный 6 2 6 2 2 4 5 2" xfId="25856"/>
    <cellStyle name="Обычный 6 2 6 2 2 4 6" xfId="17632"/>
    <cellStyle name="Обычный 6 2 6 2 2 5" xfId="1270"/>
    <cellStyle name="Обычный 6 2 6 2 2 5 2" xfId="2379"/>
    <cellStyle name="Обычный 6 2 6 2 2 5 2 2" xfId="4436"/>
    <cellStyle name="Обычный 6 2 6 2 2 5 2 2 2" xfId="8548"/>
    <cellStyle name="Обычный 6 2 6 2 2 5 2 2 2 2" xfId="16774"/>
    <cellStyle name="Обычный 6 2 6 2 2 5 2 2 2 2 2" xfId="33223"/>
    <cellStyle name="Обычный 6 2 6 2 2 5 2 2 2 3" xfId="24999"/>
    <cellStyle name="Обычный 6 2 6 2 2 5 2 2 3" xfId="12661"/>
    <cellStyle name="Обычный 6 2 6 2 2 5 2 2 3 2" xfId="29111"/>
    <cellStyle name="Обычный 6 2 6 2 2 5 2 2 4" xfId="20887"/>
    <cellStyle name="Обычный 6 2 6 2 2 5 2 3" xfId="6492"/>
    <cellStyle name="Обычный 6 2 6 2 2 5 2 3 2" xfId="14718"/>
    <cellStyle name="Обычный 6 2 6 2 2 5 2 3 2 2" xfId="31167"/>
    <cellStyle name="Обычный 6 2 6 2 2 5 2 3 3" xfId="22943"/>
    <cellStyle name="Обычный 6 2 6 2 2 5 2 4" xfId="10605"/>
    <cellStyle name="Обычный 6 2 6 2 2 5 2 4 2" xfId="27055"/>
    <cellStyle name="Обычный 6 2 6 2 2 5 2 5" xfId="18831"/>
    <cellStyle name="Обычный 6 2 6 2 2 5 3" xfId="3408"/>
    <cellStyle name="Обычный 6 2 6 2 2 5 3 2" xfId="7520"/>
    <cellStyle name="Обычный 6 2 6 2 2 5 3 2 2" xfId="15746"/>
    <cellStyle name="Обычный 6 2 6 2 2 5 3 2 2 2" xfId="32195"/>
    <cellStyle name="Обычный 6 2 6 2 2 5 3 2 3" xfId="23971"/>
    <cellStyle name="Обычный 6 2 6 2 2 5 3 3" xfId="11633"/>
    <cellStyle name="Обычный 6 2 6 2 2 5 3 3 2" xfId="28083"/>
    <cellStyle name="Обычный 6 2 6 2 2 5 3 4" xfId="19859"/>
    <cellStyle name="Обычный 6 2 6 2 2 5 4" xfId="5464"/>
    <cellStyle name="Обычный 6 2 6 2 2 5 4 2" xfId="13690"/>
    <cellStyle name="Обычный 6 2 6 2 2 5 4 2 2" xfId="30139"/>
    <cellStyle name="Обычный 6 2 6 2 2 5 4 3" xfId="21915"/>
    <cellStyle name="Обычный 6 2 6 2 2 5 5" xfId="9576"/>
    <cellStyle name="Обычный 6 2 6 2 2 5 5 2" xfId="26027"/>
    <cellStyle name="Обычный 6 2 6 2 2 5 6" xfId="17803"/>
    <cellStyle name="Обычный 6 2 6 2 2 6" xfId="1444"/>
    <cellStyle name="Обычный 6 2 6 2 2 6 2" xfId="2550"/>
    <cellStyle name="Обычный 6 2 6 2 2 6 2 2" xfId="4607"/>
    <cellStyle name="Обычный 6 2 6 2 2 6 2 2 2" xfId="8719"/>
    <cellStyle name="Обычный 6 2 6 2 2 6 2 2 2 2" xfId="16945"/>
    <cellStyle name="Обычный 6 2 6 2 2 6 2 2 2 2 2" xfId="33394"/>
    <cellStyle name="Обычный 6 2 6 2 2 6 2 2 2 3" xfId="25170"/>
    <cellStyle name="Обычный 6 2 6 2 2 6 2 2 3" xfId="12832"/>
    <cellStyle name="Обычный 6 2 6 2 2 6 2 2 3 2" xfId="29282"/>
    <cellStyle name="Обычный 6 2 6 2 2 6 2 2 4" xfId="21058"/>
    <cellStyle name="Обычный 6 2 6 2 2 6 2 3" xfId="6663"/>
    <cellStyle name="Обычный 6 2 6 2 2 6 2 3 2" xfId="14889"/>
    <cellStyle name="Обычный 6 2 6 2 2 6 2 3 2 2" xfId="31338"/>
    <cellStyle name="Обычный 6 2 6 2 2 6 2 3 3" xfId="23114"/>
    <cellStyle name="Обычный 6 2 6 2 2 6 2 4" xfId="10776"/>
    <cellStyle name="Обычный 6 2 6 2 2 6 2 4 2" xfId="27226"/>
    <cellStyle name="Обычный 6 2 6 2 2 6 2 5" xfId="19002"/>
    <cellStyle name="Обычный 6 2 6 2 2 6 3" xfId="3579"/>
    <cellStyle name="Обычный 6 2 6 2 2 6 3 2" xfId="7691"/>
    <cellStyle name="Обычный 6 2 6 2 2 6 3 2 2" xfId="15917"/>
    <cellStyle name="Обычный 6 2 6 2 2 6 3 2 2 2" xfId="32366"/>
    <cellStyle name="Обычный 6 2 6 2 2 6 3 2 3" xfId="24142"/>
    <cellStyle name="Обычный 6 2 6 2 2 6 3 3" xfId="11804"/>
    <cellStyle name="Обычный 6 2 6 2 2 6 3 3 2" xfId="28254"/>
    <cellStyle name="Обычный 6 2 6 2 2 6 3 4" xfId="20030"/>
    <cellStyle name="Обычный 6 2 6 2 2 6 4" xfId="5635"/>
    <cellStyle name="Обычный 6 2 6 2 2 6 4 2" xfId="13861"/>
    <cellStyle name="Обычный 6 2 6 2 2 6 4 2 2" xfId="30310"/>
    <cellStyle name="Обычный 6 2 6 2 2 6 4 3" xfId="22086"/>
    <cellStyle name="Обычный 6 2 6 2 2 6 5" xfId="9747"/>
    <cellStyle name="Обычный 6 2 6 2 2 6 5 2" xfId="26198"/>
    <cellStyle name="Обычный 6 2 6 2 2 6 6" xfId="17974"/>
    <cellStyle name="Обычный 6 2 6 2 2 7" xfId="1615"/>
    <cellStyle name="Обычный 6 2 6 2 2 7 2" xfId="2721"/>
    <cellStyle name="Обычный 6 2 6 2 2 7 2 2" xfId="4778"/>
    <cellStyle name="Обычный 6 2 6 2 2 7 2 2 2" xfId="8890"/>
    <cellStyle name="Обычный 6 2 6 2 2 7 2 2 2 2" xfId="17116"/>
    <cellStyle name="Обычный 6 2 6 2 2 7 2 2 2 2 2" xfId="33565"/>
    <cellStyle name="Обычный 6 2 6 2 2 7 2 2 2 3" xfId="25341"/>
    <cellStyle name="Обычный 6 2 6 2 2 7 2 2 3" xfId="13003"/>
    <cellStyle name="Обычный 6 2 6 2 2 7 2 2 3 2" xfId="29453"/>
    <cellStyle name="Обычный 6 2 6 2 2 7 2 2 4" xfId="21229"/>
    <cellStyle name="Обычный 6 2 6 2 2 7 2 3" xfId="6834"/>
    <cellStyle name="Обычный 6 2 6 2 2 7 2 3 2" xfId="15060"/>
    <cellStyle name="Обычный 6 2 6 2 2 7 2 3 2 2" xfId="31509"/>
    <cellStyle name="Обычный 6 2 6 2 2 7 2 3 3" xfId="23285"/>
    <cellStyle name="Обычный 6 2 6 2 2 7 2 4" xfId="10947"/>
    <cellStyle name="Обычный 6 2 6 2 2 7 2 4 2" xfId="27397"/>
    <cellStyle name="Обычный 6 2 6 2 2 7 2 5" xfId="19173"/>
    <cellStyle name="Обычный 6 2 6 2 2 7 3" xfId="3750"/>
    <cellStyle name="Обычный 6 2 6 2 2 7 3 2" xfId="7862"/>
    <cellStyle name="Обычный 6 2 6 2 2 7 3 2 2" xfId="16088"/>
    <cellStyle name="Обычный 6 2 6 2 2 7 3 2 2 2" xfId="32537"/>
    <cellStyle name="Обычный 6 2 6 2 2 7 3 2 3" xfId="24313"/>
    <cellStyle name="Обычный 6 2 6 2 2 7 3 3" xfId="11975"/>
    <cellStyle name="Обычный 6 2 6 2 2 7 3 3 2" xfId="28425"/>
    <cellStyle name="Обычный 6 2 6 2 2 7 3 4" xfId="20201"/>
    <cellStyle name="Обычный 6 2 6 2 2 7 4" xfId="5806"/>
    <cellStyle name="Обычный 6 2 6 2 2 7 4 2" xfId="14032"/>
    <cellStyle name="Обычный 6 2 6 2 2 7 4 2 2" xfId="30481"/>
    <cellStyle name="Обычный 6 2 6 2 2 7 4 3" xfId="22257"/>
    <cellStyle name="Обычный 6 2 6 2 2 7 5" xfId="9918"/>
    <cellStyle name="Обычный 6 2 6 2 2 7 5 2" xfId="26369"/>
    <cellStyle name="Обычный 6 2 6 2 2 7 6" xfId="18145"/>
    <cellStyle name="Обычный 6 2 6 2 2 8" xfId="33877"/>
    <cellStyle name="Обычный 6 2 6 3" xfId="321"/>
    <cellStyle name="Обычный 6 2 6 3 2" xfId="322"/>
    <cellStyle name="Обычный 6 2 6 3 2 2" xfId="732"/>
    <cellStyle name="Обычный 6 2 6 3 2 2 2" xfId="1860"/>
    <cellStyle name="Обычный 6 2 6 3 2 2 2 2" xfId="3922"/>
    <cellStyle name="Обычный 6 2 6 3 2 2 2 2 2" xfId="8034"/>
    <cellStyle name="Обычный 6 2 6 3 2 2 2 2 2 2" xfId="16260"/>
    <cellStyle name="Обычный 6 2 6 3 2 2 2 2 2 2 2" xfId="32709"/>
    <cellStyle name="Обычный 6 2 6 3 2 2 2 2 2 3" xfId="24485"/>
    <cellStyle name="Обычный 6 2 6 3 2 2 2 2 3" xfId="12147"/>
    <cellStyle name="Обычный 6 2 6 3 2 2 2 2 3 2" xfId="28597"/>
    <cellStyle name="Обычный 6 2 6 3 2 2 2 2 4" xfId="20373"/>
    <cellStyle name="Обычный 6 2 6 3 2 2 2 3" xfId="5978"/>
    <cellStyle name="Обычный 6 2 6 3 2 2 2 3 2" xfId="14204"/>
    <cellStyle name="Обычный 6 2 6 3 2 2 2 3 2 2" xfId="30653"/>
    <cellStyle name="Обычный 6 2 6 3 2 2 2 3 3" xfId="22429"/>
    <cellStyle name="Обычный 6 2 6 3 2 2 2 4" xfId="10091"/>
    <cellStyle name="Обычный 6 2 6 3 2 2 2 4 2" xfId="26541"/>
    <cellStyle name="Обычный 6 2 6 3 2 2 2 5" xfId="18317"/>
    <cellStyle name="Обычный 6 2 6 3 2 2 3" xfId="2894"/>
    <cellStyle name="Обычный 6 2 6 3 2 2 3 2" xfId="7006"/>
    <cellStyle name="Обычный 6 2 6 3 2 2 3 2 2" xfId="15232"/>
    <cellStyle name="Обычный 6 2 6 3 2 2 3 2 2 2" xfId="31681"/>
    <cellStyle name="Обычный 6 2 6 3 2 2 3 2 3" xfId="23457"/>
    <cellStyle name="Обычный 6 2 6 3 2 2 3 3" xfId="11119"/>
    <cellStyle name="Обычный 6 2 6 3 2 2 3 3 2" xfId="27569"/>
    <cellStyle name="Обычный 6 2 6 3 2 2 3 4" xfId="19345"/>
    <cellStyle name="Обычный 6 2 6 3 2 2 4" xfId="4950"/>
    <cellStyle name="Обычный 6 2 6 3 2 2 4 2" xfId="13176"/>
    <cellStyle name="Обычный 6 2 6 3 2 2 4 2 2" xfId="29625"/>
    <cellStyle name="Обычный 6 2 6 3 2 2 4 3" xfId="21401"/>
    <cellStyle name="Обычный 6 2 6 3 2 2 5" xfId="9062"/>
    <cellStyle name="Обычный 6 2 6 3 2 2 5 2" xfId="25513"/>
    <cellStyle name="Обычный 6 2 6 3 2 2 6" xfId="17289"/>
    <cellStyle name="Обычный 6 2 6 3 2 3" xfId="919"/>
    <cellStyle name="Обычный 6 2 6 3 2 3 2" xfId="2038"/>
    <cellStyle name="Обычный 6 2 6 3 2 3 2 2" xfId="4095"/>
    <cellStyle name="Обычный 6 2 6 3 2 3 2 2 2" xfId="8207"/>
    <cellStyle name="Обычный 6 2 6 3 2 3 2 2 2 2" xfId="16433"/>
    <cellStyle name="Обычный 6 2 6 3 2 3 2 2 2 2 2" xfId="32882"/>
    <cellStyle name="Обычный 6 2 6 3 2 3 2 2 2 3" xfId="24658"/>
    <cellStyle name="Обычный 6 2 6 3 2 3 2 2 3" xfId="12320"/>
    <cellStyle name="Обычный 6 2 6 3 2 3 2 2 3 2" xfId="28770"/>
    <cellStyle name="Обычный 6 2 6 3 2 3 2 2 4" xfId="20546"/>
    <cellStyle name="Обычный 6 2 6 3 2 3 2 3" xfId="6151"/>
    <cellStyle name="Обычный 6 2 6 3 2 3 2 3 2" xfId="14377"/>
    <cellStyle name="Обычный 6 2 6 3 2 3 2 3 2 2" xfId="30826"/>
    <cellStyle name="Обычный 6 2 6 3 2 3 2 3 3" xfId="22602"/>
    <cellStyle name="Обычный 6 2 6 3 2 3 2 4" xfId="10264"/>
    <cellStyle name="Обычный 6 2 6 3 2 3 2 4 2" xfId="26714"/>
    <cellStyle name="Обычный 6 2 6 3 2 3 2 5" xfId="18490"/>
    <cellStyle name="Обычный 6 2 6 3 2 3 3" xfId="3067"/>
    <cellStyle name="Обычный 6 2 6 3 2 3 3 2" xfId="7179"/>
    <cellStyle name="Обычный 6 2 6 3 2 3 3 2 2" xfId="15405"/>
    <cellStyle name="Обычный 6 2 6 3 2 3 3 2 2 2" xfId="31854"/>
    <cellStyle name="Обычный 6 2 6 3 2 3 3 2 3" xfId="23630"/>
    <cellStyle name="Обычный 6 2 6 3 2 3 3 3" xfId="11292"/>
    <cellStyle name="Обычный 6 2 6 3 2 3 3 3 2" xfId="27742"/>
    <cellStyle name="Обычный 6 2 6 3 2 3 3 4" xfId="19518"/>
    <cellStyle name="Обычный 6 2 6 3 2 3 4" xfId="5123"/>
    <cellStyle name="Обычный 6 2 6 3 2 3 4 2" xfId="13349"/>
    <cellStyle name="Обычный 6 2 6 3 2 3 4 2 2" xfId="29798"/>
    <cellStyle name="Обычный 6 2 6 3 2 3 4 3" xfId="21574"/>
    <cellStyle name="Обычный 6 2 6 3 2 3 5" xfId="9235"/>
    <cellStyle name="Обычный 6 2 6 3 2 3 5 2" xfId="25686"/>
    <cellStyle name="Обычный 6 2 6 3 2 3 6" xfId="17462"/>
    <cellStyle name="Обычный 6 2 6 3 2 4" xfId="1090"/>
    <cellStyle name="Обычный 6 2 6 3 2 4 2" xfId="2209"/>
    <cellStyle name="Обычный 6 2 6 3 2 4 2 2" xfId="4266"/>
    <cellStyle name="Обычный 6 2 6 3 2 4 2 2 2" xfId="8378"/>
    <cellStyle name="Обычный 6 2 6 3 2 4 2 2 2 2" xfId="16604"/>
    <cellStyle name="Обычный 6 2 6 3 2 4 2 2 2 2 2" xfId="33053"/>
    <cellStyle name="Обычный 6 2 6 3 2 4 2 2 2 3" xfId="24829"/>
    <cellStyle name="Обычный 6 2 6 3 2 4 2 2 3" xfId="12491"/>
    <cellStyle name="Обычный 6 2 6 3 2 4 2 2 3 2" xfId="28941"/>
    <cellStyle name="Обычный 6 2 6 3 2 4 2 2 4" xfId="20717"/>
    <cellStyle name="Обычный 6 2 6 3 2 4 2 3" xfId="6322"/>
    <cellStyle name="Обычный 6 2 6 3 2 4 2 3 2" xfId="14548"/>
    <cellStyle name="Обычный 6 2 6 3 2 4 2 3 2 2" xfId="30997"/>
    <cellStyle name="Обычный 6 2 6 3 2 4 2 3 3" xfId="22773"/>
    <cellStyle name="Обычный 6 2 6 3 2 4 2 4" xfId="10435"/>
    <cellStyle name="Обычный 6 2 6 3 2 4 2 4 2" xfId="26885"/>
    <cellStyle name="Обычный 6 2 6 3 2 4 2 5" xfId="18661"/>
    <cellStyle name="Обычный 6 2 6 3 2 4 3" xfId="3238"/>
    <cellStyle name="Обычный 6 2 6 3 2 4 3 2" xfId="7350"/>
    <cellStyle name="Обычный 6 2 6 3 2 4 3 2 2" xfId="15576"/>
    <cellStyle name="Обычный 6 2 6 3 2 4 3 2 2 2" xfId="32025"/>
    <cellStyle name="Обычный 6 2 6 3 2 4 3 2 3" xfId="23801"/>
    <cellStyle name="Обычный 6 2 6 3 2 4 3 3" xfId="11463"/>
    <cellStyle name="Обычный 6 2 6 3 2 4 3 3 2" xfId="27913"/>
    <cellStyle name="Обычный 6 2 6 3 2 4 3 4" xfId="19689"/>
    <cellStyle name="Обычный 6 2 6 3 2 4 4" xfId="5294"/>
    <cellStyle name="Обычный 6 2 6 3 2 4 4 2" xfId="13520"/>
    <cellStyle name="Обычный 6 2 6 3 2 4 4 2 2" xfId="29969"/>
    <cellStyle name="Обычный 6 2 6 3 2 4 4 3" xfId="21745"/>
    <cellStyle name="Обычный 6 2 6 3 2 4 5" xfId="9406"/>
    <cellStyle name="Обычный 6 2 6 3 2 4 5 2" xfId="25857"/>
    <cellStyle name="Обычный 6 2 6 3 2 4 6" xfId="17633"/>
    <cellStyle name="Обычный 6 2 6 3 2 5" xfId="1271"/>
    <cellStyle name="Обычный 6 2 6 3 2 5 2" xfId="2380"/>
    <cellStyle name="Обычный 6 2 6 3 2 5 2 2" xfId="4437"/>
    <cellStyle name="Обычный 6 2 6 3 2 5 2 2 2" xfId="8549"/>
    <cellStyle name="Обычный 6 2 6 3 2 5 2 2 2 2" xfId="16775"/>
    <cellStyle name="Обычный 6 2 6 3 2 5 2 2 2 2 2" xfId="33224"/>
    <cellStyle name="Обычный 6 2 6 3 2 5 2 2 2 3" xfId="25000"/>
    <cellStyle name="Обычный 6 2 6 3 2 5 2 2 3" xfId="12662"/>
    <cellStyle name="Обычный 6 2 6 3 2 5 2 2 3 2" xfId="29112"/>
    <cellStyle name="Обычный 6 2 6 3 2 5 2 2 4" xfId="20888"/>
    <cellStyle name="Обычный 6 2 6 3 2 5 2 3" xfId="6493"/>
    <cellStyle name="Обычный 6 2 6 3 2 5 2 3 2" xfId="14719"/>
    <cellStyle name="Обычный 6 2 6 3 2 5 2 3 2 2" xfId="31168"/>
    <cellStyle name="Обычный 6 2 6 3 2 5 2 3 3" xfId="22944"/>
    <cellStyle name="Обычный 6 2 6 3 2 5 2 4" xfId="10606"/>
    <cellStyle name="Обычный 6 2 6 3 2 5 2 4 2" xfId="27056"/>
    <cellStyle name="Обычный 6 2 6 3 2 5 2 5" xfId="18832"/>
    <cellStyle name="Обычный 6 2 6 3 2 5 3" xfId="3409"/>
    <cellStyle name="Обычный 6 2 6 3 2 5 3 2" xfId="7521"/>
    <cellStyle name="Обычный 6 2 6 3 2 5 3 2 2" xfId="15747"/>
    <cellStyle name="Обычный 6 2 6 3 2 5 3 2 2 2" xfId="32196"/>
    <cellStyle name="Обычный 6 2 6 3 2 5 3 2 3" xfId="23972"/>
    <cellStyle name="Обычный 6 2 6 3 2 5 3 3" xfId="11634"/>
    <cellStyle name="Обычный 6 2 6 3 2 5 3 3 2" xfId="28084"/>
    <cellStyle name="Обычный 6 2 6 3 2 5 3 4" xfId="19860"/>
    <cellStyle name="Обычный 6 2 6 3 2 5 4" xfId="5465"/>
    <cellStyle name="Обычный 6 2 6 3 2 5 4 2" xfId="13691"/>
    <cellStyle name="Обычный 6 2 6 3 2 5 4 2 2" xfId="30140"/>
    <cellStyle name="Обычный 6 2 6 3 2 5 4 3" xfId="21916"/>
    <cellStyle name="Обычный 6 2 6 3 2 5 5" xfId="9577"/>
    <cellStyle name="Обычный 6 2 6 3 2 5 5 2" xfId="26028"/>
    <cellStyle name="Обычный 6 2 6 3 2 5 6" xfId="17804"/>
    <cellStyle name="Обычный 6 2 6 3 2 6" xfId="1445"/>
    <cellStyle name="Обычный 6 2 6 3 2 6 2" xfId="2551"/>
    <cellStyle name="Обычный 6 2 6 3 2 6 2 2" xfId="4608"/>
    <cellStyle name="Обычный 6 2 6 3 2 6 2 2 2" xfId="8720"/>
    <cellStyle name="Обычный 6 2 6 3 2 6 2 2 2 2" xfId="16946"/>
    <cellStyle name="Обычный 6 2 6 3 2 6 2 2 2 2 2" xfId="33395"/>
    <cellStyle name="Обычный 6 2 6 3 2 6 2 2 2 3" xfId="25171"/>
    <cellStyle name="Обычный 6 2 6 3 2 6 2 2 3" xfId="12833"/>
    <cellStyle name="Обычный 6 2 6 3 2 6 2 2 3 2" xfId="29283"/>
    <cellStyle name="Обычный 6 2 6 3 2 6 2 2 4" xfId="21059"/>
    <cellStyle name="Обычный 6 2 6 3 2 6 2 3" xfId="6664"/>
    <cellStyle name="Обычный 6 2 6 3 2 6 2 3 2" xfId="14890"/>
    <cellStyle name="Обычный 6 2 6 3 2 6 2 3 2 2" xfId="31339"/>
    <cellStyle name="Обычный 6 2 6 3 2 6 2 3 3" xfId="23115"/>
    <cellStyle name="Обычный 6 2 6 3 2 6 2 4" xfId="10777"/>
    <cellStyle name="Обычный 6 2 6 3 2 6 2 4 2" xfId="27227"/>
    <cellStyle name="Обычный 6 2 6 3 2 6 2 5" xfId="19003"/>
    <cellStyle name="Обычный 6 2 6 3 2 6 3" xfId="3580"/>
    <cellStyle name="Обычный 6 2 6 3 2 6 3 2" xfId="7692"/>
    <cellStyle name="Обычный 6 2 6 3 2 6 3 2 2" xfId="15918"/>
    <cellStyle name="Обычный 6 2 6 3 2 6 3 2 2 2" xfId="32367"/>
    <cellStyle name="Обычный 6 2 6 3 2 6 3 2 3" xfId="24143"/>
    <cellStyle name="Обычный 6 2 6 3 2 6 3 3" xfId="11805"/>
    <cellStyle name="Обычный 6 2 6 3 2 6 3 3 2" xfId="28255"/>
    <cellStyle name="Обычный 6 2 6 3 2 6 3 4" xfId="20031"/>
    <cellStyle name="Обычный 6 2 6 3 2 6 4" xfId="5636"/>
    <cellStyle name="Обычный 6 2 6 3 2 6 4 2" xfId="13862"/>
    <cellStyle name="Обычный 6 2 6 3 2 6 4 2 2" xfId="30311"/>
    <cellStyle name="Обычный 6 2 6 3 2 6 4 3" xfId="22087"/>
    <cellStyle name="Обычный 6 2 6 3 2 6 5" xfId="9748"/>
    <cellStyle name="Обычный 6 2 6 3 2 6 5 2" xfId="26199"/>
    <cellStyle name="Обычный 6 2 6 3 2 6 6" xfId="17975"/>
    <cellStyle name="Обычный 6 2 6 3 2 7" xfId="1616"/>
    <cellStyle name="Обычный 6 2 6 3 2 7 2" xfId="2722"/>
    <cellStyle name="Обычный 6 2 6 3 2 7 2 2" xfId="4779"/>
    <cellStyle name="Обычный 6 2 6 3 2 7 2 2 2" xfId="8891"/>
    <cellStyle name="Обычный 6 2 6 3 2 7 2 2 2 2" xfId="17117"/>
    <cellStyle name="Обычный 6 2 6 3 2 7 2 2 2 2 2" xfId="33566"/>
    <cellStyle name="Обычный 6 2 6 3 2 7 2 2 2 3" xfId="25342"/>
    <cellStyle name="Обычный 6 2 6 3 2 7 2 2 3" xfId="13004"/>
    <cellStyle name="Обычный 6 2 6 3 2 7 2 2 3 2" xfId="29454"/>
    <cellStyle name="Обычный 6 2 6 3 2 7 2 2 4" xfId="21230"/>
    <cellStyle name="Обычный 6 2 6 3 2 7 2 3" xfId="6835"/>
    <cellStyle name="Обычный 6 2 6 3 2 7 2 3 2" xfId="15061"/>
    <cellStyle name="Обычный 6 2 6 3 2 7 2 3 2 2" xfId="31510"/>
    <cellStyle name="Обычный 6 2 6 3 2 7 2 3 3" xfId="23286"/>
    <cellStyle name="Обычный 6 2 6 3 2 7 2 4" xfId="10948"/>
    <cellStyle name="Обычный 6 2 6 3 2 7 2 4 2" xfId="27398"/>
    <cellStyle name="Обычный 6 2 6 3 2 7 2 5" xfId="19174"/>
    <cellStyle name="Обычный 6 2 6 3 2 7 3" xfId="3751"/>
    <cellStyle name="Обычный 6 2 6 3 2 7 3 2" xfId="7863"/>
    <cellStyle name="Обычный 6 2 6 3 2 7 3 2 2" xfId="16089"/>
    <cellStyle name="Обычный 6 2 6 3 2 7 3 2 2 2" xfId="32538"/>
    <cellStyle name="Обычный 6 2 6 3 2 7 3 2 3" xfId="24314"/>
    <cellStyle name="Обычный 6 2 6 3 2 7 3 3" xfId="11976"/>
    <cellStyle name="Обычный 6 2 6 3 2 7 3 3 2" xfId="28426"/>
    <cellStyle name="Обычный 6 2 6 3 2 7 3 4" xfId="20202"/>
    <cellStyle name="Обычный 6 2 6 3 2 7 4" xfId="5807"/>
    <cellStyle name="Обычный 6 2 6 3 2 7 4 2" xfId="14033"/>
    <cellStyle name="Обычный 6 2 6 3 2 7 4 2 2" xfId="30482"/>
    <cellStyle name="Обычный 6 2 6 3 2 7 4 3" xfId="22258"/>
    <cellStyle name="Обычный 6 2 6 3 2 7 5" xfId="9919"/>
    <cellStyle name="Обычный 6 2 6 3 2 7 5 2" xfId="26370"/>
    <cellStyle name="Обычный 6 2 6 3 2 7 6" xfId="18146"/>
    <cellStyle name="Обычный 6 2 6 3 2 8" xfId="33878"/>
    <cellStyle name="Обычный 6 2 6 4" xfId="323"/>
    <cellStyle name="Обычный 6 2 6 4 2" xfId="733"/>
    <cellStyle name="Обычный 6 2 6 4 2 2" xfId="1861"/>
    <cellStyle name="Обычный 6 2 6 4 2 2 2" xfId="3923"/>
    <cellStyle name="Обычный 6 2 6 4 2 2 2 2" xfId="8035"/>
    <cellStyle name="Обычный 6 2 6 4 2 2 2 2 2" xfId="16261"/>
    <cellStyle name="Обычный 6 2 6 4 2 2 2 2 2 2" xfId="32710"/>
    <cellStyle name="Обычный 6 2 6 4 2 2 2 2 3" xfId="24486"/>
    <cellStyle name="Обычный 6 2 6 4 2 2 2 3" xfId="12148"/>
    <cellStyle name="Обычный 6 2 6 4 2 2 2 3 2" xfId="28598"/>
    <cellStyle name="Обычный 6 2 6 4 2 2 2 4" xfId="20374"/>
    <cellStyle name="Обычный 6 2 6 4 2 2 3" xfId="5979"/>
    <cellStyle name="Обычный 6 2 6 4 2 2 3 2" xfId="14205"/>
    <cellStyle name="Обычный 6 2 6 4 2 2 3 2 2" xfId="30654"/>
    <cellStyle name="Обычный 6 2 6 4 2 2 3 3" xfId="22430"/>
    <cellStyle name="Обычный 6 2 6 4 2 2 4" xfId="10092"/>
    <cellStyle name="Обычный 6 2 6 4 2 2 4 2" xfId="26542"/>
    <cellStyle name="Обычный 6 2 6 4 2 2 5" xfId="18318"/>
    <cellStyle name="Обычный 6 2 6 4 2 3" xfId="2895"/>
    <cellStyle name="Обычный 6 2 6 4 2 3 2" xfId="7007"/>
    <cellStyle name="Обычный 6 2 6 4 2 3 2 2" xfId="15233"/>
    <cellStyle name="Обычный 6 2 6 4 2 3 2 2 2" xfId="31682"/>
    <cellStyle name="Обычный 6 2 6 4 2 3 2 3" xfId="23458"/>
    <cellStyle name="Обычный 6 2 6 4 2 3 3" xfId="11120"/>
    <cellStyle name="Обычный 6 2 6 4 2 3 3 2" xfId="27570"/>
    <cellStyle name="Обычный 6 2 6 4 2 3 4" xfId="19346"/>
    <cellStyle name="Обычный 6 2 6 4 2 4" xfId="4951"/>
    <cellStyle name="Обычный 6 2 6 4 2 4 2" xfId="13177"/>
    <cellStyle name="Обычный 6 2 6 4 2 4 2 2" xfId="29626"/>
    <cellStyle name="Обычный 6 2 6 4 2 4 3" xfId="21402"/>
    <cellStyle name="Обычный 6 2 6 4 2 5" xfId="9063"/>
    <cellStyle name="Обычный 6 2 6 4 2 5 2" xfId="25514"/>
    <cellStyle name="Обычный 6 2 6 4 2 6" xfId="17290"/>
    <cellStyle name="Обычный 6 2 6 4 3" xfId="920"/>
    <cellStyle name="Обычный 6 2 6 4 3 2" xfId="2039"/>
    <cellStyle name="Обычный 6 2 6 4 3 2 2" xfId="4096"/>
    <cellStyle name="Обычный 6 2 6 4 3 2 2 2" xfId="8208"/>
    <cellStyle name="Обычный 6 2 6 4 3 2 2 2 2" xfId="16434"/>
    <cellStyle name="Обычный 6 2 6 4 3 2 2 2 2 2" xfId="32883"/>
    <cellStyle name="Обычный 6 2 6 4 3 2 2 2 3" xfId="24659"/>
    <cellStyle name="Обычный 6 2 6 4 3 2 2 3" xfId="12321"/>
    <cellStyle name="Обычный 6 2 6 4 3 2 2 3 2" xfId="28771"/>
    <cellStyle name="Обычный 6 2 6 4 3 2 2 4" xfId="20547"/>
    <cellStyle name="Обычный 6 2 6 4 3 2 3" xfId="6152"/>
    <cellStyle name="Обычный 6 2 6 4 3 2 3 2" xfId="14378"/>
    <cellStyle name="Обычный 6 2 6 4 3 2 3 2 2" xfId="30827"/>
    <cellStyle name="Обычный 6 2 6 4 3 2 3 3" xfId="22603"/>
    <cellStyle name="Обычный 6 2 6 4 3 2 4" xfId="10265"/>
    <cellStyle name="Обычный 6 2 6 4 3 2 4 2" xfId="26715"/>
    <cellStyle name="Обычный 6 2 6 4 3 2 5" xfId="18491"/>
    <cellStyle name="Обычный 6 2 6 4 3 3" xfId="3068"/>
    <cellStyle name="Обычный 6 2 6 4 3 3 2" xfId="7180"/>
    <cellStyle name="Обычный 6 2 6 4 3 3 2 2" xfId="15406"/>
    <cellStyle name="Обычный 6 2 6 4 3 3 2 2 2" xfId="31855"/>
    <cellStyle name="Обычный 6 2 6 4 3 3 2 3" xfId="23631"/>
    <cellStyle name="Обычный 6 2 6 4 3 3 3" xfId="11293"/>
    <cellStyle name="Обычный 6 2 6 4 3 3 3 2" xfId="27743"/>
    <cellStyle name="Обычный 6 2 6 4 3 3 4" xfId="19519"/>
    <cellStyle name="Обычный 6 2 6 4 3 4" xfId="5124"/>
    <cellStyle name="Обычный 6 2 6 4 3 4 2" xfId="13350"/>
    <cellStyle name="Обычный 6 2 6 4 3 4 2 2" xfId="29799"/>
    <cellStyle name="Обычный 6 2 6 4 3 4 3" xfId="21575"/>
    <cellStyle name="Обычный 6 2 6 4 3 5" xfId="9236"/>
    <cellStyle name="Обычный 6 2 6 4 3 5 2" xfId="25687"/>
    <cellStyle name="Обычный 6 2 6 4 3 6" xfId="17463"/>
    <cellStyle name="Обычный 6 2 6 4 4" xfId="1091"/>
    <cellStyle name="Обычный 6 2 6 4 4 2" xfId="2210"/>
    <cellStyle name="Обычный 6 2 6 4 4 2 2" xfId="4267"/>
    <cellStyle name="Обычный 6 2 6 4 4 2 2 2" xfId="8379"/>
    <cellStyle name="Обычный 6 2 6 4 4 2 2 2 2" xfId="16605"/>
    <cellStyle name="Обычный 6 2 6 4 4 2 2 2 2 2" xfId="33054"/>
    <cellStyle name="Обычный 6 2 6 4 4 2 2 2 3" xfId="24830"/>
    <cellStyle name="Обычный 6 2 6 4 4 2 2 3" xfId="12492"/>
    <cellStyle name="Обычный 6 2 6 4 4 2 2 3 2" xfId="28942"/>
    <cellStyle name="Обычный 6 2 6 4 4 2 2 4" xfId="20718"/>
    <cellStyle name="Обычный 6 2 6 4 4 2 3" xfId="6323"/>
    <cellStyle name="Обычный 6 2 6 4 4 2 3 2" xfId="14549"/>
    <cellStyle name="Обычный 6 2 6 4 4 2 3 2 2" xfId="30998"/>
    <cellStyle name="Обычный 6 2 6 4 4 2 3 3" xfId="22774"/>
    <cellStyle name="Обычный 6 2 6 4 4 2 4" xfId="10436"/>
    <cellStyle name="Обычный 6 2 6 4 4 2 4 2" xfId="26886"/>
    <cellStyle name="Обычный 6 2 6 4 4 2 5" xfId="18662"/>
    <cellStyle name="Обычный 6 2 6 4 4 3" xfId="3239"/>
    <cellStyle name="Обычный 6 2 6 4 4 3 2" xfId="7351"/>
    <cellStyle name="Обычный 6 2 6 4 4 3 2 2" xfId="15577"/>
    <cellStyle name="Обычный 6 2 6 4 4 3 2 2 2" xfId="32026"/>
    <cellStyle name="Обычный 6 2 6 4 4 3 2 3" xfId="23802"/>
    <cellStyle name="Обычный 6 2 6 4 4 3 3" xfId="11464"/>
    <cellStyle name="Обычный 6 2 6 4 4 3 3 2" xfId="27914"/>
    <cellStyle name="Обычный 6 2 6 4 4 3 4" xfId="19690"/>
    <cellStyle name="Обычный 6 2 6 4 4 4" xfId="5295"/>
    <cellStyle name="Обычный 6 2 6 4 4 4 2" xfId="13521"/>
    <cellStyle name="Обычный 6 2 6 4 4 4 2 2" xfId="29970"/>
    <cellStyle name="Обычный 6 2 6 4 4 4 3" xfId="21746"/>
    <cellStyle name="Обычный 6 2 6 4 4 5" xfId="9407"/>
    <cellStyle name="Обычный 6 2 6 4 4 5 2" xfId="25858"/>
    <cellStyle name="Обычный 6 2 6 4 4 6" xfId="17634"/>
    <cellStyle name="Обычный 6 2 6 4 5" xfId="1272"/>
    <cellStyle name="Обычный 6 2 6 4 5 2" xfId="2381"/>
    <cellStyle name="Обычный 6 2 6 4 5 2 2" xfId="4438"/>
    <cellStyle name="Обычный 6 2 6 4 5 2 2 2" xfId="8550"/>
    <cellStyle name="Обычный 6 2 6 4 5 2 2 2 2" xfId="16776"/>
    <cellStyle name="Обычный 6 2 6 4 5 2 2 2 2 2" xfId="33225"/>
    <cellStyle name="Обычный 6 2 6 4 5 2 2 2 3" xfId="25001"/>
    <cellStyle name="Обычный 6 2 6 4 5 2 2 3" xfId="12663"/>
    <cellStyle name="Обычный 6 2 6 4 5 2 2 3 2" xfId="29113"/>
    <cellStyle name="Обычный 6 2 6 4 5 2 2 4" xfId="20889"/>
    <cellStyle name="Обычный 6 2 6 4 5 2 3" xfId="6494"/>
    <cellStyle name="Обычный 6 2 6 4 5 2 3 2" xfId="14720"/>
    <cellStyle name="Обычный 6 2 6 4 5 2 3 2 2" xfId="31169"/>
    <cellStyle name="Обычный 6 2 6 4 5 2 3 3" xfId="22945"/>
    <cellStyle name="Обычный 6 2 6 4 5 2 4" xfId="10607"/>
    <cellStyle name="Обычный 6 2 6 4 5 2 4 2" xfId="27057"/>
    <cellStyle name="Обычный 6 2 6 4 5 2 5" xfId="18833"/>
    <cellStyle name="Обычный 6 2 6 4 5 3" xfId="3410"/>
    <cellStyle name="Обычный 6 2 6 4 5 3 2" xfId="7522"/>
    <cellStyle name="Обычный 6 2 6 4 5 3 2 2" xfId="15748"/>
    <cellStyle name="Обычный 6 2 6 4 5 3 2 2 2" xfId="32197"/>
    <cellStyle name="Обычный 6 2 6 4 5 3 2 3" xfId="23973"/>
    <cellStyle name="Обычный 6 2 6 4 5 3 3" xfId="11635"/>
    <cellStyle name="Обычный 6 2 6 4 5 3 3 2" xfId="28085"/>
    <cellStyle name="Обычный 6 2 6 4 5 3 4" xfId="19861"/>
    <cellStyle name="Обычный 6 2 6 4 5 4" xfId="5466"/>
    <cellStyle name="Обычный 6 2 6 4 5 4 2" xfId="13692"/>
    <cellStyle name="Обычный 6 2 6 4 5 4 2 2" xfId="30141"/>
    <cellStyle name="Обычный 6 2 6 4 5 4 3" xfId="21917"/>
    <cellStyle name="Обычный 6 2 6 4 5 5" xfId="9578"/>
    <cellStyle name="Обычный 6 2 6 4 5 5 2" xfId="26029"/>
    <cellStyle name="Обычный 6 2 6 4 5 6" xfId="17805"/>
    <cellStyle name="Обычный 6 2 6 4 6" xfId="1446"/>
    <cellStyle name="Обычный 6 2 6 4 6 2" xfId="2552"/>
    <cellStyle name="Обычный 6 2 6 4 6 2 2" xfId="4609"/>
    <cellStyle name="Обычный 6 2 6 4 6 2 2 2" xfId="8721"/>
    <cellStyle name="Обычный 6 2 6 4 6 2 2 2 2" xfId="16947"/>
    <cellStyle name="Обычный 6 2 6 4 6 2 2 2 2 2" xfId="33396"/>
    <cellStyle name="Обычный 6 2 6 4 6 2 2 2 3" xfId="25172"/>
    <cellStyle name="Обычный 6 2 6 4 6 2 2 3" xfId="12834"/>
    <cellStyle name="Обычный 6 2 6 4 6 2 2 3 2" xfId="29284"/>
    <cellStyle name="Обычный 6 2 6 4 6 2 2 4" xfId="21060"/>
    <cellStyle name="Обычный 6 2 6 4 6 2 3" xfId="6665"/>
    <cellStyle name="Обычный 6 2 6 4 6 2 3 2" xfId="14891"/>
    <cellStyle name="Обычный 6 2 6 4 6 2 3 2 2" xfId="31340"/>
    <cellStyle name="Обычный 6 2 6 4 6 2 3 3" xfId="23116"/>
    <cellStyle name="Обычный 6 2 6 4 6 2 4" xfId="10778"/>
    <cellStyle name="Обычный 6 2 6 4 6 2 4 2" xfId="27228"/>
    <cellStyle name="Обычный 6 2 6 4 6 2 5" xfId="19004"/>
    <cellStyle name="Обычный 6 2 6 4 6 3" xfId="3581"/>
    <cellStyle name="Обычный 6 2 6 4 6 3 2" xfId="7693"/>
    <cellStyle name="Обычный 6 2 6 4 6 3 2 2" xfId="15919"/>
    <cellStyle name="Обычный 6 2 6 4 6 3 2 2 2" xfId="32368"/>
    <cellStyle name="Обычный 6 2 6 4 6 3 2 3" xfId="24144"/>
    <cellStyle name="Обычный 6 2 6 4 6 3 3" xfId="11806"/>
    <cellStyle name="Обычный 6 2 6 4 6 3 3 2" xfId="28256"/>
    <cellStyle name="Обычный 6 2 6 4 6 3 4" xfId="20032"/>
    <cellStyle name="Обычный 6 2 6 4 6 4" xfId="5637"/>
    <cellStyle name="Обычный 6 2 6 4 6 4 2" xfId="13863"/>
    <cellStyle name="Обычный 6 2 6 4 6 4 2 2" xfId="30312"/>
    <cellStyle name="Обычный 6 2 6 4 6 4 3" xfId="22088"/>
    <cellStyle name="Обычный 6 2 6 4 6 5" xfId="9749"/>
    <cellStyle name="Обычный 6 2 6 4 6 5 2" xfId="26200"/>
    <cellStyle name="Обычный 6 2 6 4 6 6" xfId="17976"/>
    <cellStyle name="Обычный 6 2 6 4 7" xfId="1617"/>
    <cellStyle name="Обычный 6 2 6 4 7 2" xfId="2723"/>
    <cellStyle name="Обычный 6 2 6 4 7 2 2" xfId="4780"/>
    <cellStyle name="Обычный 6 2 6 4 7 2 2 2" xfId="8892"/>
    <cellStyle name="Обычный 6 2 6 4 7 2 2 2 2" xfId="17118"/>
    <cellStyle name="Обычный 6 2 6 4 7 2 2 2 2 2" xfId="33567"/>
    <cellStyle name="Обычный 6 2 6 4 7 2 2 2 3" xfId="25343"/>
    <cellStyle name="Обычный 6 2 6 4 7 2 2 3" xfId="13005"/>
    <cellStyle name="Обычный 6 2 6 4 7 2 2 3 2" xfId="29455"/>
    <cellStyle name="Обычный 6 2 6 4 7 2 2 4" xfId="21231"/>
    <cellStyle name="Обычный 6 2 6 4 7 2 3" xfId="6836"/>
    <cellStyle name="Обычный 6 2 6 4 7 2 3 2" xfId="15062"/>
    <cellStyle name="Обычный 6 2 6 4 7 2 3 2 2" xfId="31511"/>
    <cellStyle name="Обычный 6 2 6 4 7 2 3 3" xfId="23287"/>
    <cellStyle name="Обычный 6 2 6 4 7 2 4" xfId="10949"/>
    <cellStyle name="Обычный 6 2 6 4 7 2 4 2" xfId="27399"/>
    <cellStyle name="Обычный 6 2 6 4 7 2 5" xfId="19175"/>
    <cellStyle name="Обычный 6 2 6 4 7 3" xfId="3752"/>
    <cellStyle name="Обычный 6 2 6 4 7 3 2" xfId="7864"/>
    <cellStyle name="Обычный 6 2 6 4 7 3 2 2" xfId="16090"/>
    <cellStyle name="Обычный 6 2 6 4 7 3 2 2 2" xfId="32539"/>
    <cellStyle name="Обычный 6 2 6 4 7 3 2 3" xfId="24315"/>
    <cellStyle name="Обычный 6 2 6 4 7 3 3" xfId="11977"/>
    <cellStyle name="Обычный 6 2 6 4 7 3 3 2" xfId="28427"/>
    <cellStyle name="Обычный 6 2 6 4 7 3 4" xfId="20203"/>
    <cellStyle name="Обычный 6 2 6 4 7 4" xfId="5808"/>
    <cellStyle name="Обычный 6 2 6 4 7 4 2" xfId="14034"/>
    <cellStyle name="Обычный 6 2 6 4 7 4 2 2" xfId="30483"/>
    <cellStyle name="Обычный 6 2 6 4 7 4 3" xfId="22259"/>
    <cellStyle name="Обычный 6 2 6 4 7 5" xfId="9920"/>
    <cellStyle name="Обычный 6 2 6 4 7 5 2" xfId="26371"/>
    <cellStyle name="Обычный 6 2 6 4 7 6" xfId="18147"/>
    <cellStyle name="Обычный 6 2 6 4 8" xfId="33879"/>
    <cellStyle name="Обычный 6 2 7" xfId="324"/>
    <cellStyle name="Обычный 6 2 7 2" xfId="325"/>
    <cellStyle name="Обычный 6 2 7 2 2" xfId="734"/>
    <cellStyle name="Обычный 6 2 7 2 2 2" xfId="1862"/>
    <cellStyle name="Обычный 6 2 7 2 2 2 2" xfId="3924"/>
    <cellStyle name="Обычный 6 2 7 2 2 2 2 2" xfId="8036"/>
    <cellStyle name="Обычный 6 2 7 2 2 2 2 2 2" xfId="16262"/>
    <cellStyle name="Обычный 6 2 7 2 2 2 2 2 2 2" xfId="32711"/>
    <cellStyle name="Обычный 6 2 7 2 2 2 2 2 3" xfId="24487"/>
    <cellStyle name="Обычный 6 2 7 2 2 2 2 3" xfId="12149"/>
    <cellStyle name="Обычный 6 2 7 2 2 2 2 3 2" xfId="28599"/>
    <cellStyle name="Обычный 6 2 7 2 2 2 2 4" xfId="20375"/>
    <cellStyle name="Обычный 6 2 7 2 2 2 3" xfId="5980"/>
    <cellStyle name="Обычный 6 2 7 2 2 2 3 2" xfId="14206"/>
    <cellStyle name="Обычный 6 2 7 2 2 2 3 2 2" xfId="30655"/>
    <cellStyle name="Обычный 6 2 7 2 2 2 3 3" xfId="22431"/>
    <cellStyle name="Обычный 6 2 7 2 2 2 4" xfId="10093"/>
    <cellStyle name="Обычный 6 2 7 2 2 2 4 2" xfId="26543"/>
    <cellStyle name="Обычный 6 2 7 2 2 2 5" xfId="18319"/>
    <cellStyle name="Обычный 6 2 7 2 2 3" xfId="2896"/>
    <cellStyle name="Обычный 6 2 7 2 2 3 2" xfId="7008"/>
    <cellStyle name="Обычный 6 2 7 2 2 3 2 2" xfId="15234"/>
    <cellStyle name="Обычный 6 2 7 2 2 3 2 2 2" xfId="31683"/>
    <cellStyle name="Обычный 6 2 7 2 2 3 2 3" xfId="23459"/>
    <cellStyle name="Обычный 6 2 7 2 2 3 3" xfId="11121"/>
    <cellStyle name="Обычный 6 2 7 2 2 3 3 2" xfId="27571"/>
    <cellStyle name="Обычный 6 2 7 2 2 3 4" xfId="19347"/>
    <cellStyle name="Обычный 6 2 7 2 2 4" xfId="4952"/>
    <cellStyle name="Обычный 6 2 7 2 2 4 2" xfId="13178"/>
    <cellStyle name="Обычный 6 2 7 2 2 4 2 2" xfId="29627"/>
    <cellStyle name="Обычный 6 2 7 2 2 4 3" xfId="21403"/>
    <cellStyle name="Обычный 6 2 7 2 2 5" xfId="9064"/>
    <cellStyle name="Обычный 6 2 7 2 2 5 2" xfId="25515"/>
    <cellStyle name="Обычный 6 2 7 2 2 6" xfId="17291"/>
    <cellStyle name="Обычный 6 2 7 2 3" xfId="921"/>
    <cellStyle name="Обычный 6 2 7 2 3 2" xfId="2040"/>
    <cellStyle name="Обычный 6 2 7 2 3 2 2" xfId="4097"/>
    <cellStyle name="Обычный 6 2 7 2 3 2 2 2" xfId="8209"/>
    <cellStyle name="Обычный 6 2 7 2 3 2 2 2 2" xfId="16435"/>
    <cellStyle name="Обычный 6 2 7 2 3 2 2 2 2 2" xfId="32884"/>
    <cellStyle name="Обычный 6 2 7 2 3 2 2 2 3" xfId="24660"/>
    <cellStyle name="Обычный 6 2 7 2 3 2 2 3" xfId="12322"/>
    <cellStyle name="Обычный 6 2 7 2 3 2 2 3 2" xfId="28772"/>
    <cellStyle name="Обычный 6 2 7 2 3 2 2 4" xfId="20548"/>
    <cellStyle name="Обычный 6 2 7 2 3 2 3" xfId="6153"/>
    <cellStyle name="Обычный 6 2 7 2 3 2 3 2" xfId="14379"/>
    <cellStyle name="Обычный 6 2 7 2 3 2 3 2 2" xfId="30828"/>
    <cellStyle name="Обычный 6 2 7 2 3 2 3 3" xfId="22604"/>
    <cellStyle name="Обычный 6 2 7 2 3 2 4" xfId="10266"/>
    <cellStyle name="Обычный 6 2 7 2 3 2 4 2" xfId="26716"/>
    <cellStyle name="Обычный 6 2 7 2 3 2 5" xfId="18492"/>
    <cellStyle name="Обычный 6 2 7 2 3 3" xfId="3069"/>
    <cellStyle name="Обычный 6 2 7 2 3 3 2" xfId="7181"/>
    <cellStyle name="Обычный 6 2 7 2 3 3 2 2" xfId="15407"/>
    <cellStyle name="Обычный 6 2 7 2 3 3 2 2 2" xfId="31856"/>
    <cellStyle name="Обычный 6 2 7 2 3 3 2 3" xfId="23632"/>
    <cellStyle name="Обычный 6 2 7 2 3 3 3" xfId="11294"/>
    <cellStyle name="Обычный 6 2 7 2 3 3 3 2" xfId="27744"/>
    <cellStyle name="Обычный 6 2 7 2 3 3 4" xfId="19520"/>
    <cellStyle name="Обычный 6 2 7 2 3 4" xfId="5125"/>
    <cellStyle name="Обычный 6 2 7 2 3 4 2" xfId="13351"/>
    <cellStyle name="Обычный 6 2 7 2 3 4 2 2" xfId="29800"/>
    <cellStyle name="Обычный 6 2 7 2 3 4 3" xfId="21576"/>
    <cellStyle name="Обычный 6 2 7 2 3 5" xfId="9237"/>
    <cellStyle name="Обычный 6 2 7 2 3 5 2" xfId="25688"/>
    <cellStyle name="Обычный 6 2 7 2 3 6" xfId="17464"/>
    <cellStyle name="Обычный 6 2 7 2 4" xfId="1092"/>
    <cellStyle name="Обычный 6 2 7 2 4 2" xfId="2211"/>
    <cellStyle name="Обычный 6 2 7 2 4 2 2" xfId="4268"/>
    <cellStyle name="Обычный 6 2 7 2 4 2 2 2" xfId="8380"/>
    <cellStyle name="Обычный 6 2 7 2 4 2 2 2 2" xfId="16606"/>
    <cellStyle name="Обычный 6 2 7 2 4 2 2 2 2 2" xfId="33055"/>
    <cellStyle name="Обычный 6 2 7 2 4 2 2 2 3" xfId="24831"/>
    <cellStyle name="Обычный 6 2 7 2 4 2 2 3" xfId="12493"/>
    <cellStyle name="Обычный 6 2 7 2 4 2 2 3 2" xfId="28943"/>
    <cellStyle name="Обычный 6 2 7 2 4 2 2 4" xfId="20719"/>
    <cellStyle name="Обычный 6 2 7 2 4 2 3" xfId="6324"/>
    <cellStyle name="Обычный 6 2 7 2 4 2 3 2" xfId="14550"/>
    <cellStyle name="Обычный 6 2 7 2 4 2 3 2 2" xfId="30999"/>
    <cellStyle name="Обычный 6 2 7 2 4 2 3 3" xfId="22775"/>
    <cellStyle name="Обычный 6 2 7 2 4 2 4" xfId="10437"/>
    <cellStyle name="Обычный 6 2 7 2 4 2 4 2" xfId="26887"/>
    <cellStyle name="Обычный 6 2 7 2 4 2 5" xfId="18663"/>
    <cellStyle name="Обычный 6 2 7 2 4 3" xfId="3240"/>
    <cellStyle name="Обычный 6 2 7 2 4 3 2" xfId="7352"/>
    <cellStyle name="Обычный 6 2 7 2 4 3 2 2" xfId="15578"/>
    <cellStyle name="Обычный 6 2 7 2 4 3 2 2 2" xfId="32027"/>
    <cellStyle name="Обычный 6 2 7 2 4 3 2 3" xfId="23803"/>
    <cellStyle name="Обычный 6 2 7 2 4 3 3" xfId="11465"/>
    <cellStyle name="Обычный 6 2 7 2 4 3 3 2" xfId="27915"/>
    <cellStyle name="Обычный 6 2 7 2 4 3 4" xfId="19691"/>
    <cellStyle name="Обычный 6 2 7 2 4 4" xfId="5296"/>
    <cellStyle name="Обычный 6 2 7 2 4 4 2" xfId="13522"/>
    <cellStyle name="Обычный 6 2 7 2 4 4 2 2" xfId="29971"/>
    <cellStyle name="Обычный 6 2 7 2 4 4 3" xfId="21747"/>
    <cellStyle name="Обычный 6 2 7 2 4 5" xfId="9408"/>
    <cellStyle name="Обычный 6 2 7 2 4 5 2" xfId="25859"/>
    <cellStyle name="Обычный 6 2 7 2 4 6" xfId="17635"/>
    <cellStyle name="Обычный 6 2 7 2 5" xfId="1273"/>
    <cellStyle name="Обычный 6 2 7 2 5 2" xfId="2382"/>
    <cellStyle name="Обычный 6 2 7 2 5 2 2" xfId="4439"/>
    <cellStyle name="Обычный 6 2 7 2 5 2 2 2" xfId="8551"/>
    <cellStyle name="Обычный 6 2 7 2 5 2 2 2 2" xfId="16777"/>
    <cellStyle name="Обычный 6 2 7 2 5 2 2 2 2 2" xfId="33226"/>
    <cellStyle name="Обычный 6 2 7 2 5 2 2 2 3" xfId="25002"/>
    <cellStyle name="Обычный 6 2 7 2 5 2 2 3" xfId="12664"/>
    <cellStyle name="Обычный 6 2 7 2 5 2 2 3 2" xfId="29114"/>
    <cellStyle name="Обычный 6 2 7 2 5 2 2 4" xfId="20890"/>
    <cellStyle name="Обычный 6 2 7 2 5 2 3" xfId="6495"/>
    <cellStyle name="Обычный 6 2 7 2 5 2 3 2" xfId="14721"/>
    <cellStyle name="Обычный 6 2 7 2 5 2 3 2 2" xfId="31170"/>
    <cellStyle name="Обычный 6 2 7 2 5 2 3 3" xfId="22946"/>
    <cellStyle name="Обычный 6 2 7 2 5 2 4" xfId="10608"/>
    <cellStyle name="Обычный 6 2 7 2 5 2 4 2" xfId="27058"/>
    <cellStyle name="Обычный 6 2 7 2 5 2 5" xfId="18834"/>
    <cellStyle name="Обычный 6 2 7 2 5 3" xfId="3411"/>
    <cellStyle name="Обычный 6 2 7 2 5 3 2" xfId="7523"/>
    <cellStyle name="Обычный 6 2 7 2 5 3 2 2" xfId="15749"/>
    <cellStyle name="Обычный 6 2 7 2 5 3 2 2 2" xfId="32198"/>
    <cellStyle name="Обычный 6 2 7 2 5 3 2 3" xfId="23974"/>
    <cellStyle name="Обычный 6 2 7 2 5 3 3" xfId="11636"/>
    <cellStyle name="Обычный 6 2 7 2 5 3 3 2" xfId="28086"/>
    <cellStyle name="Обычный 6 2 7 2 5 3 4" xfId="19862"/>
    <cellStyle name="Обычный 6 2 7 2 5 4" xfId="5467"/>
    <cellStyle name="Обычный 6 2 7 2 5 4 2" xfId="13693"/>
    <cellStyle name="Обычный 6 2 7 2 5 4 2 2" xfId="30142"/>
    <cellStyle name="Обычный 6 2 7 2 5 4 3" xfId="21918"/>
    <cellStyle name="Обычный 6 2 7 2 5 5" xfId="9579"/>
    <cellStyle name="Обычный 6 2 7 2 5 5 2" xfId="26030"/>
    <cellStyle name="Обычный 6 2 7 2 5 6" xfId="17806"/>
    <cellStyle name="Обычный 6 2 7 2 6" xfId="1447"/>
    <cellStyle name="Обычный 6 2 7 2 6 2" xfId="2553"/>
    <cellStyle name="Обычный 6 2 7 2 6 2 2" xfId="4610"/>
    <cellStyle name="Обычный 6 2 7 2 6 2 2 2" xfId="8722"/>
    <cellStyle name="Обычный 6 2 7 2 6 2 2 2 2" xfId="16948"/>
    <cellStyle name="Обычный 6 2 7 2 6 2 2 2 2 2" xfId="33397"/>
    <cellStyle name="Обычный 6 2 7 2 6 2 2 2 3" xfId="25173"/>
    <cellStyle name="Обычный 6 2 7 2 6 2 2 3" xfId="12835"/>
    <cellStyle name="Обычный 6 2 7 2 6 2 2 3 2" xfId="29285"/>
    <cellStyle name="Обычный 6 2 7 2 6 2 2 4" xfId="21061"/>
    <cellStyle name="Обычный 6 2 7 2 6 2 3" xfId="6666"/>
    <cellStyle name="Обычный 6 2 7 2 6 2 3 2" xfId="14892"/>
    <cellStyle name="Обычный 6 2 7 2 6 2 3 2 2" xfId="31341"/>
    <cellStyle name="Обычный 6 2 7 2 6 2 3 3" xfId="23117"/>
    <cellStyle name="Обычный 6 2 7 2 6 2 4" xfId="10779"/>
    <cellStyle name="Обычный 6 2 7 2 6 2 4 2" xfId="27229"/>
    <cellStyle name="Обычный 6 2 7 2 6 2 5" xfId="19005"/>
    <cellStyle name="Обычный 6 2 7 2 6 3" xfId="3582"/>
    <cellStyle name="Обычный 6 2 7 2 6 3 2" xfId="7694"/>
    <cellStyle name="Обычный 6 2 7 2 6 3 2 2" xfId="15920"/>
    <cellStyle name="Обычный 6 2 7 2 6 3 2 2 2" xfId="32369"/>
    <cellStyle name="Обычный 6 2 7 2 6 3 2 3" xfId="24145"/>
    <cellStyle name="Обычный 6 2 7 2 6 3 3" xfId="11807"/>
    <cellStyle name="Обычный 6 2 7 2 6 3 3 2" xfId="28257"/>
    <cellStyle name="Обычный 6 2 7 2 6 3 4" xfId="20033"/>
    <cellStyle name="Обычный 6 2 7 2 6 4" xfId="5638"/>
    <cellStyle name="Обычный 6 2 7 2 6 4 2" xfId="13864"/>
    <cellStyle name="Обычный 6 2 7 2 6 4 2 2" xfId="30313"/>
    <cellStyle name="Обычный 6 2 7 2 6 4 3" xfId="22089"/>
    <cellStyle name="Обычный 6 2 7 2 6 5" xfId="9750"/>
    <cellStyle name="Обычный 6 2 7 2 6 5 2" xfId="26201"/>
    <cellStyle name="Обычный 6 2 7 2 6 6" xfId="17977"/>
    <cellStyle name="Обычный 6 2 7 2 7" xfId="1618"/>
    <cellStyle name="Обычный 6 2 7 2 7 2" xfId="2724"/>
    <cellStyle name="Обычный 6 2 7 2 7 2 2" xfId="4781"/>
    <cellStyle name="Обычный 6 2 7 2 7 2 2 2" xfId="8893"/>
    <cellStyle name="Обычный 6 2 7 2 7 2 2 2 2" xfId="17119"/>
    <cellStyle name="Обычный 6 2 7 2 7 2 2 2 2 2" xfId="33568"/>
    <cellStyle name="Обычный 6 2 7 2 7 2 2 2 3" xfId="25344"/>
    <cellStyle name="Обычный 6 2 7 2 7 2 2 3" xfId="13006"/>
    <cellStyle name="Обычный 6 2 7 2 7 2 2 3 2" xfId="29456"/>
    <cellStyle name="Обычный 6 2 7 2 7 2 2 4" xfId="21232"/>
    <cellStyle name="Обычный 6 2 7 2 7 2 3" xfId="6837"/>
    <cellStyle name="Обычный 6 2 7 2 7 2 3 2" xfId="15063"/>
    <cellStyle name="Обычный 6 2 7 2 7 2 3 2 2" xfId="31512"/>
    <cellStyle name="Обычный 6 2 7 2 7 2 3 3" xfId="23288"/>
    <cellStyle name="Обычный 6 2 7 2 7 2 4" xfId="10950"/>
    <cellStyle name="Обычный 6 2 7 2 7 2 4 2" xfId="27400"/>
    <cellStyle name="Обычный 6 2 7 2 7 2 5" xfId="19176"/>
    <cellStyle name="Обычный 6 2 7 2 7 3" xfId="3753"/>
    <cellStyle name="Обычный 6 2 7 2 7 3 2" xfId="7865"/>
    <cellStyle name="Обычный 6 2 7 2 7 3 2 2" xfId="16091"/>
    <cellStyle name="Обычный 6 2 7 2 7 3 2 2 2" xfId="32540"/>
    <cellStyle name="Обычный 6 2 7 2 7 3 2 3" xfId="24316"/>
    <cellStyle name="Обычный 6 2 7 2 7 3 3" xfId="11978"/>
    <cellStyle name="Обычный 6 2 7 2 7 3 3 2" xfId="28428"/>
    <cellStyle name="Обычный 6 2 7 2 7 3 4" xfId="20204"/>
    <cellStyle name="Обычный 6 2 7 2 7 4" xfId="5809"/>
    <cellStyle name="Обычный 6 2 7 2 7 4 2" xfId="14035"/>
    <cellStyle name="Обычный 6 2 7 2 7 4 2 2" xfId="30484"/>
    <cellStyle name="Обычный 6 2 7 2 7 4 3" xfId="22260"/>
    <cellStyle name="Обычный 6 2 7 2 7 5" xfId="9921"/>
    <cellStyle name="Обычный 6 2 7 2 7 5 2" xfId="26372"/>
    <cellStyle name="Обычный 6 2 7 2 7 6" xfId="18148"/>
    <cellStyle name="Обычный 6 2 7 2 8" xfId="33880"/>
    <cellStyle name="Обычный 6 2 8" xfId="326"/>
    <cellStyle name="Обычный 6 2 8 2" xfId="327"/>
    <cellStyle name="Обычный 6 2 8 2 2" xfId="735"/>
    <cellStyle name="Обычный 6 2 8 2 2 2" xfId="1863"/>
    <cellStyle name="Обычный 6 2 8 2 2 2 2" xfId="3925"/>
    <cellStyle name="Обычный 6 2 8 2 2 2 2 2" xfId="8037"/>
    <cellStyle name="Обычный 6 2 8 2 2 2 2 2 2" xfId="16263"/>
    <cellStyle name="Обычный 6 2 8 2 2 2 2 2 2 2" xfId="32712"/>
    <cellStyle name="Обычный 6 2 8 2 2 2 2 2 3" xfId="24488"/>
    <cellStyle name="Обычный 6 2 8 2 2 2 2 3" xfId="12150"/>
    <cellStyle name="Обычный 6 2 8 2 2 2 2 3 2" xfId="28600"/>
    <cellStyle name="Обычный 6 2 8 2 2 2 2 4" xfId="20376"/>
    <cellStyle name="Обычный 6 2 8 2 2 2 3" xfId="5981"/>
    <cellStyle name="Обычный 6 2 8 2 2 2 3 2" xfId="14207"/>
    <cellStyle name="Обычный 6 2 8 2 2 2 3 2 2" xfId="30656"/>
    <cellStyle name="Обычный 6 2 8 2 2 2 3 3" xfId="22432"/>
    <cellStyle name="Обычный 6 2 8 2 2 2 4" xfId="10094"/>
    <cellStyle name="Обычный 6 2 8 2 2 2 4 2" xfId="26544"/>
    <cellStyle name="Обычный 6 2 8 2 2 2 5" xfId="18320"/>
    <cellStyle name="Обычный 6 2 8 2 2 3" xfId="2897"/>
    <cellStyle name="Обычный 6 2 8 2 2 3 2" xfId="7009"/>
    <cellStyle name="Обычный 6 2 8 2 2 3 2 2" xfId="15235"/>
    <cellStyle name="Обычный 6 2 8 2 2 3 2 2 2" xfId="31684"/>
    <cellStyle name="Обычный 6 2 8 2 2 3 2 3" xfId="23460"/>
    <cellStyle name="Обычный 6 2 8 2 2 3 3" xfId="11122"/>
    <cellStyle name="Обычный 6 2 8 2 2 3 3 2" xfId="27572"/>
    <cellStyle name="Обычный 6 2 8 2 2 3 4" xfId="19348"/>
    <cellStyle name="Обычный 6 2 8 2 2 4" xfId="4953"/>
    <cellStyle name="Обычный 6 2 8 2 2 4 2" xfId="13179"/>
    <cellStyle name="Обычный 6 2 8 2 2 4 2 2" xfId="29628"/>
    <cellStyle name="Обычный 6 2 8 2 2 4 3" xfId="21404"/>
    <cellStyle name="Обычный 6 2 8 2 2 5" xfId="9065"/>
    <cellStyle name="Обычный 6 2 8 2 2 5 2" xfId="25516"/>
    <cellStyle name="Обычный 6 2 8 2 2 6" xfId="17292"/>
    <cellStyle name="Обычный 6 2 8 2 3" xfId="922"/>
    <cellStyle name="Обычный 6 2 8 2 3 2" xfId="2041"/>
    <cellStyle name="Обычный 6 2 8 2 3 2 2" xfId="4098"/>
    <cellStyle name="Обычный 6 2 8 2 3 2 2 2" xfId="8210"/>
    <cellStyle name="Обычный 6 2 8 2 3 2 2 2 2" xfId="16436"/>
    <cellStyle name="Обычный 6 2 8 2 3 2 2 2 2 2" xfId="32885"/>
    <cellStyle name="Обычный 6 2 8 2 3 2 2 2 3" xfId="24661"/>
    <cellStyle name="Обычный 6 2 8 2 3 2 2 3" xfId="12323"/>
    <cellStyle name="Обычный 6 2 8 2 3 2 2 3 2" xfId="28773"/>
    <cellStyle name="Обычный 6 2 8 2 3 2 2 4" xfId="20549"/>
    <cellStyle name="Обычный 6 2 8 2 3 2 3" xfId="6154"/>
    <cellStyle name="Обычный 6 2 8 2 3 2 3 2" xfId="14380"/>
    <cellStyle name="Обычный 6 2 8 2 3 2 3 2 2" xfId="30829"/>
    <cellStyle name="Обычный 6 2 8 2 3 2 3 3" xfId="22605"/>
    <cellStyle name="Обычный 6 2 8 2 3 2 4" xfId="10267"/>
    <cellStyle name="Обычный 6 2 8 2 3 2 4 2" xfId="26717"/>
    <cellStyle name="Обычный 6 2 8 2 3 2 5" xfId="18493"/>
    <cellStyle name="Обычный 6 2 8 2 3 3" xfId="3070"/>
    <cellStyle name="Обычный 6 2 8 2 3 3 2" xfId="7182"/>
    <cellStyle name="Обычный 6 2 8 2 3 3 2 2" xfId="15408"/>
    <cellStyle name="Обычный 6 2 8 2 3 3 2 2 2" xfId="31857"/>
    <cellStyle name="Обычный 6 2 8 2 3 3 2 3" xfId="23633"/>
    <cellStyle name="Обычный 6 2 8 2 3 3 3" xfId="11295"/>
    <cellStyle name="Обычный 6 2 8 2 3 3 3 2" xfId="27745"/>
    <cellStyle name="Обычный 6 2 8 2 3 3 4" xfId="19521"/>
    <cellStyle name="Обычный 6 2 8 2 3 4" xfId="5126"/>
    <cellStyle name="Обычный 6 2 8 2 3 4 2" xfId="13352"/>
    <cellStyle name="Обычный 6 2 8 2 3 4 2 2" xfId="29801"/>
    <cellStyle name="Обычный 6 2 8 2 3 4 3" xfId="21577"/>
    <cellStyle name="Обычный 6 2 8 2 3 5" xfId="9238"/>
    <cellStyle name="Обычный 6 2 8 2 3 5 2" xfId="25689"/>
    <cellStyle name="Обычный 6 2 8 2 3 6" xfId="17465"/>
    <cellStyle name="Обычный 6 2 8 2 4" xfId="1093"/>
    <cellStyle name="Обычный 6 2 8 2 4 2" xfId="2212"/>
    <cellStyle name="Обычный 6 2 8 2 4 2 2" xfId="4269"/>
    <cellStyle name="Обычный 6 2 8 2 4 2 2 2" xfId="8381"/>
    <cellStyle name="Обычный 6 2 8 2 4 2 2 2 2" xfId="16607"/>
    <cellStyle name="Обычный 6 2 8 2 4 2 2 2 2 2" xfId="33056"/>
    <cellStyle name="Обычный 6 2 8 2 4 2 2 2 3" xfId="24832"/>
    <cellStyle name="Обычный 6 2 8 2 4 2 2 3" xfId="12494"/>
    <cellStyle name="Обычный 6 2 8 2 4 2 2 3 2" xfId="28944"/>
    <cellStyle name="Обычный 6 2 8 2 4 2 2 4" xfId="20720"/>
    <cellStyle name="Обычный 6 2 8 2 4 2 3" xfId="6325"/>
    <cellStyle name="Обычный 6 2 8 2 4 2 3 2" xfId="14551"/>
    <cellStyle name="Обычный 6 2 8 2 4 2 3 2 2" xfId="31000"/>
    <cellStyle name="Обычный 6 2 8 2 4 2 3 3" xfId="22776"/>
    <cellStyle name="Обычный 6 2 8 2 4 2 4" xfId="10438"/>
    <cellStyle name="Обычный 6 2 8 2 4 2 4 2" xfId="26888"/>
    <cellStyle name="Обычный 6 2 8 2 4 2 5" xfId="18664"/>
    <cellStyle name="Обычный 6 2 8 2 4 3" xfId="3241"/>
    <cellStyle name="Обычный 6 2 8 2 4 3 2" xfId="7353"/>
    <cellStyle name="Обычный 6 2 8 2 4 3 2 2" xfId="15579"/>
    <cellStyle name="Обычный 6 2 8 2 4 3 2 2 2" xfId="32028"/>
    <cellStyle name="Обычный 6 2 8 2 4 3 2 3" xfId="23804"/>
    <cellStyle name="Обычный 6 2 8 2 4 3 3" xfId="11466"/>
    <cellStyle name="Обычный 6 2 8 2 4 3 3 2" xfId="27916"/>
    <cellStyle name="Обычный 6 2 8 2 4 3 4" xfId="19692"/>
    <cellStyle name="Обычный 6 2 8 2 4 4" xfId="5297"/>
    <cellStyle name="Обычный 6 2 8 2 4 4 2" xfId="13523"/>
    <cellStyle name="Обычный 6 2 8 2 4 4 2 2" xfId="29972"/>
    <cellStyle name="Обычный 6 2 8 2 4 4 3" xfId="21748"/>
    <cellStyle name="Обычный 6 2 8 2 4 5" xfId="9409"/>
    <cellStyle name="Обычный 6 2 8 2 4 5 2" xfId="25860"/>
    <cellStyle name="Обычный 6 2 8 2 4 6" xfId="17636"/>
    <cellStyle name="Обычный 6 2 8 2 5" xfId="1274"/>
    <cellStyle name="Обычный 6 2 8 2 5 2" xfId="2383"/>
    <cellStyle name="Обычный 6 2 8 2 5 2 2" xfId="4440"/>
    <cellStyle name="Обычный 6 2 8 2 5 2 2 2" xfId="8552"/>
    <cellStyle name="Обычный 6 2 8 2 5 2 2 2 2" xfId="16778"/>
    <cellStyle name="Обычный 6 2 8 2 5 2 2 2 2 2" xfId="33227"/>
    <cellStyle name="Обычный 6 2 8 2 5 2 2 2 3" xfId="25003"/>
    <cellStyle name="Обычный 6 2 8 2 5 2 2 3" xfId="12665"/>
    <cellStyle name="Обычный 6 2 8 2 5 2 2 3 2" xfId="29115"/>
    <cellStyle name="Обычный 6 2 8 2 5 2 2 4" xfId="20891"/>
    <cellStyle name="Обычный 6 2 8 2 5 2 3" xfId="6496"/>
    <cellStyle name="Обычный 6 2 8 2 5 2 3 2" xfId="14722"/>
    <cellStyle name="Обычный 6 2 8 2 5 2 3 2 2" xfId="31171"/>
    <cellStyle name="Обычный 6 2 8 2 5 2 3 3" xfId="22947"/>
    <cellStyle name="Обычный 6 2 8 2 5 2 4" xfId="10609"/>
    <cellStyle name="Обычный 6 2 8 2 5 2 4 2" xfId="27059"/>
    <cellStyle name="Обычный 6 2 8 2 5 2 5" xfId="18835"/>
    <cellStyle name="Обычный 6 2 8 2 5 3" xfId="3412"/>
    <cellStyle name="Обычный 6 2 8 2 5 3 2" xfId="7524"/>
    <cellStyle name="Обычный 6 2 8 2 5 3 2 2" xfId="15750"/>
    <cellStyle name="Обычный 6 2 8 2 5 3 2 2 2" xfId="32199"/>
    <cellStyle name="Обычный 6 2 8 2 5 3 2 3" xfId="23975"/>
    <cellStyle name="Обычный 6 2 8 2 5 3 3" xfId="11637"/>
    <cellStyle name="Обычный 6 2 8 2 5 3 3 2" xfId="28087"/>
    <cellStyle name="Обычный 6 2 8 2 5 3 4" xfId="19863"/>
    <cellStyle name="Обычный 6 2 8 2 5 4" xfId="5468"/>
    <cellStyle name="Обычный 6 2 8 2 5 4 2" xfId="13694"/>
    <cellStyle name="Обычный 6 2 8 2 5 4 2 2" xfId="30143"/>
    <cellStyle name="Обычный 6 2 8 2 5 4 3" xfId="21919"/>
    <cellStyle name="Обычный 6 2 8 2 5 5" xfId="9580"/>
    <cellStyle name="Обычный 6 2 8 2 5 5 2" xfId="26031"/>
    <cellStyle name="Обычный 6 2 8 2 5 6" xfId="17807"/>
    <cellStyle name="Обычный 6 2 8 2 6" xfId="1448"/>
    <cellStyle name="Обычный 6 2 8 2 6 2" xfId="2554"/>
    <cellStyle name="Обычный 6 2 8 2 6 2 2" xfId="4611"/>
    <cellStyle name="Обычный 6 2 8 2 6 2 2 2" xfId="8723"/>
    <cellStyle name="Обычный 6 2 8 2 6 2 2 2 2" xfId="16949"/>
    <cellStyle name="Обычный 6 2 8 2 6 2 2 2 2 2" xfId="33398"/>
    <cellStyle name="Обычный 6 2 8 2 6 2 2 2 3" xfId="25174"/>
    <cellStyle name="Обычный 6 2 8 2 6 2 2 3" xfId="12836"/>
    <cellStyle name="Обычный 6 2 8 2 6 2 2 3 2" xfId="29286"/>
    <cellStyle name="Обычный 6 2 8 2 6 2 2 4" xfId="21062"/>
    <cellStyle name="Обычный 6 2 8 2 6 2 3" xfId="6667"/>
    <cellStyle name="Обычный 6 2 8 2 6 2 3 2" xfId="14893"/>
    <cellStyle name="Обычный 6 2 8 2 6 2 3 2 2" xfId="31342"/>
    <cellStyle name="Обычный 6 2 8 2 6 2 3 3" xfId="23118"/>
    <cellStyle name="Обычный 6 2 8 2 6 2 4" xfId="10780"/>
    <cellStyle name="Обычный 6 2 8 2 6 2 4 2" xfId="27230"/>
    <cellStyle name="Обычный 6 2 8 2 6 2 5" xfId="19006"/>
    <cellStyle name="Обычный 6 2 8 2 6 3" xfId="3583"/>
    <cellStyle name="Обычный 6 2 8 2 6 3 2" xfId="7695"/>
    <cellStyle name="Обычный 6 2 8 2 6 3 2 2" xfId="15921"/>
    <cellStyle name="Обычный 6 2 8 2 6 3 2 2 2" xfId="32370"/>
    <cellStyle name="Обычный 6 2 8 2 6 3 2 3" xfId="24146"/>
    <cellStyle name="Обычный 6 2 8 2 6 3 3" xfId="11808"/>
    <cellStyle name="Обычный 6 2 8 2 6 3 3 2" xfId="28258"/>
    <cellStyle name="Обычный 6 2 8 2 6 3 4" xfId="20034"/>
    <cellStyle name="Обычный 6 2 8 2 6 4" xfId="5639"/>
    <cellStyle name="Обычный 6 2 8 2 6 4 2" xfId="13865"/>
    <cellStyle name="Обычный 6 2 8 2 6 4 2 2" xfId="30314"/>
    <cellStyle name="Обычный 6 2 8 2 6 4 3" xfId="22090"/>
    <cellStyle name="Обычный 6 2 8 2 6 5" xfId="9751"/>
    <cellStyle name="Обычный 6 2 8 2 6 5 2" xfId="26202"/>
    <cellStyle name="Обычный 6 2 8 2 6 6" xfId="17978"/>
    <cellStyle name="Обычный 6 2 8 2 7" xfId="1619"/>
    <cellStyle name="Обычный 6 2 8 2 7 2" xfId="2725"/>
    <cellStyle name="Обычный 6 2 8 2 7 2 2" xfId="4782"/>
    <cellStyle name="Обычный 6 2 8 2 7 2 2 2" xfId="8894"/>
    <cellStyle name="Обычный 6 2 8 2 7 2 2 2 2" xfId="17120"/>
    <cellStyle name="Обычный 6 2 8 2 7 2 2 2 2 2" xfId="33569"/>
    <cellStyle name="Обычный 6 2 8 2 7 2 2 2 3" xfId="25345"/>
    <cellStyle name="Обычный 6 2 8 2 7 2 2 3" xfId="13007"/>
    <cellStyle name="Обычный 6 2 8 2 7 2 2 3 2" xfId="29457"/>
    <cellStyle name="Обычный 6 2 8 2 7 2 2 4" xfId="21233"/>
    <cellStyle name="Обычный 6 2 8 2 7 2 3" xfId="6838"/>
    <cellStyle name="Обычный 6 2 8 2 7 2 3 2" xfId="15064"/>
    <cellStyle name="Обычный 6 2 8 2 7 2 3 2 2" xfId="31513"/>
    <cellStyle name="Обычный 6 2 8 2 7 2 3 3" xfId="23289"/>
    <cellStyle name="Обычный 6 2 8 2 7 2 4" xfId="10951"/>
    <cellStyle name="Обычный 6 2 8 2 7 2 4 2" xfId="27401"/>
    <cellStyle name="Обычный 6 2 8 2 7 2 5" xfId="19177"/>
    <cellStyle name="Обычный 6 2 8 2 7 3" xfId="3754"/>
    <cellStyle name="Обычный 6 2 8 2 7 3 2" xfId="7866"/>
    <cellStyle name="Обычный 6 2 8 2 7 3 2 2" xfId="16092"/>
    <cellStyle name="Обычный 6 2 8 2 7 3 2 2 2" xfId="32541"/>
    <cellStyle name="Обычный 6 2 8 2 7 3 2 3" xfId="24317"/>
    <cellStyle name="Обычный 6 2 8 2 7 3 3" xfId="11979"/>
    <cellStyle name="Обычный 6 2 8 2 7 3 3 2" xfId="28429"/>
    <cellStyle name="Обычный 6 2 8 2 7 3 4" xfId="20205"/>
    <cellStyle name="Обычный 6 2 8 2 7 4" xfId="5810"/>
    <cellStyle name="Обычный 6 2 8 2 7 4 2" xfId="14036"/>
    <cellStyle name="Обычный 6 2 8 2 7 4 2 2" xfId="30485"/>
    <cellStyle name="Обычный 6 2 8 2 7 4 3" xfId="22261"/>
    <cellStyle name="Обычный 6 2 8 2 7 5" xfId="9922"/>
    <cellStyle name="Обычный 6 2 8 2 7 5 2" xfId="26373"/>
    <cellStyle name="Обычный 6 2 8 2 7 6" xfId="18149"/>
    <cellStyle name="Обычный 6 2 8 2 8" xfId="33881"/>
    <cellStyle name="Обычный 6 2 9" xfId="328"/>
    <cellStyle name="Обычный 6 2 9 2" xfId="329"/>
    <cellStyle name="Обычный 6 2 9 2 2" xfId="736"/>
    <cellStyle name="Обычный 6 2 9 2 2 2" xfId="1864"/>
    <cellStyle name="Обычный 6 2 9 2 2 2 2" xfId="3926"/>
    <cellStyle name="Обычный 6 2 9 2 2 2 2 2" xfId="8038"/>
    <cellStyle name="Обычный 6 2 9 2 2 2 2 2 2" xfId="16264"/>
    <cellStyle name="Обычный 6 2 9 2 2 2 2 2 2 2" xfId="32713"/>
    <cellStyle name="Обычный 6 2 9 2 2 2 2 2 3" xfId="24489"/>
    <cellStyle name="Обычный 6 2 9 2 2 2 2 3" xfId="12151"/>
    <cellStyle name="Обычный 6 2 9 2 2 2 2 3 2" xfId="28601"/>
    <cellStyle name="Обычный 6 2 9 2 2 2 2 4" xfId="20377"/>
    <cellStyle name="Обычный 6 2 9 2 2 2 3" xfId="5982"/>
    <cellStyle name="Обычный 6 2 9 2 2 2 3 2" xfId="14208"/>
    <cellStyle name="Обычный 6 2 9 2 2 2 3 2 2" xfId="30657"/>
    <cellStyle name="Обычный 6 2 9 2 2 2 3 3" xfId="22433"/>
    <cellStyle name="Обычный 6 2 9 2 2 2 4" xfId="10095"/>
    <cellStyle name="Обычный 6 2 9 2 2 2 4 2" xfId="26545"/>
    <cellStyle name="Обычный 6 2 9 2 2 2 5" xfId="18321"/>
    <cellStyle name="Обычный 6 2 9 2 2 3" xfId="2898"/>
    <cellStyle name="Обычный 6 2 9 2 2 3 2" xfId="7010"/>
    <cellStyle name="Обычный 6 2 9 2 2 3 2 2" xfId="15236"/>
    <cellStyle name="Обычный 6 2 9 2 2 3 2 2 2" xfId="31685"/>
    <cellStyle name="Обычный 6 2 9 2 2 3 2 3" xfId="23461"/>
    <cellStyle name="Обычный 6 2 9 2 2 3 3" xfId="11123"/>
    <cellStyle name="Обычный 6 2 9 2 2 3 3 2" xfId="27573"/>
    <cellStyle name="Обычный 6 2 9 2 2 3 4" xfId="19349"/>
    <cellStyle name="Обычный 6 2 9 2 2 4" xfId="4954"/>
    <cellStyle name="Обычный 6 2 9 2 2 4 2" xfId="13180"/>
    <cellStyle name="Обычный 6 2 9 2 2 4 2 2" xfId="29629"/>
    <cellStyle name="Обычный 6 2 9 2 2 4 3" xfId="21405"/>
    <cellStyle name="Обычный 6 2 9 2 2 5" xfId="9066"/>
    <cellStyle name="Обычный 6 2 9 2 2 5 2" xfId="25517"/>
    <cellStyle name="Обычный 6 2 9 2 2 6" xfId="17293"/>
    <cellStyle name="Обычный 6 2 9 2 3" xfId="923"/>
    <cellStyle name="Обычный 6 2 9 2 3 2" xfId="2042"/>
    <cellStyle name="Обычный 6 2 9 2 3 2 2" xfId="4099"/>
    <cellStyle name="Обычный 6 2 9 2 3 2 2 2" xfId="8211"/>
    <cellStyle name="Обычный 6 2 9 2 3 2 2 2 2" xfId="16437"/>
    <cellStyle name="Обычный 6 2 9 2 3 2 2 2 2 2" xfId="32886"/>
    <cellStyle name="Обычный 6 2 9 2 3 2 2 2 3" xfId="24662"/>
    <cellStyle name="Обычный 6 2 9 2 3 2 2 3" xfId="12324"/>
    <cellStyle name="Обычный 6 2 9 2 3 2 2 3 2" xfId="28774"/>
    <cellStyle name="Обычный 6 2 9 2 3 2 2 4" xfId="20550"/>
    <cellStyle name="Обычный 6 2 9 2 3 2 3" xfId="6155"/>
    <cellStyle name="Обычный 6 2 9 2 3 2 3 2" xfId="14381"/>
    <cellStyle name="Обычный 6 2 9 2 3 2 3 2 2" xfId="30830"/>
    <cellStyle name="Обычный 6 2 9 2 3 2 3 3" xfId="22606"/>
    <cellStyle name="Обычный 6 2 9 2 3 2 4" xfId="10268"/>
    <cellStyle name="Обычный 6 2 9 2 3 2 4 2" xfId="26718"/>
    <cellStyle name="Обычный 6 2 9 2 3 2 5" xfId="18494"/>
    <cellStyle name="Обычный 6 2 9 2 3 3" xfId="3071"/>
    <cellStyle name="Обычный 6 2 9 2 3 3 2" xfId="7183"/>
    <cellStyle name="Обычный 6 2 9 2 3 3 2 2" xfId="15409"/>
    <cellStyle name="Обычный 6 2 9 2 3 3 2 2 2" xfId="31858"/>
    <cellStyle name="Обычный 6 2 9 2 3 3 2 3" xfId="23634"/>
    <cellStyle name="Обычный 6 2 9 2 3 3 3" xfId="11296"/>
    <cellStyle name="Обычный 6 2 9 2 3 3 3 2" xfId="27746"/>
    <cellStyle name="Обычный 6 2 9 2 3 3 4" xfId="19522"/>
    <cellStyle name="Обычный 6 2 9 2 3 4" xfId="5127"/>
    <cellStyle name="Обычный 6 2 9 2 3 4 2" xfId="13353"/>
    <cellStyle name="Обычный 6 2 9 2 3 4 2 2" xfId="29802"/>
    <cellStyle name="Обычный 6 2 9 2 3 4 3" xfId="21578"/>
    <cellStyle name="Обычный 6 2 9 2 3 5" xfId="9239"/>
    <cellStyle name="Обычный 6 2 9 2 3 5 2" xfId="25690"/>
    <cellStyle name="Обычный 6 2 9 2 3 6" xfId="17466"/>
    <cellStyle name="Обычный 6 2 9 2 4" xfId="1094"/>
    <cellStyle name="Обычный 6 2 9 2 4 2" xfId="2213"/>
    <cellStyle name="Обычный 6 2 9 2 4 2 2" xfId="4270"/>
    <cellStyle name="Обычный 6 2 9 2 4 2 2 2" xfId="8382"/>
    <cellStyle name="Обычный 6 2 9 2 4 2 2 2 2" xfId="16608"/>
    <cellStyle name="Обычный 6 2 9 2 4 2 2 2 2 2" xfId="33057"/>
    <cellStyle name="Обычный 6 2 9 2 4 2 2 2 3" xfId="24833"/>
    <cellStyle name="Обычный 6 2 9 2 4 2 2 3" xfId="12495"/>
    <cellStyle name="Обычный 6 2 9 2 4 2 2 3 2" xfId="28945"/>
    <cellStyle name="Обычный 6 2 9 2 4 2 2 4" xfId="20721"/>
    <cellStyle name="Обычный 6 2 9 2 4 2 3" xfId="6326"/>
    <cellStyle name="Обычный 6 2 9 2 4 2 3 2" xfId="14552"/>
    <cellStyle name="Обычный 6 2 9 2 4 2 3 2 2" xfId="31001"/>
    <cellStyle name="Обычный 6 2 9 2 4 2 3 3" xfId="22777"/>
    <cellStyle name="Обычный 6 2 9 2 4 2 4" xfId="10439"/>
    <cellStyle name="Обычный 6 2 9 2 4 2 4 2" xfId="26889"/>
    <cellStyle name="Обычный 6 2 9 2 4 2 5" xfId="18665"/>
    <cellStyle name="Обычный 6 2 9 2 4 3" xfId="3242"/>
    <cellStyle name="Обычный 6 2 9 2 4 3 2" xfId="7354"/>
    <cellStyle name="Обычный 6 2 9 2 4 3 2 2" xfId="15580"/>
    <cellStyle name="Обычный 6 2 9 2 4 3 2 2 2" xfId="32029"/>
    <cellStyle name="Обычный 6 2 9 2 4 3 2 3" xfId="23805"/>
    <cellStyle name="Обычный 6 2 9 2 4 3 3" xfId="11467"/>
    <cellStyle name="Обычный 6 2 9 2 4 3 3 2" xfId="27917"/>
    <cellStyle name="Обычный 6 2 9 2 4 3 4" xfId="19693"/>
    <cellStyle name="Обычный 6 2 9 2 4 4" xfId="5298"/>
    <cellStyle name="Обычный 6 2 9 2 4 4 2" xfId="13524"/>
    <cellStyle name="Обычный 6 2 9 2 4 4 2 2" xfId="29973"/>
    <cellStyle name="Обычный 6 2 9 2 4 4 3" xfId="21749"/>
    <cellStyle name="Обычный 6 2 9 2 4 5" xfId="9410"/>
    <cellStyle name="Обычный 6 2 9 2 4 5 2" xfId="25861"/>
    <cellStyle name="Обычный 6 2 9 2 4 6" xfId="17637"/>
    <cellStyle name="Обычный 6 2 9 2 5" xfId="1275"/>
    <cellStyle name="Обычный 6 2 9 2 5 2" xfId="2384"/>
    <cellStyle name="Обычный 6 2 9 2 5 2 2" xfId="4441"/>
    <cellStyle name="Обычный 6 2 9 2 5 2 2 2" xfId="8553"/>
    <cellStyle name="Обычный 6 2 9 2 5 2 2 2 2" xfId="16779"/>
    <cellStyle name="Обычный 6 2 9 2 5 2 2 2 2 2" xfId="33228"/>
    <cellStyle name="Обычный 6 2 9 2 5 2 2 2 3" xfId="25004"/>
    <cellStyle name="Обычный 6 2 9 2 5 2 2 3" xfId="12666"/>
    <cellStyle name="Обычный 6 2 9 2 5 2 2 3 2" xfId="29116"/>
    <cellStyle name="Обычный 6 2 9 2 5 2 2 4" xfId="20892"/>
    <cellStyle name="Обычный 6 2 9 2 5 2 3" xfId="6497"/>
    <cellStyle name="Обычный 6 2 9 2 5 2 3 2" xfId="14723"/>
    <cellStyle name="Обычный 6 2 9 2 5 2 3 2 2" xfId="31172"/>
    <cellStyle name="Обычный 6 2 9 2 5 2 3 3" xfId="22948"/>
    <cellStyle name="Обычный 6 2 9 2 5 2 4" xfId="10610"/>
    <cellStyle name="Обычный 6 2 9 2 5 2 4 2" xfId="27060"/>
    <cellStyle name="Обычный 6 2 9 2 5 2 5" xfId="18836"/>
    <cellStyle name="Обычный 6 2 9 2 5 3" xfId="3413"/>
    <cellStyle name="Обычный 6 2 9 2 5 3 2" xfId="7525"/>
    <cellStyle name="Обычный 6 2 9 2 5 3 2 2" xfId="15751"/>
    <cellStyle name="Обычный 6 2 9 2 5 3 2 2 2" xfId="32200"/>
    <cellStyle name="Обычный 6 2 9 2 5 3 2 3" xfId="23976"/>
    <cellStyle name="Обычный 6 2 9 2 5 3 3" xfId="11638"/>
    <cellStyle name="Обычный 6 2 9 2 5 3 3 2" xfId="28088"/>
    <cellStyle name="Обычный 6 2 9 2 5 3 4" xfId="19864"/>
    <cellStyle name="Обычный 6 2 9 2 5 4" xfId="5469"/>
    <cellStyle name="Обычный 6 2 9 2 5 4 2" xfId="13695"/>
    <cellStyle name="Обычный 6 2 9 2 5 4 2 2" xfId="30144"/>
    <cellStyle name="Обычный 6 2 9 2 5 4 3" xfId="21920"/>
    <cellStyle name="Обычный 6 2 9 2 5 5" xfId="9581"/>
    <cellStyle name="Обычный 6 2 9 2 5 5 2" xfId="26032"/>
    <cellStyle name="Обычный 6 2 9 2 5 6" xfId="17808"/>
    <cellStyle name="Обычный 6 2 9 2 6" xfId="1449"/>
    <cellStyle name="Обычный 6 2 9 2 6 2" xfId="2555"/>
    <cellStyle name="Обычный 6 2 9 2 6 2 2" xfId="4612"/>
    <cellStyle name="Обычный 6 2 9 2 6 2 2 2" xfId="8724"/>
    <cellStyle name="Обычный 6 2 9 2 6 2 2 2 2" xfId="16950"/>
    <cellStyle name="Обычный 6 2 9 2 6 2 2 2 2 2" xfId="33399"/>
    <cellStyle name="Обычный 6 2 9 2 6 2 2 2 3" xfId="25175"/>
    <cellStyle name="Обычный 6 2 9 2 6 2 2 3" xfId="12837"/>
    <cellStyle name="Обычный 6 2 9 2 6 2 2 3 2" xfId="29287"/>
    <cellStyle name="Обычный 6 2 9 2 6 2 2 4" xfId="21063"/>
    <cellStyle name="Обычный 6 2 9 2 6 2 3" xfId="6668"/>
    <cellStyle name="Обычный 6 2 9 2 6 2 3 2" xfId="14894"/>
    <cellStyle name="Обычный 6 2 9 2 6 2 3 2 2" xfId="31343"/>
    <cellStyle name="Обычный 6 2 9 2 6 2 3 3" xfId="23119"/>
    <cellStyle name="Обычный 6 2 9 2 6 2 4" xfId="10781"/>
    <cellStyle name="Обычный 6 2 9 2 6 2 4 2" xfId="27231"/>
    <cellStyle name="Обычный 6 2 9 2 6 2 5" xfId="19007"/>
    <cellStyle name="Обычный 6 2 9 2 6 3" xfId="3584"/>
    <cellStyle name="Обычный 6 2 9 2 6 3 2" xfId="7696"/>
    <cellStyle name="Обычный 6 2 9 2 6 3 2 2" xfId="15922"/>
    <cellStyle name="Обычный 6 2 9 2 6 3 2 2 2" xfId="32371"/>
    <cellStyle name="Обычный 6 2 9 2 6 3 2 3" xfId="24147"/>
    <cellStyle name="Обычный 6 2 9 2 6 3 3" xfId="11809"/>
    <cellStyle name="Обычный 6 2 9 2 6 3 3 2" xfId="28259"/>
    <cellStyle name="Обычный 6 2 9 2 6 3 4" xfId="20035"/>
    <cellStyle name="Обычный 6 2 9 2 6 4" xfId="5640"/>
    <cellStyle name="Обычный 6 2 9 2 6 4 2" xfId="13866"/>
    <cellStyle name="Обычный 6 2 9 2 6 4 2 2" xfId="30315"/>
    <cellStyle name="Обычный 6 2 9 2 6 4 3" xfId="22091"/>
    <cellStyle name="Обычный 6 2 9 2 6 5" xfId="9752"/>
    <cellStyle name="Обычный 6 2 9 2 6 5 2" xfId="26203"/>
    <cellStyle name="Обычный 6 2 9 2 6 6" xfId="17979"/>
    <cellStyle name="Обычный 6 2 9 2 7" xfId="1620"/>
    <cellStyle name="Обычный 6 2 9 2 7 2" xfId="2726"/>
    <cellStyle name="Обычный 6 2 9 2 7 2 2" xfId="4783"/>
    <cellStyle name="Обычный 6 2 9 2 7 2 2 2" xfId="8895"/>
    <cellStyle name="Обычный 6 2 9 2 7 2 2 2 2" xfId="17121"/>
    <cellStyle name="Обычный 6 2 9 2 7 2 2 2 2 2" xfId="33570"/>
    <cellStyle name="Обычный 6 2 9 2 7 2 2 2 3" xfId="25346"/>
    <cellStyle name="Обычный 6 2 9 2 7 2 2 3" xfId="13008"/>
    <cellStyle name="Обычный 6 2 9 2 7 2 2 3 2" xfId="29458"/>
    <cellStyle name="Обычный 6 2 9 2 7 2 2 4" xfId="21234"/>
    <cellStyle name="Обычный 6 2 9 2 7 2 3" xfId="6839"/>
    <cellStyle name="Обычный 6 2 9 2 7 2 3 2" xfId="15065"/>
    <cellStyle name="Обычный 6 2 9 2 7 2 3 2 2" xfId="31514"/>
    <cellStyle name="Обычный 6 2 9 2 7 2 3 3" xfId="23290"/>
    <cellStyle name="Обычный 6 2 9 2 7 2 4" xfId="10952"/>
    <cellStyle name="Обычный 6 2 9 2 7 2 4 2" xfId="27402"/>
    <cellStyle name="Обычный 6 2 9 2 7 2 5" xfId="19178"/>
    <cellStyle name="Обычный 6 2 9 2 7 3" xfId="3755"/>
    <cellStyle name="Обычный 6 2 9 2 7 3 2" xfId="7867"/>
    <cellStyle name="Обычный 6 2 9 2 7 3 2 2" xfId="16093"/>
    <cellStyle name="Обычный 6 2 9 2 7 3 2 2 2" xfId="32542"/>
    <cellStyle name="Обычный 6 2 9 2 7 3 2 3" xfId="24318"/>
    <cellStyle name="Обычный 6 2 9 2 7 3 3" xfId="11980"/>
    <cellStyle name="Обычный 6 2 9 2 7 3 3 2" xfId="28430"/>
    <cellStyle name="Обычный 6 2 9 2 7 3 4" xfId="20206"/>
    <cellStyle name="Обычный 6 2 9 2 7 4" xfId="5811"/>
    <cellStyle name="Обычный 6 2 9 2 7 4 2" xfId="14037"/>
    <cellStyle name="Обычный 6 2 9 2 7 4 2 2" xfId="30486"/>
    <cellStyle name="Обычный 6 2 9 2 7 4 3" xfId="22262"/>
    <cellStyle name="Обычный 6 2 9 2 7 5" xfId="9923"/>
    <cellStyle name="Обычный 6 2 9 2 7 5 2" xfId="26374"/>
    <cellStyle name="Обычный 6 2 9 2 7 6" xfId="18150"/>
    <cellStyle name="Обычный 6 2 9 2 8" xfId="33882"/>
    <cellStyle name="Обычный 6 3" xfId="330"/>
    <cellStyle name="Обычный 6 3 2" xfId="331"/>
    <cellStyle name="Обычный 6 3 2 2" xfId="332"/>
    <cellStyle name="Обычный 6 3 2 2 2" xfId="333"/>
    <cellStyle name="Обычный 6 3 2 2 2 2" xfId="737"/>
    <cellStyle name="Обычный 6 3 2 2 2 2 2" xfId="1865"/>
    <cellStyle name="Обычный 6 3 2 2 2 2 2 2" xfId="3927"/>
    <cellStyle name="Обычный 6 3 2 2 2 2 2 2 2" xfId="8039"/>
    <cellStyle name="Обычный 6 3 2 2 2 2 2 2 2 2" xfId="16265"/>
    <cellStyle name="Обычный 6 3 2 2 2 2 2 2 2 2 2" xfId="32714"/>
    <cellStyle name="Обычный 6 3 2 2 2 2 2 2 2 3" xfId="24490"/>
    <cellStyle name="Обычный 6 3 2 2 2 2 2 2 3" xfId="12152"/>
    <cellStyle name="Обычный 6 3 2 2 2 2 2 2 3 2" xfId="28602"/>
    <cellStyle name="Обычный 6 3 2 2 2 2 2 2 4" xfId="20378"/>
    <cellStyle name="Обычный 6 3 2 2 2 2 2 3" xfId="5983"/>
    <cellStyle name="Обычный 6 3 2 2 2 2 2 3 2" xfId="14209"/>
    <cellStyle name="Обычный 6 3 2 2 2 2 2 3 2 2" xfId="30658"/>
    <cellStyle name="Обычный 6 3 2 2 2 2 2 3 3" xfId="22434"/>
    <cellStyle name="Обычный 6 3 2 2 2 2 2 4" xfId="10096"/>
    <cellStyle name="Обычный 6 3 2 2 2 2 2 4 2" xfId="26546"/>
    <cellStyle name="Обычный 6 3 2 2 2 2 2 5" xfId="18322"/>
    <cellStyle name="Обычный 6 3 2 2 2 2 3" xfId="2899"/>
    <cellStyle name="Обычный 6 3 2 2 2 2 3 2" xfId="7011"/>
    <cellStyle name="Обычный 6 3 2 2 2 2 3 2 2" xfId="15237"/>
    <cellStyle name="Обычный 6 3 2 2 2 2 3 2 2 2" xfId="31686"/>
    <cellStyle name="Обычный 6 3 2 2 2 2 3 2 3" xfId="23462"/>
    <cellStyle name="Обычный 6 3 2 2 2 2 3 3" xfId="11124"/>
    <cellStyle name="Обычный 6 3 2 2 2 2 3 3 2" xfId="27574"/>
    <cellStyle name="Обычный 6 3 2 2 2 2 3 4" xfId="19350"/>
    <cellStyle name="Обычный 6 3 2 2 2 2 4" xfId="4955"/>
    <cellStyle name="Обычный 6 3 2 2 2 2 4 2" xfId="13181"/>
    <cellStyle name="Обычный 6 3 2 2 2 2 4 2 2" xfId="29630"/>
    <cellStyle name="Обычный 6 3 2 2 2 2 4 3" xfId="21406"/>
    <cellStyle name="Обычный 6 3 2 2 2 2 5" xfId="9067"/>
    <cellStyle name="Обычный 6 3 2 2 2 2 5 2" xfId="25518"/>
    <cellStyle name="Обычный 6 3 2 2 2 2 6" xfId="17294"/>
    <cellStyle name="Обычный 6 3 2 2 2 3" xfId="924"/>
    <cellStyle name="Обычный 6 3 2 2 2 3 2" xfId="2043"/>
    <cellStyle name="Обычный 6 3 2 2 2 3 2 2" xfId="4100"/>
    <cellStyle name="Обычный 6 3 2 2 2 3 2 2 2" xfId="8212"/>
    <cellStyle name="Обычный 6 3 2 2 2 3 2 2 2 2" xfId="16438"/>
    <cellStyle name="Обычный 6 3 2 2 2 3 2 2 2 2 2" xfId="32887"/>
    <cellStyle name="Обычный 6 3 2 2 2 3 2 2 2 3" xfId="24663"/>
    <cellStyle name="Обычный 6 3 2 2 2 3 2 2 3" xfId="12325"/>
    <cellStyle name="Обычный 6 3 2 2 2 3 2 2 3 2" xfId="28775"/>
    <cellStyle name="Обычный 6 3 2 2 2 3 2 2 4" xfId="20551"/>
    <cellStyle name="Обычный 6 3 2 2 2 3 2 3" xfId="6156"/>
    <cellStyle name="Обычный 6 3 2 2 2 3 2 3 2" xfId="14382"/>
    <cellStyle name="Обычный 6 3 2 2 2 3 2 3 2 2" xfId="30831"/>
    <cellStyle name="Обычный 6 3 2 2 2 3 2 3 3" xfId="22607"/>
    <cellStyle name="Обычный 6 3 2 2 2 3 2 4" xfId="10269"/>
    <cellStyle name="Обычный 6 3 2 2 2 3 2 4 2" xfId="26719"/>
    <cellStyle name="Обычный 6 3 2 2 2 3 2 5" xfId="18495"/>
    <cellStyle name="Обычный 6 3 2 2 2 3 3" xfId="3072"/>
    <cellStyle name="Обычный 6 3 2 2 2 3 3 2" xfId="7184"/>
    <cellStyle name="Обычный 6 3 2 2 2 3 3 2 2" xfId="15410"/>
    <cellStyle name="Обычный 6 3 2 2 2 3 3 2 2 2" xfId="31859"/>
    <cellStyle name="Обычный 6 3 2 2 2 3 3 2 3" xfId="23635"/>
    <cellStyle name="Обычный 6 3 2 2 2 3 3 3" xfId="11297"/>
    <cellStyle name="Обычный 6 3 2 2 2 3 3 3 2" xfId="27747"/>
    <cellStyle name="Обычный 6 3 2 2 2 3 3 4" xfId="19523"/>
    <cellStyle name="Обычный 6 3 2 2 2 3 4" xfId="5128"/>
    <cellStyle name="Обычный 6 3 2 2 2 3 4 2" xfId="13354"/>
    <cellStyle name="Обычный 6 3 2 2 2 3 4 2 2" xfId="29803"/>
    <cellStyle name="Обычный 6 3 2 2 2 3 4 3" xfId="21579"/>
    <cellStyle name="Обычный 6 3 2 2 2 3 5" xfId="9240"/>
    <cellStyle name="Обычный 6 3 2 2 2 3 5 2" xfId="25691"/>
    <cellStyle name="Обычный 6 3 2 2 2 3 6" xfId="17467"/>
    <cellStyle name="Обычный 6 3 2 2 2 4" xfId="1095"/>
    <cellStyle name="Обычный 6 3 2 2 2 4 2" xfId="2214"/>
    <cellStyle name="Обычный 6 3 2 2 2 4 2 2" xfId="4271"/>
    <cellStyle name="Обычный 6 3 2 2 2 4 2 2 2" xfId="8383"/>
    <cellStyle name="Обычный 6 3 2 2 2 4 2 2 2 2" xfId="16609"/>
    <cellStyle name="Обычный 6 3 2 2 2 4 2 2 2 2 2" xfId="33058"/>
    <cellStyle name="Обычный 6 3 2 2 2 4 2 2 2 3" xfId="24834"/>
    <cellStyle name="Обычный 6 3 2 2 2 4 2 2 3" xfId="12496"/>
    <cellStyle name="Обычный 6 3 2 2 2 4 2 2 3 2" xfId="28946"/>
    <cellStyle name="Обычный 6 3 2 2 2 4 2 2 4" xfId="20722"/>
    <cellStyle name="Обычный 6 3 2 2 2 4 2 3" xfId="6327"/>
    <cellStyle name="Обычный 6 3 2 2 2 4 2 3 2" xfId="14553"/>
    <cellStyle name="Обычный 6 3 2 2 2 4 2 3 2 2" xfId="31002"/>
    <cellStyle name="Обычный 6 3 2 2 2 4 2 3 3" xfId="22778"/>
    <cellStyle name="Обычный 6 3 2 2 2 4 2 4" xfId="10440"/>
    <cellStyle name="Обычный 6 3 2 2 2 4 2 4 2" xfId="26890"/>
    <cellStyle name="Обычный 6 3 2 2 2 4 2 5" xfId="18666"/>
    <cellStyle name="Обычный 6 3 2 2 2 4 3" xfId="3243"/>
    <cellStyle name="Обычный 6 3 2 2 2 4 3 2" xfId="7355"/>
    <cellStyle name="Обычный 6 3 2 2 2 4 3 2 2" xfId="15581"/>
    <cellStyle name="Обычный 6 3 2 2 2 4 3 2 2 2" xfId="32030"/>
    <cellStyle name="Обычный 6 3 2 2 2 4 3 2 3" xfId="23806"/>
    <cellStyle name="Обычный 6 3 2 2 2 4 3 3" xfId="11468"/>
    <cellStyle name="Обычный 6 3 2 2 2 4 3 3 2" xfId="27918"/>
    <cellStyle name="Обычный 6 3 2 2 2 4 3 4" xfId="19694"/>
    <cellStyle name="Обычный 6 3 2 2 2 4 4" xfId="5299"/>
    <cellStyle name="Обычный 6 3 2 2 2 4 4 2" xfId="13525"/>
    <cellStyle name="Обычный 6 3 2 2 2 4 4 2 2" xfId="29974"/>
    <cellStyle name="Обычный 6 3 2 2 2 4 4 3" xfId="21750"/>
    <cellStyle name="Обычный 6 3 2 2 2 4 5" xfId="9411"/>
    <cellStyle name="Обычный 6 3 2 2 2 4 5 2" xfId="25862"/>
    <cellStyle name="Обычный 6 3 2 2 2 4 6" xfId="17638"/>
    <cellStyle name="Обычный 6 3 2 2 2 5" xfId="1276"/>
    <cellStyle name="Обычный 6 3 2 2 2 5 2" xfId="2385"/>
    <cellStyle name="Обычный 6 3 2 2 2 5 2 2" xfId="4442"/>
    <cellStyle name="Обычный 6 3 2 2 2 5 2 2 2" xfId="8554"/>
    <cellStyle name="Обычный 6 3 2 2 2 5 2 2 2 2" xfId="16780"/>
    <cellStyle name="Обычный 6 3 2 2 2 5 2 2 2 2 2" xfId="33229"/>
    <cellStyle name="Обычный 6 3 2 2 2 5 2 2 2 3" xfId="25005"/>
    <cellStyle name="Обычный 6 3 2 2 2 5 2 2 3" xfId="12667"/>
    <cellStyle name="Обычный 6 3 2 2 2 5 2 2 3 2" xfId="29117"/>
    <cellStyle name="Обычный 6 3 2 2 2 5 2 2 4" xfId="20893"/>
    <cellStyle name="Обычный 6 3 2 2 2 5 2 3" xfId="6498"/>
    <cellStyle name="Обычный 6 3 2 2 2 5 2 3 2" xfId="14724"/>
    <cellStyle name="Обычный 6 3 2 2 2 5 2 3 2 2" xfId="31173"/>
    <cellStyle name="Обычный 6 3 2 2 2 5 2 3 3" xfId="22949"/>
    <cellStyle name="Обычный 6 3 2 2 2 5 2 4" xfId="10611"/>
    <cellStyle name="Обычный 6 3 2 2 2 5 2 4 2" xfId="27061"/>
    <cellStyle name="Обычный 6 3 2 2 2 5 2 5" xfId="18837"/>
    <cellStyle name="Обычный 6 3 2 2 2 5 3" xfId="3414"/>
    <cellStyle name="Обычный 6 3 2 2 2 5 3 2" xfId="7526"/>
    <cellStyle name="Обычный 6 3 2 2 2 5 3 2 2" xfId="15752"/>
    <cellStyle name="Обычный 6 3 2 2 2 5 3 2 2 2" xfId="32201"/>
    <cellStyle name="Обычный 6 3 2 2 2 5 3 2 3" xfId="23977"/>
    <cellStyle name="Обычный 6 3 2 2 2 5 3 3" xfId="11639"/>
    <cellStyle name="Обычный 6 3 2 2 2 5 3 3 2" xfId="28089"/>
    <cellStyle name="Обычный 6 3 2 2 2 5 3 4" xfId="19865"/>
    <cellStyle name="Обычный 6 3 2 2 2 5 4" xfId="5470"/>
    <cellStyle name="Обычный 6 3 2 2 2 5 4 2" xfId="13696"/>
    <cellStyle name="Обычный 6 3 2 2 2 5 4 2 2" xfId="30145"/>
    <cellStyle name="Обычный 6 3 2 2 2 5 4 3" xfId="21921"/>
    <cellStyle name="Обычный 6 3 2 2 2 5 5" xfId="9582"/>
    <cellStyle name="Обычный 6 3 2 2 2 5 5 2" xfId="26033"/>
    <cellStyle name="Обычный 6 3 2 2 2 5 6" xfId="17809"/>
    <cellStyle name="Обычный 6 3 2 2 2 6" xfId="1450"/>
    <cellStyle name="Обычный 6 3 2 2 2 6 2" xfId="2556"/>
    <cellStyle name="Обычный 6 3 2 2 2 6 2 2" xfId="4613"/>
    <cellStyle name="Обычный 6 3 2 2 2 6 2 2 2" xfId="8725"/>
    <cellStyle name="Обычный 6 3 2 2 2 6 2 2 2 2" xfId="16951"/>
    <cellStyle name="Обычный 6 3 2 2 2 6 2 2 2 2 2" xfId="33400"/>
    <cellStyle name="Обычный 6 3 2 2 2 6 2 2 2 3" xfId="25176"/>
    <cellStyle name="Обычный 6 3 2 2 2 6 2 2 3" xfId="12838"/>
    <cellStyle name="Обычный 6 3 2 2 2 6 2 2 3 2" xfId="29288"/>
    <cellStyle name="Обычный 6 3 2 2 2 6 2 2 4" xfId="21064"/>
    <cellStyle name="Обычный 6 3 2 2 2 6 2 3" xfId="6669"/>
    <cellStyle name="Обычный 6 3 2 2 2 6 2 3 2" xfId="14895"/>
    <cellStyle name="Обычный 6 3 2 2 2 6 2 3 2 2" xfId="31344"/>
    <cellStyle name="Обычный 6 3 2 2 2 6 2 3 3" xfId="23120"/>
    <cellStyle name="Обычный 6 3 2 2 2 6 2 4" xfId="10782"/>
    <cellStyle name="Обычный 6 3 2 2 2 6 2 4 2" xfId="27232"/>
    <cellStyle name="Обычный 6 3 2 2 2 6 2 5" xfId="19008"/>
    <cellStyle name="Обычный 6 3 2 2 2 6 3" xfId="3585"/>
    <cellStyle name="Обычный 6 3 2 2 2 6 3 2" xfId="7697"/>
    <cellStyle name="Обычный 6 3 2 2 2 6 3 2 2" xfId="15923"/>
    <cellStyle name="Обычный 6 3 2 2 2 6 3 2 2 2" xfId="32372"/>
    <cellStyle name="Обычный 6 3 2 2 2 6 3 2 3" xfId="24148"/>
    <cellStyle name="Обычный 6 3 2 2 2 6 3 3" xfId="11810"/>
    <cellStyle name="Обычный 6 3 2 2 2 6 3 3 2" xfId="28260"/>
    <cellStyle name="Обычный 6 3 2 2 2 6 3 4" xfId="20036"/>
    <cellStyle name="Обычный 6 3 2 2 2 6 4" xfId="5641"/>
    <cellStyle name="Обычный 6 3 2 2 2 6 4 2" xfId="13867"/>
    <cellStyle name="Обычный 6 3 2 2 2 6 4 2 2" xfId="30316"/>
    <cellStyle name="Обычный 6 3 2 2 2 6 4 3" xfId="22092"/>
    <cellStyle name="Обычный 6 3 2 2 2 6 5" xfId="9753"/>
    <cellStyle name="Обычный 6 3 2 2 2 6 5 2" xfId="26204"/>
    <cellStyle name="Обычный 6 3 2 2 2 6 6" xfId="17980"/>
    <cellStyle name="Обычный 6 3 2 2 2 7" xfId="1621"/>
    <cellStyle name="Обычный 6 3 2 2 2 7 2" xfId="2727"/>
    <cellStyle name="Обычный 6 3 2 2 2 7 2 2" xfId="4784"/>
    <cellStyle name="Обычный 6 3 2 2 2 7 2 2 2" xfId="8896"/>
    <cellStyle name="Обычный 6 3 2 2 2 7 2 2 2 2" xfId="17122"/>
    <cellStyle name="Обычный 6 3 2 2 2 7 2 2 2 2 2" xfId="33571"/>
    <cellStyle name="Обычный 6 3 2 2 2 7 2 2 2 3" xfId="25347"/>
    <cellStyle name="Обычный 6 3 2 2 2 7 2 2 3" xfId="13009"/>
    <cellStyle name="Обычный 6 3 2 2 2 7 2 2 3 2" xfId="29459"/>
    <cellStyle name="Обычный 6 3 2 2 2 7 2 2 4" xfId="21235"/>
    <cellStyle name="Обычный 6 3 2 2 2 7 2 3" xfId="6840"/>
    <cellStyle name="Обычный 6 3 2 2 2 7 2 3 2" xfId="15066"/>
    <cellStyle name="Обычный 6 3 2 2 2 7 2 3 2 2" xfId="31515"/>
    <cellStyle name="Обычный 6 3 2 2 2 7 2 3 3" xfId="23291"/>
    <cellStyle name="Обычный 6 3 2 2 2 7 2 4" xfId="10953"/>
    <cellStyle name="Обычный 6 3 2 2 2 7 2 4 2" xfId="27403"/>
    <cellStyle name="Обычный 6 3 2 2 2 7 2 5" xfId="19179"/>
    <cellStyle name="Обычный 6 3 2 2 2 7 3" xfId="3756"/>
    <cellStyle name="Обычный 6 3 2 2 2 7 3 2" xfId="7868"/>
    <cellStyle name="Обычный 6 3 2 2 2 7 3 2 2" xfId="16094"/>
    <cellStyle name="Обычный 6 3 2 2 2 7 3 2 2 2" xfId="32543"/>
    <cellStyle name="Обычный 6 3 2 2 2 7 3 2 3" xfId="24319"/>
    <cellStyle name="Обычный 6 3 2 2 2 7 3 3" xfId="11981"/>
    <cellStyle name="Обычный 6 3 2 2 2 7 3 3 2" xfId="28431"/>
    <cellStyle name="Обычный 6 3 2 2 2 7 3 4" xfId="20207"/>
    <cellStyle name="Обычный 6 3 2 2 2 7 4" xfId="5812"/>
    <cellStyle name="Обычный 6 3 2 2 2 7 4 2" xfId="14038"/>
    <cellStyle name="Обычный 6 3 2 2 2 7 4 2 2" xfId="30487"/>
    <cellStyle name="Обычный 6 3 2 2 2 7 4 3" xfId="22263"/>
    <cellStyle name="Обычный 6 3 2 2 2 7 5" xfId="9924"/>
    <cellStyle name="Обычный 6 3 2 2 2 7 5 2" xfId="26375"/>
    <cellStyle name="Обычный 6 3 2 2 2 7 6" xfId="18151"/>
    <cellStyle name="Обычный 6 3 2 2 2 8" xfId="33883"/>
    <cellStyle name="Обычный 6 3 2 3" xfId="334"/>
    <cellStyle name="Обычный 6 3 2 3 2" xfId="335"/>
    <cellStyle name="Обычный 6 3 2 3 2 2" xfId="738"/>
    <cellStyle name="Обычный 6 3 2 3 2 2 2" xfId="1866"/>
    <cellStyle name="Обычный 6 3 2 3 2 2 2 2" xfId="3928"/>
    <cellStyle name="Обычный 6 3 2 3 2 2 2 2 2" xfId="8040"/>
    <cellStyle name="Обычный 6 3 2 3 2 2 2 2 2 2" xfId="16266"/>
    <cellStyle name="Обычный 6 3 2 3 2 2 2 2 2 2 2" xfId="32715"/>
    <cellStyle name="Обычный 6 3 2 3 2 2 2 2 2 3" xfId="24491"/>
    <cellStyle name="Обычный 6 3 2 3 2 2 2 2 3" xfId="12153"/>
    <cellStyle name="Обычный 6 3 2 3 2 2 2 2 3 2" xfId="28603"/>
    <cellStyle name="Обычный 6 3 2 3 2 2 2 2 4" xfId="20379"/>
    <cellStyle name="Обычный 6 3 2 3 2 2 2 3" xfId="5984"/>
    <cellStyle name="Обычный 6 3 2 3 2 2 2 3 2" xfId="14210"/>
    <cellStyle name="Обычный 6 3 2 3 2 2 2 3 2 2" xfId="30659"/>
    <cellStyle name="Обычный 6 3 2 3 2 2 2 3 3" xfId="22435"/>
    <cellStyle name="Обычный 6 3 2 3 2 2 2 4" xfId="10097"/>
    <cellStyle name="Обычный 6 3 2 3 2 2 2 4 2" xfId="26547"/>
    <cellStyle name="Обычный 6 3 2 3 2 2 2 5" xfId="18323"/>
    <cellStyle name="Обычный 6 3 2 3 2 2 3" xfId="2900"/>
    <cellStyle name="Обычный 6 3 2 3 2 2 3 2" xfId="7012"/>
    <cellStyle name="Обычный 6 3 2 3 2 2 3 2 2" xfId="15238"/>
    <cellStyle name="Обычный 6 3 2 3 2 2 3 2 2 2" xfId="31687"/>
    <cellStyle name="Обычный 6 3 2 3 2 2 3 2 3" xfId="23463"/>
    <cellStyle name="Обычный 6 3 2 3 2 2 3 3" xfId="11125"/>
    <cellStyle name="Обычный 6 3 2 3 2 2 3 3 2" xfId="27575"/>
    <cellStyle name="Обычный 6 3 2 3 2 2 3 4" xfId="19351"/>
    <cellStyle name="Обычный 6 3 2 3 2 2 4" xfId="4956"/>
    <cellStyle name="Обычный 6 3 2 3 2 2 4 2" xfId="13182"/>
    <cellStyle name="Обычный 6 3 2 3 2 2 4 2 2" xfId="29631"/>
    <cellStyle name="Обычный 6 3 2 3 2 2 4 3" xfId="21407"/>
    <cellStyle name="Обычный 6 3 2 3 2 2 5" xfId="9068"/>
    <cellStyle name="Обычный 6 3 2 3 2 2 5 2" xfId="25519"/>
    <cellStyle name="Обычный 6 3 2 3 2 2 6" xfId="17295"/>
    <cellStyle name="Обычный 6 3 2 3 2 3" xfId="925"/>
    <cellStyle name="Обычный 6 3 2 3 2 3 2" xfId="2044"/>
    <cellStyle name="Обычный 6 3 2 3 2 3 2 2" xfId="4101"/>
    <cellStyle name="Обычный 6 3 2 3 2 3 2 2 2" xfId="8213"/>
    <cellStyle name="Обычный 6 3 2 3 2 3 2 2 2 2" xfId="16439"/>
    <cellStyle name="Обычный 6 3 2 3 2 3 2 2 2 2 2" xfId="32888"/>
    <cellStyle name="Обычный 6 3 2 3 2 3 2 2 2 3" xfId="24664"/>
    <cellStyle name="Обычный 6 3 2 3 2 3 2 2 3" xfId="12326"/>
    <cellStyle name="Обычный 6 3 2 3 2 3 2 2 3 2" xfId="28776"/>
    <cellStyle name="Обычный 6 3 2 3 2 3 2 2 4" xfId="20552"/>
    <cellStyle name="Обычный 6 3 2 3 2 3 2 3" xfId="6157"/>
    <cellStyle name="Обычный 6 3 2 3 2 3 2 3 2" xfId="14383"/>
    <cellStyle name="Обычный 6 3 2 3 2 3 2 3 2 2" xfId="30832"/>
    <cellStyle name="Обычный 6 3 2 3 2 3 2 3 3" xfId="22608"/>
    <cellStyle name="Обычный 6 3 2 3 2 3 2 4" xfId="10270"/>
    <cellStyle name="Обычный 6 3 2 3 2 3 2 4 2" xfId="26720"/>
    <cellStyle name="Обычный 6 3 2 3 2 3 2 5" xfId="18496"/>
    <cellStyle name="Обычный 6 3 2 3 2 3 3" xfId="3073"/>
    <cellStyle name="Обычный 6 3 2 3 2 3 3 2" xfId="7185"/>
    <cellStyle name="Обычный 6 3 2 3 2 3 3 2 2" xfId="15411"/>
    <cellStyle name="Обычный 6 3 2 3 2 3 3 2 2 2" xfId="31860"/>
    <cellStyle name="Обычный 6 3 2 3 2 3 3 2 3" xfId="23636"/>
    <cellStyle name="Обычный 6 3 2 3 2 3 3 3" xfId="11298"/>
    <cellStyle name="Обычный 6 3 2 3 2 3 3 3 2" xfId="27748"/>
    <cellStyle name="Обычный 6 3 2 3 2 3 3 4" xfId="19524"/>
    <cellStyle name="Обычный 6 3 2 3 2 3 4" xfId="5129"/>
    <cellStyle name="Обычный 6 3 2 3 2 3 4 2" xfId="13355"/>
    <cellStyle name="Обычный 6 3 2 3 2 3 4 2 2" xfId="29804"/>
    <cellStyle name="Обычный 6 3 2 3 2 3 4 3" xfId="21580"/>
    <cellStyle name="Обычный 6 3 2 3 2 3 5" xfId="9241"/>
    <cellStyle name="Обычный 6 3 2 3 2 3 5 2" xfId="25692"/>
    <cellStyle name="Обычный 6 3 2 3 2 3 6" xfId="17468"/>
    <cellStyle name="Обычный 6 3 2 3 2 4" xfId="1096"/>
    <cellStyle name="Обычный 6 3 2 3 2 4 2" xfId="2215"/>
    <cellStyle name="Обычный 6 3 2 3 2 4 2 2" xfId="4272"/>
    <cellStyle name="Обычный 6 3 2 3 2 4 2 2 2" xfId="8384"/>
    <cellStyle name="Обычный 6 3 2 3 2 4 2 2 2 2" xfId="16610"/>
    <cellStyle name="Обычный 6 3 2 3 2 4 2 2 2 2 2" xfId="33059"/>
    <cellStyle name="Обычный 6 3 2 3 2 4 2 2 2 3" xfId="24835"/>
    <cellStyle name="Обычный 6 3 2 3 2 4 2 2 3" xfId="12497"/>
    <cellStyle name="Обычный 6 3 2 3 2 4 2 2 3 2" xfId="28947"/>
    <cellStyle name="Обычный 6 3 2 3 2 4 2 2 4" xfId="20723"/>
    <cellStyle name="Обычный 6 3 2 3 2 4 2 3" xfId="6328"/>
    <cellStyle name="Обычный 6 3 2 3 2 4 2 3 2" xfId="14554"/>
    <cellStyle name="Обычный 6 3 2 3 2 4 2 3 2 2" xfId="31003"/>
    <cellStyle name="Обычный 6 3 2 3 2 4 2 3 3" xfId="22779"/>
    <cellStyle name="Обычный 6 3 2 3 2 4 2 4" xfId="10441"/>
    <cellStyle name="Обычный 6 3 2 3 2 4 2 4 2" xfId="26891"/>
    <cellStyle name="Обычный 6 3 2 3 2 4 2 5" xfId="18667"/>
    <cellStyle name="Обычный 6 3 2 3 2 4 3" xfId="3244"/>
    <cellStyle name="Обычный 6 3 2 3 2 4 3 2" xfId="7356"/>
    <cellStyle name="Обычный 6 3 2 3 2 4 3 2 2" xfId="15582"/>
    <cellStyle name="Обычный 6 3 2 3 2 4 3 2 2 2" xfId="32031"/>
    <cellStyle name="Обычный 6 3 2 3 2 4 3 2 3" xfId="23807"/>
    <cellStyle name="Обычный 6 3 2 3 2 4 3 3" xfId="11469"/>
    <cellStyle name="Обычный 6 3 2 3 2 4 3 3 2" xfId="27919"/>
    <cellStyle name="Обычный 6 3 2 3 2 4 3 4" xfId="19695"/>
    <cellStyle name="Обычный 6 3 2 3 2 4 4" xfId="5300"/>
    <cellStyle name="Обычный 6 3 2 3 2 4 4 2" xfId="13526"/>
    <cellStyle name="Обычный 6 3 2 3 2 4 4 2 2" xfId="29975"/>
    <cellStyle name="Обычный 6 3 2 3 2 4 4 3" xfId="21751"/>
    <cellStyle name="Обычный 6 3 2 3 2 4 5" xfId="9412"/>
    <cellStyle name="Обычный 6 3 2 3 2 4 5 2" xfId="25863"/>
    <cellStyle name="Обычный 6 3 2 3 2 4 6" xfId="17639"/>
    <cellStyle name="Обычный 6 3 2 3 2 5" xfId="1277"/>
    <cellStyle name="Обычный 6 3 2 3 2 5 2" xfId="2386"/>
    <cellStyle name="Обычный 6 3 2 3 2 5 2 2" xfId="4443"/>
    <cellStyle name="Обычный 6 3 2 3 2 5 2 2 2" xfId="8555"/>
    <cellStyle name="Обычный 6 3 2 3 2 5 2 2 2 2" xfId="16781"/>
    <cellStyle name="Обычный 6 3 2 3 2 5 2 2 2 2 2" xfId="33230"/>
    <cellStyle name="Обычный 6 3 2 3 2 5 2 2 2 3" xfId="25006"/>
    <cellStyle name="Обычный 6 3 2 3 2 5 2 2 3" xfId="12668"/>
    <cellStyle name="Обычный 6 3 2 3 2 5 2 2 3 2" xfId="29118"/>
    <cellStyle name="Обычный 6 3 2 3 2 5 2 2 4" xfId="20894"/>
    <cellStyle name="Обычный 6 3 2 3 2 5 2 3" xfId="6499"/>
    <cellStyle name="Обычный 6 3 2 3 2 5 2 3 2" xfId="14725"/>
    <cellStyle name="Обычный 6 3 2 3 2 5 2 3 2 2" xfId="31174"/>
    <cellStyle name="Обычный 6 3 2 3 2 5 2 3 3" xfId="22950"/>
    <cellStyle name="Обычный 6 3 2 3 2 5 2 4" xfId="10612"/>
    <cellStyle name="Обычный 6 3 2 3 2 5 2 4 2" xfId="27062"/>
    <cellStyle name="Обычный 6 3 2 3 2 5 2 5" xfId="18838"/>
    <cellStyle name="Обычный 6 3 2 3 2 5 3" xfId="3415"/>
    <cellStyle name="Обычный 6 3 2 3 2 5 3 2" xfId="7527"/>
    <cellStyle name="Обычный 6 3 2 3 2 5 3 2 2" xfId="15753"/>
    <cellStyle name="Обычный 6 3 2 3 2 5 3 2 2 2" xfId="32202"/>
    <cellStyle name="Обычный 6 3 2 3 2 5 3 2 3" xfId="23978"/>
    <cellStyle name="Обычный 6 3 2 3 2 5 3 3" xfId="11640"/>
    <cellStyle name="Обычный 6 3 2 3 2 5 3 3 2" xfId="28090"/>
    <cellStyle name="Обычный 6 3 2 3 2 5 3 4" xfId="19866"/>
    <cellStyle name="Обычный 6 3 2 3 2 5 4" xfId="5471"/>
    <cellStyle name="Обычный 6 3 2 3 2 5 4 2" xfId="13697"/>
    <cellStyle name="Обычный 6 3 2 3 2 5 4 2 2" xfId="30146"/>
    <cellStyle name="Обычный 6 3 2 3 2 5 4 3" xfId="21922"/>
    <cellStyle name="Обычный 6 3 2 3 2 5 5" xfId="9583"/>
    <cellStyle name="Обычный 6 3 2 3 2 5 5 2" xfId="26034"/>
    <cellStyle name="Обычный 6 3 2 3 2 5 6" xfId="17810"/>
    <cellStyle name="Обычный 6 3 2 3 2 6" xfId="1451"/>
    <cellStyle name="Обычный 6 3 2 3 2 6 2" xfId="2557"/>
    <cellStyle name="Обычный 6 3 2 3 2 6 2 2" xfId="4614"/>
    <cellStyle name="Обычный 6 3 2 3 2 6 2 2 2" xfId="8726"/>
    <cellStyle name="Обычный 6 3 2 3 2 6 2 2 2 2" xfId="16952"/>
    <cellStyle name="Обычный 6 3 2 3 2 6 2 2 2 2 2" xfId="33401"/>
    <cellStyle name="Обычный 6 3 2 3 2 6 2 2 2 3" xfId="25177"/>
    <cellStyle name="Обычный 6 3 2 3 2 6 2 2 3" xfId="12839"/>
    <cellStyle name="Обычный 6 3 2 3 2 6 2 2 3 2" xfId="29289"/>
    <cellStyle name="Обычный 6 3 2 3 2 6 2 2 4" xfId="21065"/>
    <cellStyle name="Обычный 6 3 2 3 2 6 2 3" xfId="6670"/>
    <cellStyle name="Обычный 6 3 2 3 2 6 2 3 2" xfId="14896"/>
    <cellStyle name="Обычный 6 3 2 3 2 6 2 3 2 2" xfId="31345"/>
    <cellStyle name="Обычный 6 3 2 3 2 6 2 3 3" xfId="23121"/>
    <cellStyle name="Обычный 6 3 2 3 2 6 2 4" xfId="10783"/>
    <cellStyle name="Обычный 6 3 2 3 2 6 2 4 2" xfId="27233"/>
    <cellStyle name="Обычный 6 3 2 3 2 6 2 5" xfId="19009"/>
    <cellStyle name="Обычный 6 3 2 3 2 6 3" xfId="3586"/>
    <cellStyle name="Обычный 6 3 2 3 2 6 3 2" xfId="7698"/>
    <cellStyle name="Обычный 6 3 2 3 2 6 3 2 2" xfId="15924"/>
    <cellStyle name="Обычный 6 3 2 3 2 6 3 2 2 2" xfId="32373"/>
    <cellStyle name="Обычный 6 3 2 3 2 6 3 2 3" xfId="24149"/>
    <cellStyle name="Обычный 6 3 2 3 2 6 3 3" xfId="11811"/>
    <cellStyle name="Обычный 6 3 2 3 2 6 3 3 2" xfId="28261"/>
    <cellStyle name="Обычный 6 3 2 3 2 6 3 4" xfId="20037"/>
    <cellStyle name="Обычный 6 3 2 3 2 6 4" xfId="5642"/>
    <cellStyle name="Обычный 6 3 2 3 2 6 4 2" xfId="13868"/>
    <cellStyle name="Обычный 6 3 2 3 2 6 4 2 2" xfId="30317"/>
    <cellStyle name="Обычный 6 3 2 3 2 6 4 3" xfId="22093"/>
    <cellStyle name="Обычный 6 3 2 3 2 6 5" xfId="9754"/>
    <cellStyle name="Обычный 6 3 2 3 2 6 5 2" xfId="26205"/>
    <cellStyle name="Обычный 6 3 2 3 2 6 6" xfId="17981"/>
    <cellStyle name="Обычный 6 3 2 3 2 7" xfId="1622"/>
    <cellStyle name="Обычный 6 3 2 3 2 7 2" xfId="2728"/>
    <cellStyle name="Обычный 6 3 2 3 2 7 2 2" xfId="4785"/>
    <cellStyle name="Обычный 6 3 2 3 2 7 2 2 2" xfId="8897"/>
    <cellStyle name="Обычный 6 3 2 3 2 7 2 2 2 2" xfId="17123"/>
    <cellStyle name="Обычный 6 3 2 3 2 7 2 2 2 2 2" xfId="33572"/>
    <cellStyle name="Обычный 6 3 2 3 2 7 2 2 2 3" xfId="25348"/>
    <cellStyle name="Обычный 6 3 2 3 2 7 2 2 3" xfId="13010"/>
    <cellStyle name="Обычный 6 3 2 3 2 7 2 2 3 2" xfId="29460"/>
    <cellStyle name="Обычный 6 3 2 3 2 7 2 2 4" xfId="21236"/>
    <cellStyle name="Обычный 6 3 2 3 2 7 2 3" xfId="6841"/>
    <cellStyle name="Обычный 6 3 2 3 2 7 2 3 2" xfId="15067"/>
    <cellStyle name="Обычный 6 3 2 3 2 7 2 3 2 2" xfId="31516"/>
    <cellStyle name="Обычный 6 3 2 3 2 7 2 3 3" xfId="23292"/>
    <cellStyle name="Обычный 6 3 2 3 2 7 2 4" xfId="10954"/>
    <cellStyle name="Обычный 6 3 2 3 2 7 2 4 2" xfId="27404"/>
    <cellStyle name="Обычный 6 3 2 3 2 7 2 5" xfId="19180"/>
    <cellStyle name="Обычный 6 3 2 3 2 7 3" xfId="3757"/>
    <cellStyle name="Обычный 6 3 2 3 2 7 3 2" xfId="7869"/>
    <cellStyle name="Обычный 6 3 2 3 2 7 3 2 2" xfId="16095"/>
    <cellStyle name="Обычный 6 3 2 3 2 7 3 2 2 2" xfId="32544"/>
    <cellStyle name="Обычный 6 3 2 3 2 7 3 2 3" xfId="24320"/>
    <cellStyle name="Обычный 6 3 2 3 2 7 3 3" xfId="11982"/>
    <cellStyle name="Обычный 6 3 2 3 2 7 3 3 2" xfId="28432"/>
    <cellStyle name="Обычный 6 3 2 3 2 7 3 4" xfId="20208"/>
    <cellStyle name="Обычный 6 3 2 3 2 7 4" xfId="5813"/>
    <cellStyle name="Обычный 6 3 2 3 2 7 4 2" xfId="14039"/>
    <cellStyle name="Обычный 6 3 2 3 2 7 4 2 2" xfId="30488"/>
    <cellStyle name="Обычный 6 3 2 3 2 7 4 3" xfId="22264"/>
    <cellStyle name="Обычный 6 3 2 3 2 7 5" xfId="9925"/>
    <cellStyle name="Обычный 6 3 2 3 2 7 5 2" xfId="26376"/>
    <cellStyle name="Обычный 6 3 2 3 2 7 6" xfId="18152"/>
    <cellStyle name="Обычный 6 3 2 3 2 8" xfId="33884"/>
    <cellStyle name="Обычный 6 3 2 4" xfId="336"/>
    <cellStyle name="Обычный 6 3 2 4 2" xfId="739"/>
    <cellStyle name="Обычный 6 3 2 4 2 2" xfId="1867"/>
    <cellStyle name="Обычный 6 3 2 4 2 2 2" xfId="3929"/>
    <cellStyle name="Обычный 6 3 2 4 2 2 2 2" xfId="8041"/>
    <cellStyle name="Обычный 6 3 2 4 2 2 2 2 2" xfId="16267"/>
    <cellStyle name="Обычный 6 3 2 4 2 2 2 2 2 2" xfId="32716"/>
    <cellStyle name="Обычный 6 3 2 4 2 2 2 2 3" xfId="24492"/>
    <cellStyle name="Обычный 6 3 2 4 2 2 2 3" xfId="12154"/>
    <cellStyle name="Обычный 6 3 2 4 2 2 2 3 2" xfId="28604"/>
    <cellStyle name="Обычный 6 3 2 4 2 2 2 4" xfId="20380"/>
    <cellStyle name="Обычный 6 3 2 4 2 2 3" xfId="5985"/>
    <cellStyle name="Обычный 6 3 2 4 2 2 3 2" xfId="14211"/>
    <cellStyle name="Обычный 6 3 2 4 2 2 3 2 2" xfId="30660"/>
    <cellStyle name="Обычный 6 3 2 4 2 2 3 3" xfId="22436"/>
    <cellStyle name="Обычный 6 3 2 4 2 2 4" xfId="10098"/>
    <cellStyle name="Обычный 6 3 2 4 2 2 4 2" xfId="26548"/>
    <cellStyle name="Обычный 6 3 2 4 2 2 5" xfId="18324"/>
    <cellStyle name="Обычный 6 3 2 4 2 3" xfId="2901"/>
    <cellStyle name="Обычный 6 3 2 4 2 3 2" xfId="7013"/>
    <cellStyle name="Обычный 6 3 2 4 2 3 2 2" xfId="15239"/>
    <cellStyle name="Обычный 6 3 2 4 2 3 2 2 2" xfId="31688"/>
    <cellStyle name="Обычный 6 3 2 4 2 3 2 3" xfId="23464"/>
    <cellStyle name="Обычный 6 3 2 4 2 3 3" xfId="11126"/>
    <cellStyle name="Обычный 6 3 2 4 2 3 3 2" xfId="27576"/>
    <cellStyle name="Обычный 6 3 2 4 2 3 4" xfId="19352"/>
    <cellStyle name="Обычный 6 3 2 4 2 4" xfId="4957"/>
    <cellStyle name="Обычный 6 3 2 4 2 4 2" xfId="13183"/>
    <cellStyle name="Обычный 6 3 2 4 2 4 2 2" xfId="29632"/>
    <cellStyle name="Обычный 6 3 2 4 2 4 3" xfId="21408"/>
    <cellStyle name="Обычный 6 3 2 4 2 5" xfId="9069"/>
    <cellStyle name="Обычный 6 3 2 4 2 5 2" xfId="25520"/>
    <cellStyle name="Обычный 6 3 2 4 2 6" xfId="17296"/>
    <cellStyle name="Обычный 6 3 2 4 3" xfId="926"/>
    <cellStyle name="Обычный 6 3 2 4 3 2" xfId="2045"/>
    <cellStyle name="Обычный 6 3 2 4 3 2 2" xfId="4102"/>
    <cellStyle name="Обычный 6 3 2 4 3 2 2 2" xfId="8214"/>
    <cellStyle name="Обычный 6 3 2 4 3 2 2 2 2" xfId="16440"/>
    <cellStyle name="Обычный 6 3 2 4 3 2 2 2 2 2" xfId="32889"/>
    <cellStyle name="Обычный 6 3 2 4 3 2 2 2 3" xfId="24665"/>
    <cellStyle name="Обычный 6 3 2 4 3 2 2 3" xfId="12327"/>
    <cellStyle name="Обычный 6 3 2 4 3 2 2 3 2" xfId="28777"/>
    <cellStyle name="Обычный 6 3 2 4 3 2 2 4" xfId="20553"/>
    <cellStyle name="Обычный 6 3 2 4 3 2 3" xfId="6158"/>
    <cellStyle name="Обычный 6 3 2 4 3 2 3 2" xfId="14384"/>
    <cellStyle name="Обычный 6 3 2 4 3 2 3 2 2" xfId="30833"/>
    <cellStyle name="Обычный 6 3 2 4 3 2 3 3" xfId="22609"/>
    <cellStyle name="Обычный 6 3 2 4 3 2 4" xfId="10271"/>
    <cellStyle name="Обычный 6 3 2 4 3 2 4 2" xfId="26721"/>
    <cellStyle name="Обычный 6 3 2 4 3 2 5" xfId="18497"/>
    <cellStyle name="Обычный 6 3 2 4 3 3" xfId="3074"/>
    <cellStyle name="Обычный 6 3 2 4 3 3 2" xfId="7186"/>
    <cellStyle name="Обычный 6 3 2 4 3 3 2 2" xfId="15412"/>
    <cellStyle name="Обычный 6 3 2 4 3 3 2 2 2" xfId="31861"/>
    <cellStyle name="Обычный 6 3 2 4 3 3 2 3" xfId="23637"/>
    <cellStyle name="Обычный 6 3 2 4 3 3 3" xfId="11299"/>
    <cellStyle name="Обычный 6 3 2 4 3 3 3 2" xfId="27749"/>
    <cellStyle name="Обычный 6 3 2 4 3 3 4" xfId="19525"/>
    <cellStyle name="Обычный 6 3 2 4 3 4" xfId="5130"/>
    <cellStyle name="Обычный 6 3 2 4 3 4 2" xfId="13356"/>
    <cellStyle name="Обычный 6 3 2 4 3 4 2 2" xfId="29805"/>
    <cellStyle name="Обычный 6 3 2 4 3 4 3" xfId="21581"/>
    <cellStyle name="Обычный 6 3 2 4 3 5" xfId="9242"/>
    <cellStyle name="Обычный 6 3 2 4 3 5 2" xfId="25693"/>
    <cellStyle name="Обычный 6 3 2 4 3 6" xfId="17469"/>
    <cellStyle name="Обычный 6 3 2 4 4" xfId="1097"/>
    <cellStyle name="Обычный 6 3 2 4 4 2" xfId="2216"/>
    <cellStyle name="Обычный 6 3 2 4 4 2 2" xfId="4273"/>
    <cellStyle name="Обычный 6 3 2 4 4 2 2 2" xfId="8385"/>
    <cellStyle name="Обычный 6 3 2 4 4 2 2 2 2" xfId="16611"/>
    <cellStyle name="Обычный 6 3 2 4 4 2 2 2 2 2" xfId="33060"/>
    <cellStyle name="Обычный 6 3 2 4 4 2 2 2 3" xfId="24836"/>
    <cellStyle name="Обычный 6 3 2 4 4 2 2 3" xfId="12498"/>
    <cellStyle name="Обычный 6 3 2 4 4 2 2 3 2" xfId="28948"/>
    <cellStyle name="Обычный 6 3 2 4 4 2 2 4" xfId="20724"/>
    <cellStyle name="Обычный 6 3 2 4 4 2 3" xfId="6329"/>
    <cellStyle name="Обычный 6 3 2 4 4 2 3 2" xfId="14555"/>
    <cellStyle name="Обычный 6 3 2 4 4 2 3 2 2" xfId="31004"/>
    <cellStyle name="Обычный 6 3 2 4 4 2 3 3" xfId="22780"/>
    <cellStyle name="Обычный 6 3 2 4 4 2 4" xfId="10442"/>
    <cellStyle name="Обычный 6 3 2 4 4 2 4 2" xfId="26892"/>
    <cellStyle name="Обычный 6 3 2 4 4 2 5" xfId="18668"/>
    <cellStyle name="Обычный 6 3 2 4 4 3" xfId="3245"/>
    <cellStyle name="Обычный 6 3 2 4 4 3 2" xfId="7357"/>
    <cellStyle name="Обычный 6 3 2 4 4 3 2 2" xfId="15583"/>
    <cellStyle name="Обычный 6 3 2 4 4 3 2 2 2" xfId="32032"/>
    <cellStyle name="Обычный 6 3 2 4 4 3 2 3" xfId="23808"/>
    <cellStyle name="Обычный 6 3 2 4 4 3 3" xfId="11470"/>
    <cellStyle name="Обычный 6 3 2 4 4 3 3 2" xfId="27920"/>
    <cellStyle name="Обычный 6 3 2 4 4 3 4" xfId="19696"/>
    <cellStyle name="Обычный 6 3 2 4 4 4" xfId="5301"/>
    <cellStyle name="Обычный 6 3 2 4 4 4 2" xfId="13527"/>
    <cellStyle name="Обычный 6 3 2 4 4 4 2 2" xfId="29976"/>
    <cellStyle name="Обычный 6 3 2 4 4 4 3" xfId="21752"/>
    <cellStyle name="Обычный 6 3 2 4 4 5" xfId="9413"/>
    <cellStyle name="Обычный 6 3 2 4 4 5 2" xfId="25864"/>
    <cellStyle name="Обычный 6 3 2 4 4 6" xfId="17640"/>
    <cellStyle name="Обычный 6 3 2 4 5" xfId="1278"/>
    <cellStyle name="Обычный 6 3 2 4 5 2" xfId="2387"/>
    <cellStyle name="Обычный 6 3 2 4 5 2 2" xfId="4444"/>
    <cellStyle name="Обычный 6 3 2 4 5 2 2 2" xfId="8556"/>
    <cellStyle name="Обычный 6 3 2 4 5 2 2 2 2" xfId="16782"/>
    <cellStyle name="Обычный 6 3 2 4 5 2 2 2 2 2" xfId="33231"/>
    <cellStyle name="Обычный 6 3 2 4 5 2 2 2 3" xfId="25007"/>
    <cellStyle name="Обычный 6 3 2 4 5 2 2 3" xfId="12669"/>
    <cellStyle name="Обычный 6 3 2 4 5 2 2 3 2" xfId="29119"/>
    <cellStyle name="Обычный 6 3 2 4 5 2 2 4" xfId="20895"/>
    <cellStyle name="Обычный 6 3 2 4 5 2 3" xfId="6500"/>
    <cellStyle name="Обычный 6 3 2 4 5 2 3 2" xfId="14726"/>
    <cellStyle name="Обычный 6 3 2 4 5 2 3 2 2" xfId="31175"/>
    <cellStyle name="Обычный 6 3 2 4 5 2 3 3" xfId="22951"/>
    <cellStyle name="Обычный 6 3 2 4 5 2 4" xfId="10613"/>
    <cellStyle name="Обычный 6 3 2 4 5 2 4 2" xfId="27063"/>
    <cellStyle name="Обычный 6 3 2 4 5 2 5" xfId="18839"/>
    <cellStyle name="Обычный 6 3 2 4 5 3" xfId="3416"/>
    <cellStyle name="Обычный 6 3 2 4 5 3 2" xfId="7528"/>
    <cellStyle name="Обычный 6 3 2 4 5 3 2 2" xfId="15754"/>
    <cellStyle name="Обычный 6 3 2 4 5 3 2 2 2" xfId="32203"/>
    <cellStyle name="Обычный 6 3 2 4 5 3 2 3" xfId="23979"/>
    <cellStyle name="Обычный 6 3 2 4 5 3 3" xfId="11641"/>
    <cellStyle name="Обычный 6 3 2 4 5 3 3 2" xfId="28091"/>
    <cellStyle name="Обычный 6 3 2 4 5 3 4" xfId="19867"/>
    <cellStyle name="Обычный 6 3 2 4 5 4" xfId="5472"/>
    <cellStyle name="Обычный 6 3 2 4 5 4 2" xfId="13698"/>
    <cellStyle name="Обычный 6 3 2 4 5 4 2 2" xfId="30147"/>
    <cellStyle name="Обычный 6 3 2 4 5 4 3" xfId="21923"/>
    <cellStyle name="Обычный 6 3 2 4 5 5" xfId="9584"/>
    <cellStyle name="Обычный 6 3 2 4 5 5 2" xfId="26035"/>
    <cellStyle name="Обычный 6 3 2 4 5 6" xfId="17811"/>
    <cellStyle name="Обычный 6 3 2 4 6" xfId="1452"/>
    <cellStyle name="Обычный 6 3 2 4 6 2" xfId="2558"/>
    <cellStyle name="Обычный 6 3 2 4 6 2 2" xfId="4615"/>
    <cellStyle name="Обычный 6 3 2 4 6 2 2 2" xfId="8727"/>
    <cellStyle name="Обычный 6 3 2 4 6 2 2 2 2" xfId="16953"/>
    <cellStyle name="Обычный 6 3 2 4 6 2 2 2 2 2" xfId="33402"/>
    <cellStyle name="Обычный 6 3 2 4 6 2 2 2 3" xfId="25178"/>
    <cellStyle name="Обычный 6 3 2 4 6 2 2 3" xfId="12840"/>
    <cellStyle name="Обычный 6 3 2 4 6 2 2 3 2" xfId="29290"/>
    <cellStyle name="Обычный 6 3 2 4 6 2 2 4" xfId="21066"/>
    <cellStyle name="Обычный 6 3 2 4 6 2 3" xfId="6671"/>
    <cellStyle name="Обычный 6 3 2 4 6 2 3 2" xfId="14897"/>
    <cellStyle name="Обычный 6 3 2 4 6 2 3 2 2" xfId="31346"/>
    <cellStyle name="Обычный 6 3 2 4 6 2 3 3" xfId="23122"/>
    <cellStyle name="Обычный 6 3 2 4 6 2 4" xfId="10784"/>
    <cellStyle name="Обычный 6 3 2 4 6 2 4 2" xfId="27234"/>
    <cellStyle name="Обычный 6 3 2 4 6 2 5" xfId="19010"/>
    <cellStyle name="Обычный 6 3 2 4 6 3" xfId="3587"/>
    <cellStyle name="Обычный 6 3 2 4 6 3 2" xfId="7699"/>
    <cellStyle name="Обычный 6 3 2 4 6 3 2 2" xfId="15925"/>
    <cellStyle name="Обычный 6 3 2 4 6 3 2 2 2" xfId="32374"/>
    <cellStyle name="Обычный 6 3 2 4 6 3 2 3" xfId="24150"/>
    <cellStyle name="Обычный 6 3 2 4 6 3 3" xfId="11812"/>
    <cellStyle name="Обычный 6 3 2 4 6 3 3 2" xfId="28262"/>
    <cellStyle name="Обычный 6 3 2 4 6 3 4" xfId="20038"/>
    <cellStyle name="Обычный 6 3 2 4 6 4" xfId="5643"/>
    <cellStyle name="Обычный 6 3 2 4 6 4 2" xfId="13869"/>
    <cellStyle name="Обычный 6 3 2 4 6 4 2 2" xfId="30318"/>
    <cellStyle name="Обычный 6 3 2 4 6 4 3" xfId="22094"/>
    <cellStyle name="Обычный 6 3 2 4 6 5" xfId="9755"/>
    <cellStyle name="Обычный 6 3 2 4 6 5 2" xfId="26206"/>
    <cellStyle name="Обычный 6 3 2 4 6 6" xfId="17982"/>
    <cellStyle name="Обычный 6 3 2 4 7" xfId="1623"/>
    <cellStyle name="Обычный 6 3 2 4 7 2" xfId="2729"/>
    <cellStyle name="Обычный 6 3 2 4 7 2 2" xfId="4786"/>
    <cellStyle name="Обычный 6 3 2 4 7 2 2 2" xfId="8898"/>
    <cellStyle name="Обычный 6 3 2 4 7 2 2 2 2" xfId="17124"/>
    <cellStyle name="Обычный 6 3 2 4 7 2 2 2 2 2" xfId="33573"/>
    <cellStyle name="Обычный 6 3 2 4 7 2 2 2 3" xfId="25349"/>
    <cellStyle name="Обычный 6 3 2 4 7 2 2 3" xfId="13011"/>
    <cellStyle name="Обычный 6 3 2 4 7 2 2 3 2" xfId="29461"/>
    <cellStyle name="Обычный 6 3 2 4 7 2 2 4" xfId="21237"/>
    <cellStyle name="Обычный 6 3 2 4 7 2 3" xfId="6842"/>
    <cellStyle name="Обычный 6 3 2 4 7 2 3 2" xfId="15068"/>
    <cellStyle name="Обычный 6 3 2 4 7 2 3 2 2" xfId="31517"/>
    <cellStyle name="Обычный 6 3 2 4 7 2 3 3" xfId="23293"/>
    <cellStyle name="Обычный 6 3 2 4 7 2 4" xfId="10955"/>
    <cellStyle name="Обычный 6 3 2 4 7 2 4 2" xfId="27405"/>
    <cellStyle name="Обычный 6 3 2 4 7 2 5" xfId="19181"/>
    <cellStyle name="Обычный 6 3 2 4 7 3" xfId="3758"/>
    <cellStyle name="Обычный 6 3 2 4 7 3 2" xfId="7870"/>
    <cellStyle name="Обычный 6 3 2 4 7 3 2 2" xfId="16096"/>
    <cellStyle name="Обычный 6 3 2 4 7 3 2 2 2" xfId="32545"/>
    <cellStyle name="Обычный 6 3 2 4 7 3 2 3" xfId="24321"/>
    <cellStyle name="Обычный 6 3 2 4 7 3 3" xfId="11983"/>
    <cellStyle name="Обычный 6 3 2 4 7 3 3 2" xfId="28433"/>
    <cellStyle name="Обычный 6 3 2 4 7 3 4" xfId="20209"/>
    <cellStyle name="Обычный 6 3 2 4 7 4" xfId="5814"/>
    <cellStyle name="Обычный 6 3 2 4 7 4 2" xfId="14040"/>
    <cellStyle name="Обычный 6 3 2 4 7 4 2 2" xfId="30489"/>
    <cellStyle name="Обычный 6 3 2 4 7 4 3" xfId="22265"/>
    <cellStyle name="Обычный 6 3 2 4 7 5" xfId="9926"/>
    <cellStyle name="Обычный 6 3 2 4 7 5 2" xfId="26377"/>
    <cellStyle name="Обычный 6 3 2 4 7 6" xfId="18153"/>
    <cellStyle name="Обычный 6 3 2 4 8" xfId="33885"/>
    <cellStyle name="Обычный 6 3 3" xfId="337"/>
    <cellStyle name="Обычный 6 3 3 2" xfId="338"/>
    <cellStyle name="Обычный 6 3 3 2 2" xfId="740"/>
    <cellStyle name="Обычный 6 3 3 2 2 2" xfId="1868"/>
    <cellStyle name="Обычный 6 3 3 2 2 2 2" xfId="3930"/>
    <cellStyle name="Обычный 6 3 3 2 2 2 2 2" xfId="8042"/>
    <cellStyle name="Обычный 6 3 3 2 2 2 2 2 2" xfId="16268"/>
    <cellStyle name="Обычный 6 3 3 2 2 2 2 2 2 2" xfId="32717"/>
    <cellStyle name="Обычный 6 3 3 2 2 2 2 2 3" xfId="24493"/>
    <cellStyle name="Обычный 6 3 3 2 2 2 2 3" xfId="12155"/>
    <cellStyle name="Обычный 6 3 3 2 2 2 2 3 2" xfId="28605"/>
    <cellStyle name="Обычный 6 3 3 2 2 2 2 4" xfId="20381"/>
    <cellStyle name="Обычный 6 3 3 2 2 2 3" xfId="5986"/>
    <cellStyle name="Обычный 6 3 3 2 2 2 3 2" xfId="14212"/>
    <cellStyle name="Обычный 6 3 3 2 2 2 3 2 2" xfId="30661"/>
    <cellStyle name="Обычный 6 3 3 2 2 2 3 3" xfId="22437"/>
    <cellStyle name="Обычный 6 3 3 2 2 2 4" xfId="10099"/>
    <cellStyle name="Обычный 6 3 3 2 2 2 4 2" xfId="26549"/>
    <cellStyle name="Обычный 6 3 3 2 2 2 5" xfId="18325"/>
    <cellStyle name="Обычный 6 3 3 2 2 3" xfId="2902"/>
    <cellStyle name="Обычный 6 3 3 2 2 3 2" xfId="7014"/>
    <cellStyle name="Обычный 6 3 3 2 2 3 2 2" xfId="15240"/>
    <cellStyle name="Обычный 6 3 3 2 2 3 2 2 2" xfId="31689"/>
    <cellStyle name="Обычный 6 3 3 2 2 3 2 3" xfId="23465"/>
    <cellStyle name="Обычный 6 3 3 2 2 3 3" xfId="11127"/>
    <cellStyle name="Обычный 6 3 3 2 2 3 3 2" xfId="27577"/>
    <cellStyle name="Обычный 6 3 3 2 2 3 4" xfId="19353"/>
    <cellStyle name="Обычный 6 3 3 2 2 4" xfId="4958"/>
    <cellStyle name="Обычный 6 3 3 2 2 4 2" xfId="13184"/>
    <cellStyle name="Обычный 6 3 3 2 2 4 2 2" xfId="29633"/>
    <cellStyle name="Обычный 6 3 3 2 2 4 3" xfId="21409"/>
    <cellStyle name="Обычный 6 3 3 2 2 5" xfId="9070"/>
    <cellStyle name="Обычный 6 3 3 2 2 5 2" xfId="25521"/>
    <cellStyle name="Обычный 6 3 3 2 2 6" xfId="17297"/>
    <cellStyle name="Обычный 6 3 3 2 3" xfId="927"/>
    <cellStyle name="Обычный 6 3 3 2 3 2" xfId="2046"/>
    <cellStyle name="Обычный 6 3 3 2 3 2 2" xfId="4103"/>
    <cellStyle name="Обычный 6 3 3 2 3 2 2 2" xfId="8215"/>
    <cellStyle name="Обычный 6 3 3 2 3 2 2 2 2" xfId="16441"/>
    <cellStyle name="Обычный 6 3 3 2 3 2 2 2 2 2" xfId="32890"/>
    <cellStyle name="Обычный 6 3 3 2 3 2 2 2 3" xfId="24666"/>
    <cellStyle name="Обычный 6 3 3 2 3 2 2 3" xfId="12328"/>
    <cellStyle name="Обычный 6 3 3 2 3 2 2 3 2" xfId="28778"/>
    <cellStyle name="Обычный 6 3 3 2 3 2 2 4" xfId="20554"/>
    <cellStyle name="Обычный 6 3 3 2 3 2 3" xfId="6159"/>
    <cellStyle name="Обычный 6 3 3 2 3 2 3 2" xfId="14385"/>
    <cellStyle name="Обычный 6 3 3 2 3 2 3 2 2" xfId="30834"/>
    <cellStyle name="Обычный 6 3 3 2 3 2 3 3" xfId="22610"/>
    <cellStyle name="Обычный 6 3 3 2 3 2 4" xfId="10272"/>
    <cellStyle name="Обычный 6 3 3 2 3 2 4 2" xfId="26722"/>
    <cellStyle name="Обычный 6 3 3 2 3 2 5" xfId="18498"/>
    <cellStyle name="Обычный 6 3 3 2 3 3" xfId="3075"/>
    <cellStyle name="Обычный 6 3 3 2 3 3 2" xfId="7187"/>
    <cellStyle name="Обычный 6 3 3 2 3 3 2 2" xfId="15413"/>
    <cellStyle name="Обычный 6 3 3 2 3 3 2 2 2" xfId="31862"/>
    <cellStyle name="Обычный 6 3 3 2 3 3 2 3" xfId="23638"/>
    <cellStyle name="Обычный 6 3 3 2 3 3 3" xfId="11300"/>
    <cellStyle name="Обычный 6 3 3 2 3 3 3 2" xfId="27750"/>
    <cellStyle name="Обычный 6 3 3 2 3 3 4" xfId="19526"/>
    <cellStyle name="Обычный 6 3 3 2 3 4" xfId="5131"/>
    <cellStyle name="Обычный 6 3 3 2 3 4 2" xfId="13357"/>
    <cellStyle name="Обычный 6 3 3 2 3 4 2 2" xfId="29806"/>
    <cellStyle name="Обычный 6 3 3 2 3 4 3" xfId="21582"/>
    <cellStyle name="Обычный 6 3 3 2 3 5" xfId="9243"/>
    <cellStyle name="Обычный 6 3 3 2 3 5 2" xfId="25694"/>
    <cellStyle name="Обычный 6 3 3 2 3 6" xfId="17470"/>
    <cellStyle name="Обычный 6 3 3 2 4" xfId="1098"/>
    <cellStyle name="Обычный 6 3 3 2 4 2" xfId="2217"/>
    <cellStyle name="Обычный 6 3 3 2 4 2 2" xfId="4274"/>
    <cellStyle name="Обычный 6 3 3 2 4 2 2 2" xfId="8386"/>
    <cellStyle name="Обычный 6 3 3 2 4 2 2 2 2" xfId="16612"/>
    <cellStyle name="Обычный 6 3 3 2 4 2 2 2 2 2" xfId="33061"/>
    <cellStyle name="Обычный 6 3 3 2 4 2 2 2 3" xfId="24837"/>
    <cellStyle name="Обычный 6 3 3 2 4 2 2 3" xfId="12499"/>
    <cellStyle name="Обычный 6 3 3 2 4 2 2 3 2" xfId="28949"/>
    <cellStyle name="Обычный 6 3 3 2 4 2 2 4" xfId="20725"/>
    <cellStyle name="Обычный 6 3 3 2 4 2 3" xfId="6330"/>
    <cellStyle name="Обычный 6 3 3 2 4 2 3 2" xfId="14556"/>
    <cellStyle name="Обычный 6 3 3 2 4 2 3 2 2" xfId="31005"/>
    <cellStyle name="Обычный 6 3 3 2 4 2 3 3" xfId="22781"/>
    <cellStyle name="Обычный 6 3 3 2 4 2 4" xfId="10443"/>
    <cellStyle name="Обычный 6 3 3 2 4 2 4 2" xfId="26893"/>
    <cellStyle name="Обычный 6 3 3 2 4 2 5" xfId="18669"/>
    <cellStyle name="Обычный 6 3 3 2 4 3" xfId="3246"/>
    <cellStyle name="Обычный 6 3 3 2 4 3 2" xfId="7358"/>
    <cellStyle name="Обычный 6 3 3 2 4 3 2 2" xfId="15584"/>
    <cellStyle name="Обычный 6 3 3 2 4 3 2 2 2" xfId="32033"/>
    <cellStyle name="Обычный 6 3 3 2 4 3 2 3" xfId="23809"/>
    <cellStyle name="Обычный 6 3 3 2 4 3 3" xfId="11471"/>
    <cellStyle name="Обычный 6 3 3 2 4 3 3 2" xfId="27921"/>
    <cellStyle name="Обычный 6 3 3 2 4 3 4" xfId="19697"/>
    <cellStyle name="Обычный 6 3 3 2 4 4" xfId="5302"/>
    <cellStyle name="Обычный 6 3 3 2 4 4 2" xfId="13528"/>
    <cellStyle name="Обычный 6 3 3 2 4 4 2 2" xfId="29977"/>
    <cellStyle name="Обычный 6 3 3 2 4 4 3" xfId="21753"/>
    <cellStyle name="Обычный 6 3 3 2 4 5" xfId="9414"/>
    <cellStyle name="Обычный 6 3 3 2 4 5 2" xfId="25865"/>
    <cellStyle name="Обычный 6 3 3 2 4 6" xfId="17641"/>
    <cellStyle name="Обычный 6 3 3 2 5" xfId="1279"/>
    <cellStyle name="Обычный 6 3 3 2 5 2" xfId="2388"/>
    <cellStyle name="Обычный 6 3 3 2 5 2 2" xfId="4445"/>
    <cellStyle name="Обычный 6 3 3 2 5 2 2 2" xfId="8557"/>
    <cellStyle name="Обычный 6 3 3 2 5 2 2 2 2" xfId="16783"/>
    <cellStyle name="Обычный 6 3 3 2 5 2 2 2 2 2" xfId="33232"/>
    <cellStyle name="Обычный 6 3 3 2 5 2 2 2 3" xfId="25008"/>
    <cellStyle name="Обычный 6 3 3 2 5 2 2 3" xfId="12670"/>
    <cellStyle name="Обычный 6 3 3 2 5 2 2 3 2" xfId="29120"/>
    <cellStyle name="Обычный 6 3 3 2 5 2 2 4" xfId="20896"/>
    <cellStyle name="Обычный 6 3 3 2 5 2 3" xfId="6501"/>
    <cellStyle name="Обычный 6 3 3 2 5 2 3 2" xfId="14727"/>
    <cellStyle name="Обычный 6 3 3 2 5 2 3 2 2" xfId="31176"/>
    <cellStyle name="Обычный 6 3 3 2 5 2 3 3" xfId="22952"/>
    <cellStyle name="Обычный 6 3 3 2 5 2 4" xfId="10614"/>
    <cellStyle name="Обычный 6 3 3 2 5 2 4 2" xfId="27064"/>
    <cellStyle name="Обычный 6 3 3 2 5 2 5" xfId="18840"/>
    <cellStyle name="Обычный 6 3 3 2 5 3" xfId="3417"/>
    <cellStyle name="Обычный 6 3 3 2 5 3 2" xfId="7529"/>
    <cellStyle name="Обычный 6 3 3 2 5 3 2 2" xfId="15755"/>
    <cellStyle name="Обычный 6 3 3 2 5 3 2 2 2" xfId="32204"/>
    <cellStyle name="Обычный 6 3 3 2 5 3 2 3" xfId="23980"/>
    <cellStyle name="Обычный 6 3 3 2 5 3 3" xfId="11642"/>
    <cellStyle name="Обычный 6 3 3 2 5 3 3 2" xfId="28092"/>
    <cellStyle name="Обычный 6 3 3 2 5 3 4" xfId="19868"/>
    <cellStyle name="Обычный 6 3 3 2 5 4" xfId="5473"/>
    <cellStyle name="Обычный 6 3 3 2 5 4 2" xfId="13699"/>
    <cellStyle name="Обычный 6 3 3 2 5 4 2 2" xfId="30148"/>
    <cellStyle name="Обычный 6 3 3 2 5 4 3" xfId="21924"/>
    <cellStyle name="Обычный 6 3 3 2 5 5" xfId="9585"/>
    <cellStyle name="Обычный 6 3 3 2 5 5 2" xfId="26036"/>
    <cellStyle name="Обычный 6 3 3 2 5 6" xfId="17812"/>
    <cellStyle name="Обычный 6 3 3 2 6" xfId="1453"/>
    <cellStyle name="Обычный 6 3 3 2 6 2" xfId="2559"/>
    <cellStyle name="Обычный 6 3 3 2 6 2 2" xfId="4616"/>
    <cellStyle name="Обычный 6 3 3 2 6 2 2 2" xfId="8728"/>
    <cellStyle name="Обычный 6 3 3 2 6 2 2 2 2" xfId="16954"/>
    <cellStyle name="Обычный 6 3 3 2 6 2 2 2 2 2" xfId="33403"/>
    <cellStyle name="Обычный 6 3 3 2 6 2 2 2 3" xfId="25179"/>
    <cellStyle name="Обычный 6 3 3 2 6 2 2 3" xfId="12841"/>
    <cellStyle name="Обычный 6 3 3 2 6 2 2 3 2" xfId="29291"/>
    <cellStyle name="Обычный 6 3 3 2 6 2 2 4" xfId="21067"/>
    <cellStyle name="Обычный 6 3 3 2 6 2 3" xfId="6672"/>
    <cellStyle name="Обычный 6 3 3 2 6 2 3 2" xfId="14898"/>
    <cellStyle name="Обычный 6 3 3 2 6 2 3 2 2" xfId="31347"/>
    <cellStyle name="Обычный 6 3 3 2 6 2 3 3" xfId="23123"/>
    <cellStyle name="Обычный 6 3 3 2 6 2 4" xfId="10785"/>
    <cellStyle name="Обычный 6 3 3 2 6 2 4 2" xfId="27235"/>
    <cellStyle name="Обычный 6 3 3 2 6 2 5" xfId="19011"/>
    <cellStyle name="Обычный 6 3 3 2 6 3" xfId="3588"/>
    <cellStyle name="Обычный 6 3 3 2 6 3 2" xfId="7700"/>
    <cellStyle name="Обычный 6 3 3 2 6 3 2 2" xfId="15926"/>
    <cellStyle name="Обычный 6 3 3 2 6 3 2 2 2" xfId="32375"/>
    <cellStyle name="Обычный 6 3 3 2 6 3 2 3" xfId="24151"/>
    <cellStyle name="Обычный 6 3 3 2 6 3 3" xfId="11813"/>
    <cellStyle name="Обычный 6 3 3 2 6 3 3 2" xfId="28263"/>
    <cellStyle name="Обычный 6 3 3 2 6 3 4" xfId="20039"/>
    <cellStyle name="Обычный 6 3 3 2 6 4" xfId="5644"/>
    <cellStyle name="Обычный 6 3 3 2 6 4 2" xfId="13870"/>
    <cellStyle name="Обычный 6 3 3 2 6 4 2 2" xfId="30319"/>
    <cellStyle name="Обычный 6 3 3 2 6 4 3" xfId="22095"/>
    <cellStyle name="Обычный 6 3 3 2 6 5" xfId="9756"/>
    <cellStyle name="Обычный 6 3 3 2 6 5 2" xfId="26207"/>
    <cellStyle name="Обычный 6 3 3 2 6 6" xfId="17983"/>
    <cellStyle name="Обычный 6 3 3 2 7" xfId="1624"/>
    <cellStyle name="Обычный 6 3 3 2 7 2" xfId="2730"/>
    <cellStyle name="Обычный 6 3 3 2 7 2 2" xfId="4787"/>
    <cellStyle name="Обычный 6 3 3 2 7 2 2 2" xfId="8899"/>
    <cellStyle name="Обычный 6 3 3 2 7 2 2 2 2" xfId="17125"/>
    <cellStyle name="Обычный 6 3 3 2 7 2 2 2 2 2" xfId="33574"/>
    <cellStyle name="Обычный 6 3 3 2 7 2 2 2 3" xfId="25350"/>
    <cellStyle name="Обычный 6 3 3 2 7 2 2 3" xfId="13012"/>
    <cellStyle name="Обычный 6 3 3 2 7 2 2 3 2" xfId="29462"/>
    <cellStyle name="Обычный 6 3 3 2 7 2 2 4" xfId="21238"/>
    <cellStyle name="Обычный 6 3 3 2 7 2 3" xfId="6843"/>
    <cellStyle name="Обычный 6 3 3 2 7 2 3 2" xfId="15069"/>
    <cellStyle name="Обычный 6 3 3 2 7 2 3 2 2" xfId="31518"/>
    <cellStyle name="Обычный 6 3 3 2 7 2 3 3" xfId="23294"/>
    <cellStyle name="Обычный 6 3 3 2 7 2 4" xfId="10956"/>
    <cellStyle name="Обычный 6 3 3 2 7 2 4 2" xfId="27406"/>
    <cellStyle name="Обычный 6 3 3 2 7 2 5" xfId="19182"/>
    <cellStyle name="Обычный 6 3 3 2 7 3" xfId="3759"/>
    <cellStyle name="Обычный 6 3 3 2 7 3 2" xfId="7871"/>
    <cellStyle name="Обычный 6 3 3 2 7 3 2 2" xfId="16097"/>
    <cellStyle name="Обычный 6 3 3 2 7 3 2 2 2" xfId="32546"/>
    <cellStyle name="Обычный 6 3 3 2 7 3 2 3" xfId="24322"/>
    <cellStyle name="Обычный 6 3 3 2 7 3 3" xfId="11984"/>
    <cellStyle name="Обычный 6 3 3 2 7 3 3 2" xfId="28434"/>
    <cellStyle name="Обычный 6 3 3 2 7 3 4" xfId="20210"/>
    <cellStyle name="Обычный 6 3 3 2 7 4" xfId="5815"/>
    <cellStyle name="Обычный 6 3 3 2 7 4 2" xfId="14041"/>
    <cellStyle name="Обычный 6 3 3 2 7 4 2 2" xfId="30490"/>
    <cellStyle name="Обычный 6 3 3 2 7 4 3" xfId="22266"/>
    <cellStyle name="Обычный 6 3 3 2 7 5" xfId="9927"/>
    <cellStyle name="Обычный 6 3 3 2 7 5 2" xfId="26378"/>
    <cellStyle name="Обычный 6 3 3 2 7 6" xfId="18154"/>
    <cellStyle name="Обычный 6 3 3 2 8" xfId="33886"/>
    <cellStyle name="Обычный 6 3 4" xfId="339"/>
    <cellStyle name="Обычный 6 3 4 2" xfId="340"/>
    <cellStyle name="Обычный 6 3 4 2 2" xfId="741"/>
    <cellStyle name="Обычный 6 3 4 2 2 2" xfId="1869"/>
    <cellStyle name="Обычный 6 3 4 2 2 2 2" xfId="3931"/>
    <cellStyle name="Обычный 6 3 4 2 2 2 2 2" xfId="8043"/>
    <cellStyle name="Обычный 6 3 4 2 2 2 2 2 2" xfId="16269"/>
    <cellStyle name="Обычный 6 3 4 2 2 2 2 2 2 2" xfId="32718"/>
    <cellStyle name="Обычный 6 3 4 2 2 2 2 2 3" xfId="24494"/>
    <cellStyle name="Обычный 6 3 4 2 2 2 2 3" xfId="12156"/>
    <cellStyle name="Обычный 6 3 4 2 2 2 2 3 2" xfId="28606"/>
    <cellStyle name="Обычный 6 3 4 2 2 2 2 4" xfId="20382"/>
    <cellStyle name="Обычный 6 3 4 2 2 2 3" xfId="5987"/>
    <cellStyle name="Обычный 6 3 4 2 2 2 3 2" xfId="14213"/>
    <cellStyle name="Обычный 6 3 4 2 2 2 3 2 2" xfId="30662"/>
    <cellStyle name="Обычный 6 3 4 2 2 2 3 3" xfId="22438"/>
    <cellStyle name="Обычный 6 3 4 2 2 2 4" xfId="10100"/>
    <cellStyle name="Обычный 6 3 4 2 2 2 4 2" xfId="26550"/>
    <cellStyle name="Обычный 6 3 4 2 2 2 5" xfId="18326"/>
    <cellStyle name="Обычный 6 3 4 2 2 3" xfId="2903"/>
    <cellStyle name="Обычный 6 3 4 2 2 3 2" xfId="7015"/>
    <cellStyle name="Обычный 6 3 4 2 2 3 2 2" xfId="15241"/>
    <cellStyle name="Обычный 6 3 4 2 2 3 2 2 2" xfId="31690"/>
    <cellStyle name="Обычный 6 3 4 2 2 3 2 3" xfId="23466"/>
    <cellStyle name="Обычный 6 3 4 2 2 3 3" xfId="11128"/>
    <cellStyle name="Обычный 6 3 4 2 2 3 3 2" xfId="27578"/>
    <cellStyle name="Обычный 6 3 4 2 2 3 4" xfId="19354"/>
    <cellStyle name="Обычный 6 3 4 2 2 4" xfId="4959"/>
    <cellStyle name="Обычный 6 3 4 2 2 4 2" xfId="13185"/>
    <cellStyle name="Обычный 6 3 4 2 2 4 2 2" xfId="29634"/>
    <cellStyle name="Обычный 6 3 4 2 2 4 3" xfId="21410"/>
    <cellStyle name="Обычный 6 3 4 2 2 5" xfId="9071"/>
    <cellStyle name="Обычный 6 3 4 2 2 5 2" xfId="25522"/>
    <cellStyle name="Обычный 6 3 4 2 2 6" xfId="17298"/>
    <cellStyle name="Обычный 6 3 4 2 3" xfId="928"/>
    <cellStyle name="Обычный 6 3 4 2 3 2" xfId="2047"/>
    <cellStyle name="Обычный 6 3 4 2 3 2 2" xfId="4104"/>
    <cellStyle name="Обычный 6 3 4 2 3 2 2 2" xfId="8216"/>
    <cellStyle name="Обычный 6 3 4 2 3 2 2 2 2" xfId="16442"/>
    <cellStyle name="Обычный 6 3 4 2 3 2 2 2 2 2" xfId="32891"/>
    <cellStyle name="Обычный 6 3 4 2 3 2 2 2 3" xfId="24667"/>
    <cellStyle name="Обычный 6 3 4 2 3 2 2 3" xfId="12329"/>
    <cellStyle name="Обычный 6 3 4 2 3 2 2 3 2" xfId="28779"/>
    <cellStyle name="Обычный 6 3 4 2 3 2 2 4" xfId="20555"/>
    <cellStyle name="Обычный 6 3 4 2 3 2 3" xfId="6160"/>
    <cellStyle name="Обычный 6 3 4 2 3 2 3 2" xfId="14386"/>
    <cellStyle name="Обычный 6 3 4 2 3 2 3 2 2" xfId="30835"/>
    <cellStyle name="Обычный 6 3 4 2 3 2 3 3" xfId="22611"/>
    <cellStyle name="Обычный 6 3 4 2 3 2 4" xfId="10273"/>
    <cellStyle name="Обычный 6 3 4 2 3 2 4 2" xfId="26723"/>
    <cellStyle name="Обычный 6 3 4 2 3 2 5" xfId="18499"/>
    <cellStyle name="Обычный 6 3 4 2 3 3" xfId="3076"/>
    <cellStyle name="Обычный 6 3 4 2 3 3 2" xfId="7188"/>
    <cellStyle name="Обычный 6 3 4 2 3 3 2 2" xfId="15414"/>
    <cellStyle name="Обычный 6 3 4 2 3 3 2 2 2" xfId="31863"/>
    <cellStyle name="Обычный 6 3 4 2 3 3 2 3" xfId="23639"/>
    <cellStyle name="Обычный 6 3 4 2 3 3 3" xfId="11301"/>
    <cellStyle name="Обычный 6 3 4 2 3 3 3 2" xfId="27751"/>
    <cellStyle name="Обычный 6 3 4 2 3 3 4" xfId="19527"/>
    <cellStyle name="Обычный 6 3 4 2 3 4" xfId="5132"/>
    <cellStyle name="Обычный 6 3 4 2 3 4 2" xfId="13358"/>
    <cellStyle name="Обычный 6 3 4 2 3 4 2 2" xfId="29807"/>
    <cellStyle name="Обычный 6 3 4 2 3 4 3" xfId="21583"/>
    <cellStyle name="Обычный 6 3 4 2 3 5" xfId="9244"/>
    <cellStyle name="Обычный 6 3 4 2 3 5 2" xfId="25695"/>
    <cellStyle name="Обычный 6 3 4 2 3 6" xfId="17471"/>
    <cellStyle name="Обычный 6 3 4 2 4" xfId="1099"/>
    <cellStyle name="Обычный 6 3 4 2 4 2" xfId="2218"/>
    <cellStyle name="Обычный 6 3 4 2 4 2 2" xfId="4275"/>
    <cellStyle name="Обычный 6 3 4 2 4 2 2 2" xfId="8387"/>
    <cellStyle name="Обычный 6 3 4 2 4 2 2 2 2" xfId="16613"/>
    <cellStyle name="Обычный 6 3 4 2 4 2 2 2 2 2" xfId="33062"/>
    <cellStyle name="Обычный 6 3 4 2 4 2 2 2 3" xfId="24838"/>
    <cellStyle name="Обычный 6 3 4 2 4 2 2 3" xfId="12500"/>
    <cellStyle name="Обычный 6 3 4 2 4 2 2 3 2" xfId="28950"/>
    <cellStyle name="Обычный 6 3 4 2 4 2 2 4" xfId="20726"/>
    <cellStyle name="Обычный 6 3 4 2 4 2 3" xfId="6331"/>
    <cellStyle name="Обычный 6 3 4 2 4 2 3 2" xfId="14557"/>
    <cellStyle name="Обычный 6 3 4 2 4 2 3 2 2" xfId="31006"/>
    <cellStyle name="Обычный 6 3 4 2 4 2 3 3" xfId="22782"/>
    <cellStyle name="Обычный 6 3 4 2 4 2 4" xfId="10444"/>
    <cellStyle name="Обычный 6 3 4 2 4 2 4 2" xfId="26894"/>
    <cellStyle name="Обычный 6 3 4 2 4 2 5" xfId="18670"/>
    <cellStyle name="Обычный 6 3 4 2 4 3" xfId="3247"/>
    <cellStyle name="Обычный 6 3 4 2 4 3 2" xfId="7359"/>
    <cellStyle name="Обычный 6 3 4 2 4 3 2 2" xfId="15585"/>
    <cellStyle name="Обычный 6 3 4 2 4 3 2 2 2" xfId="32034"/>
    <cellStyle name="Обычный 6 3 4 2 4 3 2 3" xfId="23810"/>
    <cellStyle name="Обычный 6 3 4 2 4 3 3" xfId="11472"/>
    <cellStyle name="Обычный 6 3 4 2 4 3 3 2" xfId="27922"/>
    <cellStyle name="Обычный 6 3 4 2 4 3 4" xfId="19698"/>
    <cellStyle name="Обычный 6 3 4 2 4 4" xfId="5303"/>
    <cellStyle name="Обычный 6 3 4 2 4 4 2" xfId="13529"/>
    <cellStyle name="Обычный 6 3 4 2 4 4 2 2" xfId="29978"/>
    <cellStyle name="Обычный 6 3 4 2 4 4 3" xfId="21754"/>
    <cellStyle name="Обычный 6 3 4 2 4 5" xfId="9415"/>
    <cellStyle name="Обычный 6 3 4 2 4 5 2" xfId="25866"/>
    <cellStyle name="Обычный 6 3 4 2 4 6" xfId="17642"/>
    <cellStyle name="Обычный 6 3 4 2 5" xfId="1280"/>
    <cellStyle name="Обычный 6 3 4 2 5 2" xfId="2389"/>
    <cellStyle name="Обычный 6 3 4 2 5 2 2" xfId="4446"/>
    <cellStyle name="Обычный 6 3 4 2 5 2 2 2" xfId="8558"/>
    <cellStyle name="Обычный 6 3 4 2 5 2 2 2 2" xfId="16784"/>
    <cellStyle name="Обычный 6 3 4 2 5 2 2 2 2 2" xfId="33233"/>
    <cellStyle name="Обычный 6 3 4 2 5 2 2 2 3" xfId="25009"/>
    <cellStyle name="Обычный 6 3 4 2 5 2 2 3" xfId="12671"/>
    <cellStyle name="Обычный 6 3 4 2 5 2 2 3 2" xfId="29121"/>
    <cellStyle name="Обычный 6 3 4 2 5 2 2 4" xfId="20897"/>
    <cellStyle name="Обычный 6 3 4 2 5 2 3" xfId="6502"/>
    <cellStyle name="Обычный 6 3 4 2 5 2 3 2" xfId="14728"/>
    <cellStyle name="Обычный 6 3 4 2 5 2 3 2 2" xfId="31177"/>
    <cellStyle name="Обычный 6 3 4 2 5 2 3 3" xfId="22953"/>
    <cellStyle name="Обычный 6 3 4 2 5 2 4" xfId="10615"/>
    <cellStyle name="Обычный 6 3 4 2 5 2 4 2" xfId="27065"/>
    <cellStyle name="Обычный 6 3 4 2 5 2 5" xfId="18841"/>
    <cellStyle name="Обычный 6 3 4 2 5 3" xfId="3418"/>
    <cellStyle name="Обычный 6 3 4 2 5 3 2" xfId="7530"/>
    <cellStyle name="Обычный 6 3 4 2 5 3 2 2" xfId="15756"/>
    <cellStyle name="Обычный 6 3 4 2 5 3 2 2 2" xfId="32205"/>
    <cellStyle name="Обычный 6 3 4 2 5 3 2 3" xfId="23981"/>
    <cellStyle name="Обычный 6 3 4 2 5 3 3" xfId="11643"/>
    <cellStyle name="Обычный 6 3 4 2 5 3 3 2" xfId="28093"/>
    <cellStyle name="Обычный 6 3 4 2 5 3 4" xfId="19869"/>
    <cellStyle name="Обычный 6 3 4 2 5 4" xfId="5474"/>
    <cellStyle name="Обычный 6 3 4 2 5 4 2" xfId="13700"/>
    <cellStyle name="Обычный 6 3 4 2 5 4 2 2" xfId="30149"/>
    <cellStyle name="Обычный 6 3 4 2 5 4 3" xfId="21925"/>
    <cellStyle name="Обычный 6 3 4 2 5 5" xfId="9586"/>
    <cellStyle name="Обычный 6 3 4 2 5 5 2" xfId="26037"/>
    <cellStyle name="Обычный 6 3 4 2 5 6" xfId="17813"/>
    <cellStyle name="Обычный 6 3 4 2 6" xfId="1454"/>
    <cellStyle name="Обычный 6 3 4 2 6 2" xfId="2560"/>
    <cellStyle name="Обычный 6 3 4 2 6 2 2" xfId="4617"/>
    <cellStyle name="Обычный 6 3 4 2 6 2 2 2" xfId="8729"/>
    <cellStyle name="Обычный 6 3 4 2 6 2 2 2 2" xfId="16955"/>
    <cellStyle name="Обычный 6 3 4 2 6 2 2 2 2 2" xfId="33404"/>
    <cellStyle name="Обычный 6 3 4 2 6 2 2 2 3" xfId="25180"/>
    <cellStyle name="Обычный 6 3 4 2 6 2 2 3" xfId="12842"/>
    <cellStyle name="Обычный 6 3 4 2 6 2 2 3 2" xfId="29292"/>
    <cellStyle name="Обычный 6 3 4 2 6 2 2 4" xfId="21068"/>
    <cellStyle name="Обычный 6 3 4 2 6 2 3" xfId="6673"/>
    <cellStyle name="Обычный 6 3 4 2 6 2 3 2" xfId="14899"/>
    <cellStyle name="Обычный 6 3 4 2 6 2 3 2 2" xfId="31348"/>
    <cellStyle name="Обычный 6 3 4 2 6 2 3 3" xfId="23124"/>
    <cellStyle name="Обычный 6 3 4 2 6 2 4" xfId="10786"/>
    <cellStyle name="Обычный 6 3 4 2 6 2 4 2" xfId="27236"/>
    <cellStyle name="Обычный 6 3 4 2 6 2 5" xfId="19012"/>
    <cellStyle name="Обычный 6 3 4 2 6 3" xfId="3589"/>
    <cellStyle name="Обычный 6 3 4 2 6 3 2" xfId="7701"/>
    <cellStyle name="Обычный 6 3 4 2 6 3 2 2" xfId="15927"/>
    <cellStyle name="Обычный 6 3 4 2 6 3 2 2 2" xfId="32376"/>
    <cellStyle name="Обычный 6 3 4 2 6 3 2 3" xfId="24152"/>
    <cellStyle name="Обычный 6 3 4 2 6 3 3" xfId="11814"/>
    <cellStyle name="Обычный 6 3 4 2 6 3 3 2" xfId="28264"/>
    <cellStyle name="Обычный 6 3 4 2 6 3 4" xfId="20040"/>
    <cellStyle name="Обычный 6 3 4 2 6 4" xfId="5645"/>
    <cellStyle name="Обычный 6 3 4 2 6 4 2" xfId="13871"/>
    <cellStyle name="Обычный 6 3 4 2 6 4 2 2" xfId="30320"/>
    <cellStyle name="Обычный 6 3 4 2 6 4 3" xfId="22096"/>
    <cellStyle name="Обычный 6 3 4 2 6 5" xfId="9757"/>
    <cellStyle name="Обычный 6 3 4 2 6 5 2" xfId="26208"/>
    <cellStyle name="Обычный 6 3 4 2 6 6" xfId="17984"/>
    <cellStyle name="Обычный 6 3 4 2 7" xfId="1625"/>
    <cellStyle name="Обычный 6 3 4 2 7 2" xfId="2731"/>
    <cellStyle name="Обычный 6 3 4 2 7 2 2" xfId="4788"/>
    <cellStyle name="Обычный 6 3 4 2 7 2 2 2" xfId="8900"/>
    <cellStyle name="Обычный 6 3 4 2 7 2 2 2 2" xfId="17126"/>
    <cellStyle name="Обычный 6 3 4 2 7 2 2 2 2 2" xfId="33575"/>
    <cellStyle name="Обычный 6 3 4 2 7 2 2 2 3" xfId="25351"/>
    <cellStyle name="Обычный 6 3 4 2 7 2 2 3" xfId="13013"/>
    <cellStyle name="Обычный 6 3 4 2 7 2 2 3 2" xfId="29463"/>
    <cellStyle name="Обычный 6 3 4 2 7 2 2 4" xfId="21239"/>
    <cellStyle name="Обычный 6 3 4 2 7 2 3" xfId="6844"/>
    <cellStyle name="Обычный 6 3 4 2 7 2 3 2" xfId="15070"/>
    <cellStyle name="Обычный 6 3 4 2 7 2 3 2 2" xfId="31519"/>
    <cellStyle name="Обычный 6 3 4 2 7 2 3 3" xfId="23295"/>
    <cellStyle name="Обычный 6 3 4 2 7 2 4" xfId="10957"/>
    <cellStyle name="Обычный 6 3 4 2 7 2 4 2" xfId="27407"/>
    <cellStyle name="Обычный 6 3 4 2 7 2 5" xfId="19183"/>
    <cellStyle name="Обычный 6 3 4 2 7 3" xfId="3760"/>
    <cellStyle name="Обычный 6 3 4 2 7 3 2" xfId="7872"/>
    <cellStyle name="Обычный 6 3 4 2 7 3 2 2" xfId="16098"/>
    <cellStyle name="Обычный 6 3 4 2 7 3 2 2 2" xfId="32547"/>
    <cellStyle name="Обычный 6 3 4 2 7 3 2 3" xfId="24323"/>
    <cellStyle name="Обычный 6 3 4 2 7 3 3" xfId="11985"/>
    <cellStyle name="Обычный 6 3 4 2 7 3 3 2" xfId="28435"/>
    <cellStyle name="Обычный 6 3 4 2 7 3 4" xfId="20211"/>
    <cellStyle name="Обычный 6 3 4 2 7 4" xfId="5816"/>
    <cellStyle name="Обычный 6 3 4 2 7 4 2" xfId="14042"/>
    <cellStyle name="Обычный 6 3 4 2 7 4 2 2" xfId="30491"/>
    <cellStyle name="Обычный 6 3 4 2 7 4 3" xfId="22267"/>
    <cellStyle name="Обычный 6 3 4 2 7 5" xfId="9928"/>
    <cellStyle name="Обычный 6 3 4 2 7 5 2" xfId="26379"/>
    <cellStyle name="Обычный 6 3 4 2 7 6" xfId="18155"/>
    <cellStyle name="Обычный 6 3 4 2 8" xfId="33887"/>
    <cellStyle name="Обычный 6 3 5" xfId="341"/>
    <cellStyle name="Обычный 6 3 5 2" xfId="742"/>
    <cellStyle name="Обычный 6 3 5 2 2" xfId="1870"/>
    <cellStyle name="Обычный 6 3 5 2 2 2" xfId="3932"/>
    <cellStyle name="Обычный 6 3 5 2 2 2 2" xfId="8044"/>
    <cellStyle name="Обычный 6 3 5 2 2 2 2 2" xfId="16270"/>
    <cellStyle name="Обычный 6 3 5 2 2 2 2 2 2" xfId="32719"/>
    <cellStyle name="Обычный 6 3 5 2 2 2 2 3" xfId="24495"/>
    <cellStyle name="Обычный 6 3 5 2 2 2 3" xfId="12157"/>
    <cellStyle name="Обычный 6 3 5 2 2 2 3 2" xfId="28607"/>
    <cellStyle name="Обычный 6 3 5 2 2 2 4" xfId="20383"/>
    <cellStyle name="Обычный 6 3 5 2 2 3" xfId="5988"/>
    <cellStyle name="Обычный 6 3 5 2 2 3 2" xfId="14214"/>
    <cellStyle name="Обычный 6 3 5 2 2 3 2 2" xfId="30663"/>
    <cellStyle name="Обычный 6 3 5 2 2 3 3" xfId="22439"/>
    <cellStyle name="Обычный 6 3 5 2 2 4" xfId="10101"/>
    <cellStyle name="Обычный 6 3 5 2 2 4 2" xfId="26551"/>
    <cellStyle name="Обычный 6 3 5 2 2 5" xfId="18327"/>
    <cellStyle name="Обычный 6 3 5 2 3" xfId="2904"/>
    <cellStyle name="Обычный 6 3 5 2 3 2" xfId="7016"/>
    <cellStyle name="Обычный 6 3 5 2 3 2 2" xfId="15242"/>
    <cellStyle name="Обычный 6 3 5 2 3 2 2 2" xfId="31691"/>
    <cellStyle name="Обычный 6 3 5 2 3 2 3" xfId="23467"/>
    <cellStyle name="Обычный 6 3 5 2 3 3" xfId="11129"/>
    <cellStyle name="Обычный 6 3 5 2 3 3 2" xfId="27579"/>
    <cellStyle name="Обычный 6 3 5 2 3 4" xfId="19355"/>
    <cellStyle name="Обычный 6 3 5 2 4" xfId="4960"/>
    <cellStyle name="Обычный 6 3 5 2 4 2" xfId="13186"/>
    <cellStyle name="Обычный 6 3 5 2 4 2 2" xfId="29635"/>
    <cellStyle name="Обычный 6 3 5 2 4 3" xfId="21411"/>
    <cellStyle name="Обычный 6 3 5 2 5" xfId="9072"/>
    <cellStyle name="Обычный 6 3 5 2 5 2" xfId="25523"/>
    <cellStyle name="Обычный 6 3 5 2 6" xfId="17299"/>
    <cellStyle name="Обычный 6 3 5 3" xfId="929"/>
    <cellStyle name="Обычный 6 3 5 3 2" xfId="2048"/>
    <cellStyle name="Обычный 6 3 5 3 2 2" xfId="4105"/>
    <cellStyle name="Обычный 6 3 5 3 2 2 2" xfId="8217"/>
    <cellStyle name="Обычный 6 3 5 3 2 2 2 2" xfId="16443"/>
    <cellStyle name="Обычный 6 3 5 3 2 2 2 2 2" xfId="32892"/>
    <cellStyle name="Обычный 6 3 5 3 2 2 2 3" xfId="24668"/>
    <cellStyle name="Обычный 6 3 5 3 2 2 3" xfId="12330"/>
    <cellStyle name="Обычный 6 3 5 3 2 2 3 2" xfId="28780"/>
    <cellStyle name="Обычный 6 3 5 3 2 2 4" xfId="20556"/>
    <cellStyle name="Обычный 6 3 5 3 2 3" xfId="6161"/>
    <cellStyle name="Обычный 6 3 5 3 2 3 2" xfId="14387"/>
    <cellStyle name="Обычный 6 3 5 3 2 3 2 2" xfId="30836"/>
    <cellStyle name="Обычный 6 3 5 3 2 3 3" xfId="22612"/>
    <cellStyle name="Обычный 6 3 5 3 2 4" xfId="10274"/>
    <cellStyle name="Обычный 6 3 5 3 2 4 2" xfId="26724"/>
    <cellStyle name="Обычный 6 3 5 3 2 5" xfId="18500"/>
    <cellStyle name="Обычный 6 3 5 3 3" xfId="3077"/>
    <cellStyle name="Обычный 6 3 5 3 3 2" xfId="7189"/>
    <cellStyle name="Обычный 6 3 5 3 3 2 2" xfId="15415"/>
    <cellStyle name="Обычный 6 3 5 3 3 2 2 2" xfId="31864"/>
    <cellStyle name="Обычный 6 3 5 3 3 2 3" xfId="23640"/>
    <cellStyle name="Обычный 6 3 5 3 3 3" xfId="11302"/>
    <cellStyle name="Обычный 6 3 5 3 3 3 2" xfId="27752"/>
    <cellStyle name="Обычный 6 3 5 3 3 4" xfId="19528"/>
    <cellStyle name="Обычный 6 3 5 3 4" xfId="5133"/>
    <cellStyle name="Обычный 6 3 5 3 4 2" xfId="13359"/>
    <cellStyle name="Обычный 6 3 5 3 4 2 2" xfId="29808"/>
    <cellStyle name="Обычный 6 3 5 3 4 3" xfId="21584"/>
    <cellStyle name="Обычный 6 3 5 3 5" xfId="9245"/>
    <cellStyle name="Обычный 6 3 5 3 5 2" xfId="25696"/>
    <cellStyle name="Обычный 6 3 5 3 6" xfId="17472"/>
    <cellStyle name="Обычный 6 3 5 4" xfId="1100"/>
    <cellStyle name="Обычный 6 3 5 4 2" xfId="2219"/>
    <cellStyle name="Обычный 6 3 5 4 2 2" xfId="4276"/>
    <cellStyle name="Обычный 6 3 5 4 2 2 2" xfId="8388"/>
    <cellStyle name="Обычный 6 3 5 4 2 2 2 2" xfId="16614"/>
    <cellStyle name="Обычный 6 3 5 4 2 2 2 2 2" xfId="33063"/>
    <cellStyle name="Обычный 6 3 5 4 2 2 2 3" xfId="24839"/>
    <cellStyle name="Обычный 6 3 5 4 2 2 3" xfId="12501"/>
    <cellStyle name="Обычный 6 3 5 4 2 2 3 2" xfId="28951"/>
    <cellStyle name="Обычный 6 3 5 4 2 2 4" xfId="20727"/>
    <cellStyle name="Обычный 6 3 5 4 2 3" xfId="6332"/>
    <cellStyle name="Обычный 6 3 5 4 2 3 2" xfId="14558"/>
    <cellStyle name="Обычный 6 3 5 4 2 3 2 2" xfId="31007"/>
    <cellStyle name="Обычный 6 3 5 4 2 3 3" xfId="22783"/>
    <cellStyle name="Обычный 6 3 5 4 2 4" xfId="10445"/>
    <cellStyle name="Обычный 6 3 5 4 2 4 2" xfId="26895"/>
    <cellStyle name="Обычный 6 3 5 4 2 5" xfId="18671"/>
    <cellStyle name="Обычный 6 3 5 4 3" xfId="3248"/>
    <cellStyle name="Обычный 6 3 5 4 3 2" xfId="7360"/>
    <cellStyle name="Обычный 6 3 5 4 3 2 2" xfId="15586"/>
    <cellStyle name="Обычный 6 3 5 4 3 2 2 2" xfId="32035"/>
    <cellStyle name="Обычный 6 3 5 4 3 2 3" xfId="23811"/>
    <cellStyle name="Обычный 6 3 5 4 3 3" xfId="11473"/>
    <cellStyle name="Обычный 6 3 5 4 3 3 2" xfId="27923"/>
    <cellStyle name="Обычный 6 3 5 4 3 4" xfId="19699"/>
    <cellStyle name="Обычный 6 3 5 4 4" xfId="5304"/>
    <cellStyle name="Обычный 6 3 5 4 4 2" xfId="13530"/>
    <cellStyle name="Обычный 6 3 5 4 4 2 2" xfId="29979"/>
    <cellStyle name="Обычный 6 3 5 4 4 3" xfId="21755"/>
    <cellStyle name="Обычный 6 3 5 4 5" xfId="9416"/>
    <cellStyle name="Обычный 6 3 5 4 5 2" xfId="25867"/>
    <cellStyle name="Обычный 6 3 5 4 6" xfId="17643"/>
    <cellStyle name="Обычный 6 3 5 5" xfId="1281"/>
    <cellStyle name="Обычный 6 3 5 5 2" xfId="2390"/>
    <cellStyle name="Обычный 6 3 5 5 2 2" xfId="4447"/>
    <cellStyle name="Обычный 6 3 5 5 2 2 2" xfId="8559"/>
    <cellStyle name="Обычный 6 3 5 5 2 2 2 2" xfId="16785"/>
    <cellStyle name="Обычный 6 3 5 5 2 2 2 2 2" xfId="33234"/>
    <cellStyle name="Обычный 6 3 5 5 2 2 2 3" xfId="25010"/>
    <cellStyle name="Обычный 6 3 5 5 2 2 3" xfId="12672"/>
    <cellStyle name="Обычный 6 3 5 5 2 2 3 2" xfId="29122"/>
    <cellStyle name="Обычный 6 3 5 5 2 2 4" xfId="20898"/>
    <cellStyle name="Обычный 6 3 5 5 2 3" xfId="6503"/>
    <cellStyle name="Обычный 6 3 5 5 2 3 2" xfId="14729"/>
    <cellStyle name="Обычный 6 3 5 5 2 3 2 2" xfId="31178"/>
    <cellStyle name="Обычный 6 3 5 5 2 3 3" xfId="22954"/>
    <cellStyle name="Обычный 6 3 5 5 2 4" xfId="10616"/>
    <cellStyle name="Обычный 6 3 5 5 2 4 2" xfId="27066"/>
    <cellStyle name="Обычный 6 3 5 5 2 5" xfId="18842"/>
    <cellStyle name="Обычный 6 3 5 5 3" xfId="3419"/>
    <cellStyle name="Обычный 6 3 5 5 3 2" xfId="7531"/>
    <cellStyle name="Обычный 6 3 5 5 3 2 2" xfId="15757"/>
    <cellStyle name="Обычный 6 3 5 5 3 2 2 2" xfId="32206"/>
    <cellStyle name="Обычный 6 3 5 5 3 2 3" xfId="23982"/>
    <cellStyle name="Обычный 6 3 5 5 3 3" xfId="11644"/>
    <cellStyle name="Обычный 6 3 5 5 3 3 2" xfId="28094"/>
    <cellStyle name="Обычный 6 3 5 5 3 4" xfId="19870"/>
    <cellStyle name="Обычный 6 3 5 5 4" xfId="5475"/>
    <cellStyle name="Обычный 6 3 5 5 4 2" xfId="13701"/>
    <cellStyle name="Обычный 6 3 5 5 4 2 2" xfId="30150"/>
    <cellStyle name="Обычный 6 3 5 5 4 3" xfId="21926"/>
    <cellStyle name="Обычный 6 3 5 5 5" xfId="9587"/>
    <cellStyle name="Обычный 6 3 5 5 5 2" xfId="26038"/>
    <cellStyle name="Обычный 6 3 5 5 6" xfId="17814"/>
    <cellStyle name="Обычный 6 3 5 6" xfId="1455"/>
    <cellStyle name="Обычный 6 3 5 6 2" xfId="2561"/>
    <cellStyle name="Обычный 6 3 5 6 2 2" xfId="4618"/>
    <cellStyle name="Обычный 6 3 5 6 2 2 2" xfId="8730"/>
    <cellStyle name="Обычный 6 3 5 6 2 2 2 2" xfId="16956"/>
    <cellStyle name="Обычный 6 3 5 6 2 2 2 2 2" xfId="33405"/>
    <cellStyle name="Обычный 6 3 5 6 2 2 2 3" xfId="25181"/>
    <cellStyle name="Обычный 6 3 5 6 2 2 3" xfId="12843"/>
    <cellStyle name="Обычный 6 3 5 6 2 2 3 2" xfId="29293"/>
    <cellStyle name="Обычный 6 3 5 6 2 2 4" xfId="21069"/>
    <cellStyle name="Обычный 6 3 5 6 2 3" xfId="6674"/>
    <cellStyle name="Обычный 6 3 5 6 2 3 2" xfId="14900"/>
    <cellStyle name="Обычный 6 3 5 6 2 3 2 2" xfId="31349"/>
    <cellStyle name="Обычный 6 3 5 6 2 3 3" xfId="23125"/>
    <cellStyle name="Обычный 6 3 5 6 2 4" xfId="10787"/>
    <cellStyle name="Обычный 6 3 5 6 2 4 2" xfId="27237"/>
    <cellStyle name="Обычный 6 3 5 6 2 5" xfId="19013"/>
    <cellStyle name="Обычный 6 3 5 6 3" xfId="3590"/>
    <cellStyle name="Обычный 6 3 5 6 3 2" xfId="7702"/>
    <cellStyle name="Обычный 6 3 5 6 3 2 2" xfId="15928"/>
    <cellStyle name="Обычный 6 3 5 6 3 2 2 2" xfId="32377"/>
    <cellStyle name="Обычный 6 3 5 6 3 2 3" xfId="24153"/>
    <cellStyle name="Обычный 6 3 5 6 3 3" xfId="11815"/>
    <cellStyle name="Обычный 6 3 5 6 3 3 2" xfId="28265"/>
    <cellStyle name="Обычный 6 3 5 6 3 4" xfId="20041"/>
    <cellStyle name="Обычный 6 3 5 6 4" xfId="5646"/>
    <cellStyle name="Обычный 6 3 5 6 4 2" xfId="13872"/>
    <cellStyle name="Обычный 6 3 5 6 4 2 2" xfId="30321"/>
    <cellStyle name="Обычный 6 3 5 6 4 3" xfId="22097"/>
    <cellStyle name="Обычный 6 3 5 6 5" xfId="9758"/>
    <cellStyle name="Обычный 6 3 5 6 5 2" xfId="26209"/>
    <cellStyle name="Обычный 6 3 5 6 6" xfId="17985"/>
    <cellStyle name="Обычный 6 3 5 7" xfId="1626"/>
    <cellStyle name="Обычный 6 3 5 7 2" xfId="2732"/>
    <cellStyle name="Обычный 6 3 5 7 2 2" xfId="4789"/>
    <cellStyle name="Обычный 6 3 5 7 2 2 2" xfId="8901"/>
    <cellStyle name="Обычный 6 3 5 7 2 2 2 2" xfId="17127"/>
    <cellStyle name="Обычный 6 3 5 7 2 2 2 2 2" xfId="33576"/>
    <cellStyle name="Обычный 6 3 5 7 2 2 2 3" xfId="25352"/>
    <cellStyle name="Обычный 6 3 5 7 2 2 3" xfId="13014"/>
    <cellStyle name="Обычный 6 3 5 7 2 2 3 2" xfId="29464"/>
    <cellStyle name="Обычный 6 3 5 7 2 2 4" xfId="21240"/>
    <cellStyle name="Обычный 6 3 5 7 2 3" xfId="6845"/>
    <cellStyle name="Обычный 6 3 5 7 2 3 2" xfId="15071"/>
    <cellStyle name="Обычный 6 3 5 7 2 3 2 2" xfId="31520"/>
    <cellStyle name="Обычный 6 3 5 7 2 3 3" xfId="23296"/>
    <cellStyle name="Обычный 6 3 5 7 2 4" xfId="10958"/>
    <cellStyle name="Обычный 6 3 5 7 2 4 2" xfId="27408"/>
    <cellStyle name="Обычный 6 3 5 7 2 5" xfId="19184"/>
    <cellStyle name="Обычный 6 3 5 7 3" xfId="3761"/>
    <cellStyle name="Обычный 6 3 5 7 3 2" xfId="7873"/>
    <cellStyle name="Обычный 6 3 5 7 3 2 2" xfId="16099"/>
    <cellStyle name="Обычный 6 3 5 7 3 2 2 2" xfId="32548"/>
    <cellStyle name="Обычный 6 3 5 7 3 2 3" xfId="24324"/>
    <cellStyle name="Обычный 6 3 5 7 3 3" xfId="11986"/>
    <cellStyle name="Обычный 6 3 5 7 3 3 2" xfId="28436"/>
    <cellStyle name="Обычный 6 3 5 7 3 4" xfId="20212"/>
    <cellStyle name="Обычный 6 3 5 7 4" xfId="5817"/>
    <cellStyle name="Обычный 6 3 5 7 4 2" xfId="14043"/>
    <cellStyle name="Обычный 6 3 5 7 4 2 2" xfId="30492"/>
    <cellStyle name="Обычный 6 3 5 7 4 3" xfId="22268"/>
    <cellStyle name="Обычный 6 3 5 7 5" xfId="9929"/>
    <cellStyle name="Обычный 6 3 5 7 5 2" xfId="26380"/>
    <cellStyle name="Обычный 6 3 5 7 6" xfId="18156"/>
    <cellStyle name="Обычный 6 3 5 8" xfId="33888"/>
    <cellStyle name="Обычный 6 4" xfId="342"/>
    <cellStyle name="Обычный 6 4 2" xfId="343"/>
    <cellStyle name="Обычный 6 4 2 2" xfId="344"/>
    <cellStyle name="Обычный 6 4 2 2 2" xfId="345"/>
    <cellStyle name="Обычный 6 4 2 2 2 2" xfId="743"/>
    <cellStyle name="Обычный 6 4 2 2 2 2 2" xfId="1871"/>
    <cellStyle name="Обычный 6 4 2 2 2 2 2 2" xfId="3933"/>
    <cellStyle name="Обычный 6 4 2 2 2 2 2 2 2" xfId="8045"/>
    <cellStyle name="Обычный 6 4 2 2 2 2 2 2 2 2" xfId="16271"/>
    <cellStyle name="Обычный 6 4 2 2 2 2 2 2 2 2 2" xfId="32720"/>
    <cellStyle name="Обычный 6 4 2 2 2 2 2 2 2 3" xfId="24496"/>
    <cellStyle name="Обычный 6 4 2 2 2 2 2 2 3" xfId="12158"/>
    <cellStyle name="Обычный 6 4 2 2 2 2 2 2 3 2" xfId="28608"/>
    <cellStyle name="Обычный 6 4 2 2 2 2 2 2 4" xfId="20384"/>
    <cellStyle name="Обычный 6 4 2 2 2 2 2 3" xfId="5989"/>
    <cellStyle name="Обычный 6 4 2 2 2 2 2 3 2" xfId="14215"/>
    <cellStyle name="Обычный 6 4 2 2 2 2 2 3 2 2" xfId="30664"/>
    <cellStyle name="Обычный 6 4 2 2 2 2 2 3 3" xfId="22440"/>
    <cellStyle name="Обычный 6 4 2 2 2 2 2 4" xfId="10102"/>
    <cellStyle name="Обычный 6 4 2 2 2 2 2 4 2" xfId="26552"/>
    <cellStyle name="Обычный 6 4 2 2 2 2 2 5" xfId="18328"/>
    <cellStyle name="Обычный 6 4 2 2 2 2 3" xfId="2905"/>
    <cellStyle name="Обычный 6 4 2 2 2 2 3 2" xfId="7017"/>
    <cellStyle name="Обычный 6 4 2 2 2 2 3 2 2" xfId="15243"/>
    <cellStyle name="Обычный 6 4 2 2 2 2 3 2 2 2" xfId="31692"/>
    <cellStyle name="Обычный 6 4 2 2 2 2 3 2 3" xfId="23468"/>
    <cellStyle name="Обычный 6 4 2 2 2 2 3 3" xfId="11130"/>
    <cellStyle name="Обычный 6 4 2 2 2 2 3 3 2" xfId="27580"/>
    <cellStyle name="Обычный 6 4 2 2 2 2 3 4" xfId="19356"/>
    <cellStyle name="Обычный 6 4 2 2 2 2 4" xfId="4961"/>
    <cellStyle name="Обычный 6 4 2 2 2 2 4 2" xfId="13187"/>
    <cellStyle name="Обычный 6 4 2 2 2 2 4 2 2" xfId="29636"/>
    <cellStyle name="Обычный 6 4 2 2 2 2 4 3" xfId="21412"/>
    <cellStyle name="Обычный 6 4 2 2 2 2 5" xfId="9073"/>
    <cellStyle name="Обычный 6 4 2 2 2 2 5 2" xfId="25524"/>
    <cellStyle name="Обычный 6 4 2 2 2 2 6" xfId="17300"/>
    <cellStyle name="Обычный 6 4 2 2 2 3" xfId="930"/>
    <cellStyle name="Обычный 6 4 2 2 2 3 2" xfId="2049"/>
    <cellStyle name="Обычный 6 4 2 2 2 3 2 2" xfId="4106"/>
    <cellStyle name="Обычный 6 4 2 2 2 3 2 2 2" xfId="8218"/>
    <cellStyle name="Обычный 6 4 2 2 2 3 2 2 2 2" xfId="16444"/>
    <cellStyle name="Обычный 6 4 2 2 2 3 2 2 2 2 2" xfId="32893"/>
    <cellStyle name="Обычный 6 4 2 2 2 3 2 2 2 3" xfId="24669"/>
    <cellStyle name="Обычный 6 4 2 2 2 3 2 2 3" xfId="12331"/>
    <cellStyle name="Обычный 6 4 2 2 2 3 2 2 3 2" xfId="28781"/>
    <cellStyle name="Обычный 6 4 2 2 2 3 2 2 4" xfId="20557"/>
    <cellStyle name="Обычный 6 4 2 2 2 3 2 3" xfId="6162"/>
    <cellStyle name="Обычный 6 4 2 2 2 3 2 3 2" xfId="14388"/>
    <cellStyle name="Обычный 6 4 2 2 2 3 2 3 2 2" xfId="30837"/>
    <cellStyle name="Обычный 6 4 2 2 2 3 2 3 3" xfId="22613"/>
    <cellStyle name="Обычный 6 4 2 2 2 3 2 4" xfId="10275"/>
    <cellStyle name="Обычный 6 4 2 2 2 3 2 4 2" xfId="26725"/>
    <cellStyle name="Обычный 6 4 2 2 2 3 2 5" xfId="18501"/>
    <cellStyle name="Обычный 6 4 2 2 2 3 3" xfId="3078"/>
    <cellStyle name="Обычный 6 4 2 2 2 3 3 2" xfId="7190"/>
    <cellStyle name="Обычный 6 4 2 2 2 3 3 2 2" xfId="15416"/>
    <cellStyle name="Обычный 6 4 2 2 2 3 3 2 2 2" xfId="31865"/>
    <cellStyle name="Обычный 6 4 2 2 2 3 3 2 3" xfId="23641"/>
    <cellStyle name="Обычный 6 4 2 2 2 3 3 3" xfId="11303"/>
    <cellStyle name="Обычный 6 4 2 2 2 3 3 3 2" xfId="27753"/>
    <cellStyle name="Обычный 6 4 2 2 2 3 3 4" xfId="19529"/>
    <cellStyle name="Обычный 6 4 2 2 2 3 4" xfId="5134"/>
    <cellStyle name="Обычный 6 4 2 2 2 3 4 2" xfId="13360"/>
    <cellStyle name="Обычный 6 4 2 2 2 3 4 2 2" xfId="29809"/>
    <cellStyle name="Обычный 6 4 2 2 2 3 4 3" xfId="21585"/>
    <cellStyle name="Обычный 6 4 2 2 2 3 5" xfId="9246"/>
    <cellStyle name="Обычный 6 4 2 2 2 3 5 2" xfId="25697"/>
    <cellStyle name="Обычный 6 4 2 2 2 3 6" xfId="17473"/>
    <cellStyle name="Обычный 6 4 2 2 2 4" xfId="1101"/>
    <cellStyle name="Обычный 6 4 2 2 2 4 2" xfId="2220"/>
    <cellStyle name="Обычный 6 4 2 2 2 4 2 2" xfId="4277"/>
    <cellStyle name="Обычный 6 4 2 2 2 4 2 2 2" xfId="8389"/>
    <cellStyle name="Обычный 6 4 2 2 2 4 2 2 2 2" xfId="16615"/>
    <cellStyle name="Обычный 6 4 2 2 2 4 2 2 2 2 2" xfId="33064"/>
    <cellStyle name="Обычный 6 4 2 2 2 4 2 2 2 3" xfId="24840"/>
    <cellStyle name="Обычный 6 4 2 2 2 4 2 2 3" xfId="12502"/>
    <cellStyle name="Обычный 6 4 2 2 2 4 2 2 3 2" xfId="28952"/>
    <cellStyle name="Обычный 6 4 2 2 2 4 2 2 4" xfId="20728"/>
    <cellStyle name="Обычный 6 4 2 2 2 4 2 3" xfId="6333"/>
    <cellStyle name="Обычный 6 4 2 2 2 4 2 3 2" xfId="14559"/>
    <cellStyle name="Обычный 6 4 2 2 2 4 2 3 2 2" xfId="31008"/>
    <cellStyle name="Обычный 6 4 2 2 2 4 2 3 3" xfId="22784"/>
    <cellStyle name="Обычный 6 4 2 2 2 4 2 4" xfId="10446"/>
    <cellStyle name="Обычный 6 4 2 2 2 4 2 4 2" xfId="26896"/>
    <cellStyle name="Обычный 6 4 2 2 2 4 2 5" xfId="18672"/>
    <cellStyle name="Обычный 6 4 2 2 2 4 3" xfId="3249"/>
    <cellStyle name="Обычный 6 4 2 2 2 4 3 2" xfId="7361"/>
    <cellStyle name="Обычный 6 4 2 2 2 4 3 2 2" xfId="15587"/>
    <cellStyle name="Обычный 6 4 2 2 2 4 3 2 2 2" xfId="32036"/>
    <cellStyle name="Обычный 6 4 2 2 2 4 3 2 3" xfId="23812"/>
    <cellStyle name="Обычный 6 4 2 2 2 4 3 3" xfId="11474"/>
    <cellStyle name="Обычный 6 4 2 2 2 4 3 3 2" xfId="27924"/>
    <cellStyle name="Обычный 6 4 2 2 2 4 3 4" xfId="19700"/>
    <cellStyle name="Обычный 6 4 2 2 2 4 4" xfId="5305"/>
    <cellStyle name="Обычный 6 4 2 2 2 4 4 2" xfId="13531"/>
    <cellStyle name="Обычный 6 4 2 2 2 4 4 2 2" xfId="29980"/>
    <cellStyle name="Обычный 6 4 2 2 2 4 4 3" xfId="21756"/>
    <cellStyle name="Обычный 6 4 2 2 2 4 5" xfId="9417"/>
    <cellStyle name="Обычный 6 4 2 2 2 4 5 2" xfId="25868"/>
    <cellStyle name="Обычный 6 4 2 2 2 4 6" xfId="17644"/>
    <cellStyle name="Обычный 6 4 2 2 2 5" xfId="1282"/>
    <cellStyle name="Обычный 6 4 2 2 2 5 2" xfId="2391"/>
    <cellStyle name="Обычный 6 4 2 2 2 5 2 2" xfId="4448"/>
    <cellStyle name="Обычный 6 4 2 2 2 5 2 2 2" xfId="8560"/>
    <cellStyle name="Обычный 6 4 2 2 2 5 2 2 2 2" xfId="16786"/>
    <cellStyle name="Обычный 6 4 2 2 2 5 2 2 2 2 2" xfId="33235"/>
    <cellStyle name="Обычный 6 4 2 2 2 5 2 2 2 3" xfId="25011"/>
    <cellStyle name="Обычный 6 4 2 2 2 5 2 2 3" xfId="12673"/>
    <cellStyle name="Обычный 6 4 2 2 2 5 2 2 3 2" xfId="29123"/>
    <cellStyle name="Обычный 6 4 2 2 2 5 2 2 4" xfId="20899"/>
    <cellStyle name="Обычный 6 4 2 2 2 5 2 3" xfId="6504"/>
    <cellStyle name="Обычный 6 4 2 2 2 5 2 3 2" xfId="14730"/>
    <cellStyle name="Обычный 6 4 2 2 2 5 2 3 2 2" xfId="31179"/>
    <cellStyle name="Обычный 6 4 2 2 2 5 2 3 3" xfId="22955"/>
    <cellStyle name="Обычный 6 4 2 2 2 5 2 4" xfId="10617"/>
    <cellStyle name="Обычный 6 4 2 2 2 5 2 4 2" xfId="27067"/>
    <cellStyle name="Обычный 6 4 2 2 2 5 2 5" xfId="18843"/>
    <cellStyle name="Обычный 6 4 2 2 2 5 3" xfId="3420"/>
    <cellStyle name="Обычный 6 4 2 2 2 5 3 2" xfId="7532"/>
    <cellStyle name="Обычный 6 4 2 2 2 5 3 2 2" xfId="15758"/>
    <cellStyle name="Обычный 6 4 2 2 2 5 3 2 2 2" xfId="32207"/>
    <cellStyle name="Обычный 6 4 2 2 2 5 3 2 3" xfId="23983"/>
    <cellStyle name="Обычный 6 4 2 2 2 5 3 3" xfId="11645"/>
    <cellStyle name="Обычный 6 4 2 2 2 5 3 3 2" xfId="28095"/>
    <cellStyle name="Обычный 6 4 2 2 2 5 3 4" xfId="19871"/>
    <cellStyle name="Обычный 6 4 2 2 2 5 4" xfId="5476"/>
    <cellStyle name="Обычный 6 4 2 2 2 5 4 2" xfId="13702"/>
    <cellStyle name="Обычный 6 4 2 2 2 5 4 2 2" xfId="30151"/>
    <cellStyle name="Обычный 6 4 2 2 2 5 4 3" xfId="21927"/>
    <cellStyle name="Обычный 6 4 2 2 2 5 5" xfId="9588"/>
    <cellStyle name="Обычный 6 4 2 2 2 5 5 2" xfId="26039"/>
    <cellStyle name="Обычный 6 4 2 2 2 5 6" xfId="17815"/>
    <cellStyle name="Обычный 6 4 2 2 2 6" xfId="1456"/>
    <cellStyle name="Обычный 6 4 2 2 2 6 2" xfId="2562"/>
    <cellStyle name="Обычный 6 4 2 2 2 6 2 2" xfId="4619"/>
    <cellStyle name="Обычный 6 4 2 2 2 6 2 2 2" xfId="8731"/>
    <cellStyle name="Обычный 6 4 2 2 2 6 2 2 2 2" xfId="16957"/>
    <cellStyle name="Обычный 6 4 2 2 2 6 2 2 2 2 2" xfId="33406"/>
    <cellStyle name="Обычный 6 4 2 2 2 6 2 2 2 3" xfId="25182"/>
    <cellStyle name="Обычный 6 4 2 2 2 6 2 2 3" xfId="12844"/>
    <cellStyle name="Обычный 6 4 2 2 2 6 2 2 3 2" xfId="29294"/>
    <cellStyle name="Обычный 6 4 2 2 2 6 2 2 4" xfId="21070"/>
    <cellStyle name="Обычный 6 4 2 2 2 6 2 3" xfId="6675"/>
    <cellStyle name="Обычный 6 4 2 2 2 6 2 3 2" xfId="14901"/>
    <cellStyle name="Обычный 6 4 2 2 2 6 2 3 2 2" xfId="31350"/>
    <cellStyle name="Обычный 6 4 2 2 2 6 2 3 3" xfId="23126"/>
    <cellStyle name="Обычный 6 4 2 2 2 6 2 4" xfId="10788"/>
    <cellStyle name="Обычный 6 4 2 2 2 6 2 4 2" xfId="27238"/>
    <cellStyle name="Обычный 6 4 2 2 2 6 2 5" xfId="19014"/>
    <cellStyle name="Обычный 6 4 2 2 2 6 3" xfId="3591"/>
    <cellStyle name="Обычный 6 4 2 2 2 6 3 2" xfId="7703"/>
    <cellStyle name="Обычный 6 4 2 2 2 6 3 2 2" xfId="15929"/>
    <cellStyle name="Обычный 6 4 2 2 2 6 3 2 2 2" xfId="32378"/>
    <cellStyle name="Обычный 6 4 2 2 2 6 3 2 3" xfId="24154"/>
    <cellStyle name="Обычный 6 4 2 2 2 6 3 3" xfId="11816"/>
    <cellStyle name="Обычный 6 4 2 2 2 6 3 3 2" xfId="28266"/>
    <cellStyle name="Обычный 6 4 2 2 2 6 3 4" xfId="20042"/>
    <cellStyle name="Обычный 6 4 2 2 2 6 4" xfId="5647"/>
    <cellStyle name="Обычный 6 4 2 2 2 6 4 2" xfId="13873"/>
    <cellStyle name="Обычный 6 4 2 2 2 6 4 2 2" xfId="30322"/>
    <cellStyle name="Обычный 6 4 2 2 2 6 4 3" xfId="22098"/>
    <cellStyle name="Обычный 6 4 2 2 2 6 5" xfId="9759"/>
    <cellStyle name="Обычный 6 4 2 2 2 6 5 2" xfId="26210"/>
    <cellStyle name="Обычный 6 4 2 2 2 6 6" xfId="17986"/>
    <cellStyle name="Обычный 6 4 2 2 2 7" xfId="1627"/>
    <cellStyle name="Обычный 6 4 2 2 2 7 2" xfId="2733"/>
    <cellStyle name="Обычный 6 4 2 2 2 7 2 2" xfId="4790"/>
    <cellStyle name="Обычный 6 4 2 2 2 7 2 2 2" xfId="8902"/>
    <cellStyle name="Обычный 6 4 2 2 2 7 2 2 2 2" xfId="17128"/>
    <cellStyle name="Обычный 6 4 2 2 2 7 2 2 2 2 2" xfId="33577"/>
    <cellStyle name="Обычный 6 4 2 2 2 7 2 2 2 3" xfId="25353"/>
    <cellStyle name="Обычный 6 4 2 2 2 7 2 2 3" xfId="13015"/>
    <cellStyle name="Обычный 6 4 2 2 2 7 2 2 3 2" xfId="29465"/>
    <cellStyle name="Обычный 6 4 2 2 2 7 2 2 4" xfId="21241"/>
    <cellStyle name="Обычный 6 4 2 2 2 7 2 3" xfId="6846"/>
    <cellStyle name="Обычный 6 4 2 2 2 7 2 3 2" xfId="15072"/>
    <cellStyle name="Обычный 6 4 2 2 2 7 2 3 2 2" xfId="31521"/>
    <cellStyle name="Обычный 6 4 2 2 2 7 2 3 3" xfId="23297"/>
    <cellStyle name="Обычный 6 4 2 2 2 7 2 4" xfId="10959"/>
    <cellStyle name="Обычный 6 4 2 2 2 7 2 4 2" xfId="27409"/>
    <cellStyle name="Обычный 6 4 2 2 2 7 2 5" xfId="19185"/>
    <cellStyle name="Обычный 6 4 2 2 2 7 3" xfId="3762"/>
    <cellStyle name="Обычный 6 4 2 2 2 7 3 2" xfId="7874"/>
    <cellStyle name="Обычный 6 4 2 2 2 7 3 2 2" xfId="16100"/>
    <cellStyle name="Обычный 6 4 2 2 2 7 3 2 2 2" xfId="32549"/>
    <cellStyle name="Обычный 6 4 2 2 2 7 3 2 3" xfId="24325"/>
    <cellStyle name="Обычный 6 4 2 2 2 7 3 3" xfId="11987"/>
    <cellStyle name="Обычный 6 4 2 2 2 7 3 3 2" xfId="28437"/>
    <cellStyle name="Обычный 6 4 2 2 2 7 3 4" xfId="20213"/>
    <cellStyle name="Обычный 6 4 2 2 2 7 4" xfId="5818"/>
    <cellStyle name="Обычный 6 4 2 2 2 7 4 2" xfId="14044"/>
    <cellStyle name="Обычный 6 4 2 2 2 7 4 2 2" xfId="30493"/>
    <cellStyle name="Обычный 6 4 2 2 2 7 4 3" xfId="22269"/>
    <cellStyle name="Обычный 6 4 2 2 2 7 5" xfId="9930"/>
    <cellStyle name="Обычный 6 4 2 2 2 7 5 2" xfId="26381"/>
    <cellStyle name="Обычный 6 4 2 2 2 7 6" xfId="18157"/>
    <cellStyle name="Обычный 6 4 2 2 2 8" xfId="33889"/>
    <cellStyle name="Обычный 6 4 2 3" xfId="346"/>
    <cellStyle name="Обычный 6 4 2 3 2" xfId="347"/>
    <cellStyle name="Обычный 6 4 2 3 2 2" xfId="744"/>
    <cellStyle name="Обычный 6 4 2 3 2 2 2" xfId="1872"/>
    <cellStyle name="Обычный 6 4 2 3 2 2 2 2" xfId="3934"/>
    <cellStyle name="Обычный 6 4 2 3 2 2 2 2 2" xfId="8046"/>
    <cellStyle name="Обычный 6 4 2 3 2 2 2 2 2 2" xfId="16272"/>
    <cellStyle name="Обычный 6 4 2 3 2 2 2 2 2 2 2" xfId="32721"/>
    <cellStyle name="Обычный 6 4 2 3 2 2 2 2 2 3" xfId="24497"/>
    <cellStyle name="Обычный 6 4 2 3 2 2 2 2 3" xfId="12159"/>
    <cellStyle name="Обычный 6 4 2 3 2 2 2 2 3 2" xfId="28609"/>
    <cellStyle name="Обычный 6 4 2 3 2 2 2 2 4" xfId="20385"/>
    <cellStyle name="Обычный 6 4 2 3 2 2 2 3" xfId="5990"/>
    <cellStyle name="Обычный 6 4 2 3 2 2 2 3 2" xfId="14216"/>
    <cellStyle name="Обычный 6 4 2 3 2 2 2 3 2 2" xfId="30665"/>
    <cellStyle name="Обычный 6 4 2 3 2 2 2 3 3" xfId="22441"/>
    <cellStyle name="Обычный 6 4 2 3 2 2 2 4" xfId="10103"/>
    <cellStyle name="Обычный 6 4 2 3 2 2 2 4 2" xfId="26553"/>
    <cellStyle name="Обычный 6 4 2 3 2 2 2 5" xfId="18329"/>
    <cellStyle name="Обычный 6 4 2 3 2 2 3" xfId="2906"/>
    <cellStyle name="Обычный 6 4 2 3 2 2 3 2" xfId="7018"/>
    <cellStyle name="Обычный 6 4 2 3 2 2 3 2 2" xfId="15244"/>
    <cellStyle name="Обычный 6 4 2 3 2 2 3 2 2 2" xfId="31693"/>
    <cellStyle name="Обычный 6 4 2 3 2 2 3 2 3" xfId="23469"/>
    <cellStyle name="Обычный 6 4 2 3 2 2 3 3" xfId="11131"/>
    <cellStyle name="Обычный 6 4 2 3 2 2 3 3 2" xfId="27581"/>
    <cellStyle name="Обычный 6 4 2 3 2 2 3 4" xfId="19357"/>
    <cellStyle name="Обычный 6 4 2 3 2 2 4" xfId="4962"/>
    <cellStyle name="Обычный 6 4 2 3 2 2 4 2" xfId="13188"/>
    <cellStyle name="Обычный 6 4 2 3 2 2 4 2 2" xfId="29637"/>
    <cellStyle name="Обычный 6 4 2 3 2 2 4 3" xfId="21413"/>
    <cellStyle name="Обычный 6 4 2 3 2 2 5" xfId="9074"/>
    <cellStyle name="Обычный 6 4 2 3 2 2 5 2" xfId="25525"/>
    <cellStyle name="Обычный 6 4 2 3 2 2 6" xfId="17301"/>
    <cellStyle name="Обычный 6 4 2 3 2 3" xfId="931"/>
    <cellStyle name="Обычный 6 4 2 3 2 3 2" xfId="2050"/>
    <cellStyle name="Обычный 6 4 2 3 2 3 2 2" xfId="4107"/>
    <cellStyle name="Обычный 6 4 2 3 2 3 2 2 2" xfId="8219"/>
    <cellStyle name="Обычный 6 4 2 3 2 3 2 2 2 2" xfId="16445"/>
    <cellStyle name="Обычный 6 4 2 3 2 3 2 2 2 2 2" xfId="32894"/>
    <cellStyle name="Обычный 6 4 2 3 2 3 2 2 2 3" xfId="24670"/>
    <cellStyle name="Обычный 6 4 2 3 2 3 2 2 3" xfId="12332"/>
    <cellStyle name="Обычный 6 4 2 3 2 3 2 2 3 2" xfId="28782"/>
    <cellStyle name="Обычный 6 4 2 3 2 3 2 2 4" xfId="20558"/>
    <cellStyle name="Обычный 6 4 2 3 2 3 2 3" xfId="6163"/>
    <cellStyle name="Обычный 6 4 2 3 2 3 2 3 2" xfId="14389"/>
    <cellStyle name="Обычный 6 4 2 3 2 3 2 3 2 2" xfId="30838"/>
    <cellStyle name="Обычный 6 4 2 3 2 3 2 3 3" xfId="22614"/>
    <cellStyle name="Обычный 6 4 2 3 2 3 2 4" xfId="10276"/>
    <cellStyle name="Обычный 6 4 2 3 2 3 2 4 2" xfId="26726"/>
    <cellStyle name="Обычный 6 4 2 3 2 3 2 5" xfId="18502"/>
    <cellStyle name="Обычный 6 4 2 3 2 3 3" xfId="3079"/>
    <cellStyle name="Обычный 6 4 2 3 2 3 3 2" xfId="7191"/>
    <cellStyle name="Обычный 6 4 2 3 2 3 3 2 2" xfId="15417"/>
    <cellStyle name="Обычный 6 4 2 3 2 3 3 2 2 2" xfId="31866"/>
    <cellStyle name="Обычный 6 4 2 3 2 3 3 2 3" xfId="23642"/>
    <cellStyle name="Обычный 6 4 2 3 2 3 3 3" xfId="11304"/>
    <cellStyle name="Обычный 6 4 2 3 2 3 3 3 2" xfId="27754"/>
    <cellStyle name="Обычный 6 4 2 3 2 3 3 4" xfId="19530"/>
    <cellStyle name="Обычный 6 4 2 3 2 3 4" xfId="5135"/>
    <cellStyle name="Обычный 6 4 2 3 2 3 4 2" xfId="13361"/>
    <cellStyle name="Обычный 6 4 2 3 2 3 4 2 2" xfId="29810"/>
    <cellStyle name="Обычный 6 4 2 3 2 3 4 3" xfId="21586"/>
    <cellStyle name="Обычный 6 4 2 3 2 3 5" xfId="9247"/>
    <cellStyle name="Обычный 6 4 2 3 2 3 5 2" xfId="25698"/>
    <cellStyle name="Обычный 6 4 2 3 2 3 6" xfId="17474"/>
    <cellStyle name="Обычный 6 4 2 3 2 4" xfId="1102"/>
    <cellStyle name="Обычный 6 4 2 3 2 4 2" xfId="2221"/>
    <cellStyle name="Обычный 6 4 2 3 2 4 2 2" xfId="4278"/>
    <cellStyle name="Обычный 6 4 2 3 2 4 2 2 2" xfId="8390"/>
    <cellStyle name="Обычный 6 4 2 3 2 4 2 2 2 2" xfId="16616"/>
    <cellStyle name="Обычный 6 4 2 3 2 4 2 2 2 2 2" xfId="33065"/>
    <cellStyle name="Обычный 6 4 2 3 2 4 2 2 2 3" xfId="24841"/>
    <cellStyle name="Обычный 6 4 2 3 2 4 2 2 3" xfId="12503"/>
    <cellStyle name="Обычный 6 4 2 3 2 4 2 2 3 2" xfId="28953"/>
    <cellStyle name="Обычный 6 4 2 3 2 4 2 2 4" xfId="20729"/>
    <cellStyle name="Обычный 6 4 2 3 2 4 2 3" xfId="6334"/>
    <cellStyle name="Обычный 6 4 2 3 2 4 2 3 2" xfId="14560"/>
    <cellStyle name="Обычный 6 4 2 3 2 4 2 3 2 2" xfId="31009"/>
    <cellStyle name="Обычный 6 4 2 3 2 4 2 3 3" xfId="22785"/>
    <cellStyle name="Обычный 6 4 2 3 2 4 2 4" xfId="10447"/>
    <cellStyle name="Обычный 6 4 2 3 2 4 2 4 2" xfId="26897"/>
    <cellStyle name="Обычный 6 4 2 3 2 4 2 5" xfId="18673"/>
    <cellStyle name="Обычный 6 4 2 3 2 4 3" xfId="3250"/>
    <cellStyle name="Обычный 6 4 2 3 2 4 3 2" xfId="7362"/>
    <cellStyle name="Обычный 6 4 2 3 2 4 3 2 2" xfId="15588"/>
    <cellStyle name="Обычный 6 4 2 3 2 4 3 2 2 2" xfId="32037"/>
    <cellStyle name="Обычный 6 4 2 3 2 4 3 2 3" xfId="23813"/>
    <cellStyle name="Обычный 6 4 2 3 2 4 3 3" xfId="11475"/>
    <cellStyle name="Обычный 6 4 2 3 2 4 3 3 2" xfId="27925"/>
    <cellStyle name="Обычный 6 4 2 3 2 4 3 4" xfId="19701"/>
    <cellStyle name="Обычный 6 4 2 3 2 4 4" xfId="5306"/>
    <cellStyle name="Обычный 6 4 2 3 2 4 4 2" xfId="13532"/>
    <cellStyle name="Обычный 6 4 2 3 2 4 4 2 2" xfId="29981"/>
    <cellStyle name="Обычный 6 4 2 3 2 4 4 3" xfId="21757"/>
    <cellStyle name="Обычный 6 4 2 3 2 4 5" xfId="9418"/>
    <cellStyle name="Обычный 6 4 2 3 2 4 5 2" xfId="25869"/>
    <cellStyle name="Обычный 6 4 2 3 2 4 6" xfId="17645"/>
    <cellStyle name="Обычный 6 4 2 3 2 5" xfId="1283"/>
    <cellStyle name="Обычный 6 4 2 3 2 5 2" xfId="2392"/>
    <cellStyle name="Обычный 6 4 2 3 2 5 2 2" xfId="4449"/>
    <cellStyle name="Обычный 6 4 2 3 2 5 2 2 2" xfId="8561"/>
    <cellStyle name="Обычный 6 4 2 3 2 5 2 2 2 2" xfId="16787"/>
    <cellStyle name="Обычный 6 4 2 3 2 5 2 2 2 2 2" xfId="33236"/>
    <cellStyle name="Обычный 6 4 2 3 2 5 2 2 2 3" xfId="25012"/>
    <cellStyle name="Обычный 6 4 2 3 2 5 2 2 3" xfId="12674"/>
    <cellStyle name="Обычный 6 4 2 3 2 5 2 2 3 2" xfId="29124"/>
    <cellStyle name="Обычный 6 4 2 3 2 5 2 2 4" xfId="20900"/>
    <cellStyle name="Обычный 6 4 2 3 2 5 2 3" xfId="6505"/>
    <cellStyle name="Обычный 6 4 2 3 2 5 2 3 2" xfId="14731"/>
    <cellStyle name="Обычный 6 4 2 3 2 5 2 3 2 2" xfId="31180"/>
    <cellStyle name="Обычный 6 4 2 3 2 5 2 3 3" xfId="22956"/>
    <cellStyle name="Обычный 6 4 2 3 2 5 2 4" xfId="10618"/>
    <cellStyle name="Обычный 6 4 2 3 2 5 2 4 2" xfId="27068"/>
    <cellStyle name="Обычный 6 4 2 3 2 5 2 5" xfId="18844"/>
    <cellStyle name="Обычный 6 4 2 3 2 5 3" xfId="3421"/>
    <cellStyle name="Обычный 6 4 2 3 2 5 3 2" xfId="7533"/>
    <cellStyle name="Обычный 6 4 2 3 2 5 3 2 2" xfId="15759"/>
    <cellStyle name="Обычный 6 4 2 3 2 5 3 2 2 2" xfId="32208"/>
    <cellStyle name="Обычный 6 4 2 3 2 5 3 2 3" xfId="23984"/>
    <cellStyle name="Обычный 6 4 2 3 2 5 3 3" xfId="11646"/>
    <cellStyle name="Обычный 6 4 2 3 2 5 3 3 2" xfId="28096"/>
    <cellStyle name="Обычный 6 4 2 3 2 5 3 4" xfId="19872"/>
    <cellStyle name="Обычный 6 4 2 3 2 5 4" xfId="5477"/>
    <cellStyle name="Обычный 6 4 2 3 2 5 4 2" xfId="13703"/>
    <cellStyle name="Обычный 6 4 2 3 2 5 4 2 2" xfId="30152"/>
    <cellStyle name="Обычный 6 4 2 3 2 5 4 3" xfId="21928"/>
    <cellStyle name="Обычный 6 4 2 3 2 5 5" xfId="9589"/>
    <cellStyle name="Обычный 6 4 2 3 2 5 5 2" xfId="26040"/>
    <cellStyle name="Обычный 6 4 2 3 2 5 6" xfId="17816"/>
    <cellStyle name="Обычный 6 4 2 3 2 6" xfId="1457"/>
    <cellStyle name="Обычный 6 4 2 3 2 6 2" xfId="2563"/>
    <cellStyle name="Обычный 6 4 2 3 2 6 2 2" xfId="4620"/>
    <cellStyle name="Обычный 6 4 2 3 2 6 2 2 2" xfId="8732"/>
    <cellStyle name="Обычный 6 4 2 3 2 6 2 2 2 2" xfId="16958"/>
    <cellStyle name="Обычный 6 4 2 3 2 6 2 2 2 2 2" xfId="33407"/>
    <cellStyle name="Обычный 6 4 2 3 2 6 2 2 2 3" xfId="25183"/>
    <cellStyle name="Обычный 6 4 2 3 2 6 2 2 3" xfId="12845"/>
    <cellStyle name="Обычный 6 4 2 3 2 6 2 2 3 2" xfId="29295"/>
    <cellStyle name="Обычный 6 4 2 3 2 6 2 2 4" xfId="21071"/>
    <cellStyle name="Обычный 6 4 2 3 2 6 2 3" xfId="6676"/>
    <cellStyle name="Обычный 6 4 2 3 2 6 2 3 2" xfId="14902"/>
    <cellStyle name="Обычный 6 4 2 3 2 6 2 3 2 2" xfId="31351"/>
    <cellStyle name="Обычный 6 4 2 3 2 6 2 3 3" xfId="23127"/>
    <cellStyle name="Обычный 6 4 2 3 2 6 2 4" xfId="10789"/>
    <cellStyle name="Обычный 6 4 2 3 2 6 2 4 2" xfId="27239"/>
    <cellStyle name="Обычный 6 4 2 3 2 6 2 5" xfId="19015"/>
    <cellStyle name="Обычный 6 4 2 3 2 6 3" xfId="3592"/>
    <cellStyle name="Обычный 6 4 2 3 2 6 3 2" xfId="7704"/>
    <cellStyle name="Обычный 6 4 2 3 2 6 3 2 2" xfId="15930"/>
    <cellStyle name="Обычный 6 4 2 3 2 6 3 2 2 2" xfId="32379"/>
    <cellStyle name="Обычный 6 4 2 3 2 6 3 2 3" xfId="24155"/>
    <cellStyle name="Обычный 6 4 2 3 2 6 3 3" xfId="11817"/>
    <cellStyle name="Обычный 6 4 2 3 2 6 3 3 2" xfId="28267"/>
    <cellStyle name="Обычный 6 4 2 3 2 6 3 4" xfId="20043"/>
    <cellStyle name="Обычный 6 4 2 3 2 6 4" xfId="5648"/>
    <cellStyle name="Обычный 6 4 2 3 2 6 4 2" xfId="13874"/>
    <cellStyle name="Обычный 6 4 2 3 2 6 4 2 2" xfId="30323"/>
    <cellStyle name="Обычный 6 4 2 3 2 6 4 3" xfId="22099"/>
    <cellStyle name="Обычный 6 4 2 3 2 6 5" xfId="9760"/>
    <cellStyle name="Обычный 6 4 2 3 2 6 5 2" xfId="26211"/>
    <cellStyle name="Обычный 6 4 2 3 2 6 6" xfId="17987"/>
    <cellStyle name="Обычный 6 4 2 3 2 7" xfId="1628"/>
    <cellStyle name="Обычный 6 4 2 3 2 7 2" xfId="2734"/>
    <cellStyle name="Обычный 6 4 2 3 2 7 2 2" xfId="4791"/>
    <cellStyle name="Обычный 6 4 2 3 2 7 2 2 2" xfId="8903"/>
    <cellStyle name="Обычный 6 4 2 3 2 7 2 2 2 2" xfId="17129"/>
    <cellStyle name="Обычный 6 4 2 3 2 7 2 2 2 2 2" xfId="33578"/>
    <cellStyle name="Обычный 6 4 2 3 2 7 2 2 2 3" xfId="25354"/>
    <cellStyle name="Обычный 6 4 2 3 2 7 2 2 3" xfId="13016"/>
    <cellStyle name="Обычный 6 4 2 3 2 7 2 2 3 2" xfId="29466"/>
    <cellStyle name="Обычный 6 4 2 3 2 7 2 2 4" xfId="21242"/>
    <cellStyle name="Обычный 6 4 2 3 2 7 2 3" xfId="6847"/>
    <cellStyle name="Обычный 6 4 2 3 2 7 2 3 2" xfId="15073"/>
    <cellStyle name="Обычный 6 4 2 3 2 7 2 3 2 2" xfId="31522"/>
    <cellStyle name="Обычный 6 4 2 3 2 7 2 3 3" xfId="23298"/>
    <cellStyle name="Обычный 6 4 2 3 2 7 2 4" xfId="10960"/>
    <cellStyle name="Обычный 6 4 2 3 2 7 2 4 2" xfId="27410"/>
    <cellStyle name="Обычный 6 4 2 3 2 7 2 5" xfId="19186"/>
    <cellStyle name="Обычный 6 4 2 3 2 7 3" xfId="3763"/>
    <cellStyle name="Обычный 6 4 2 3 2 7 3 2" xfId="7875"/>
    <cellStyle name="Обычный 6 4 2 3 2 7 3 2 2" xfId="16101"/>
    <cellStyle name="Обычный 6 4 2 3 2 7 3 2 2 2" xfId="32550"/>
    <cellStyle name="Обычный 6 4 2 3 2 7 3 2 3" xfId="24326"/>
    <cellStyle name="Обычный 6 4 2 3 2 7 3 3" xfId="11988"/>
    <cellStyle name="Обычный 6 4 2 3 2 7 3 3 2" xfId="28438"/>
    <cellStyle name="Обычный 6 4 2 3 2 7 3 4" xfId="20214"/>
    <cellStyle name="Обычный 6 4 2 3 2 7 4" xfId="5819"/>
    <cellStyle name="Обычный 6 4 2 3 2 7 4 2" xfId="14045"/>
    <cellStyle name="Обычный 6 4 2 3 2 7 4 2 2" xfId="30494"/>
    <cellStyle name="Обычный 6 4 2 3 2 7 4 3" xfId="22270"/>
    <cellStyle name="Обычный 6 4 2 3 2 7 5" xfId="9931"/>
    <cellStyle name="Обычный 6 4 2 3 2 7 5 2" xfId="26382"/>
    <cellStyle name="Обычный 6 4 2 3 2 7 6" xfId="18158"/>
    <cellStyle name="Обычный 6 4 2 3 2 8" xfId="33890"/>
    <cellStyle name="Обычный 6 4 2 4" xfId="348"/>
    <cellStyle name="Обычный 6 4 2 4 2" xfId="745"/>
    <cellStyle name="Обычный 6 4 2 4 2 2" xfId="1873"/>
    <cellStyle name="Обычный 6 4 2 4 2 2 2" xfId="3935"/>
    <cellStyle name="Обычный 6 4 2 4 2 2 2 2" xfId="8047"/>
    <cellStyle name="Обычный 6 4 2 4 2 2 2 2 2" xfId="16273"/>
    <cellStyle name="Обычный 6 4 2 4 2 2 2 2 2 2" xfId="32722"/>
    <cellStyle name="Обычный 6 4 2 4 2 2 2 2 3" xfId="24498"/>
    <cellStyle name="Обычный 6 4 2 4 2 2 2 3" xfId="12160"/>
    <cellStyle name="Обычный 6 4 2 4 2 2 2 3 2" xfId="28610"/>
    <cellStyle name="Обычный 6 4 2 4 2 2 2 4" xfId="20386"/>
    <cellStyle name="Обычный 6 4 2 4 2 2 3" xfId="5991"/>
    <cellStyle name="Обычный 6 4 2 4 2 2 3 2" xfId="14217"/>
    <cellStyle name="Обычный 6 4 2 4 2 2 3 2 2" xfId="30666"/>
    <cellStyle name="Обычный 6 4 2 4 2 2 3 3" xfId="22442"/>
    <cellStyle name="Обычный 6 4 2 4 2 2 4" xfId="10104"/>
    <cellStyle name="Обычный 6 4 2 4 2 2 4 2" xfId="26554"/>
    <cellStyle name="Обычный 6 4 2 4 2 2 5" xfId="18330"/>
    <cellStyle name="Обычный 6 4 2 4 2 3" xfId="2907"/>
    <cellStyle name="Обычный 6 4 2 4 2 3 2" xfId="7019"/>
    <cellStyle name="Обычный 6 4 2 4 2 3 2 2" xfId="15245"/>
    <cellStyle name="Обычный 6 4 2 4 2 3 2 2 2" xfId="31694"/>
    <cellStyle name="Обычный 6 4 2 4 2 3 2 3" xfId="23470"/>
    <cellStyle name="Обычный 6 4 2 4 2 3 3" xfId="11132"/>
    <cellStyle name="Обычный 6 4 2 4 2 3 3 2" xfId="27582"/>
    <cellStyle name="Обычный 6 4 2 4 2 3 4" xfId="19358"/>
    <cellStyle name="Обычный 6 4 2 4 2 4" xfId="4963"/>
    <cellStyle name="Обычный 6 4 2 4 2 4 2" xfId="13189"/>
    <cellStyle name="Обычный 6 4 2 4 2 4 2 2" xfId="29638"/>
    <cellStyle name="Обычный 6 4 2 4 2 4 3" xfId="21414"/>
    <cellStyle name="Обычный 6 4 2 4 2 5" xfId="9075"/>
    <cellStyle name="Обычный 6 4 2 4 2 5 2" xfId="25526"/>
    <cellStyle name="Обычный 6 4 2 4 2 6" xfId="17302"/>
    <cellStyle name="Обычный 6 4 2 4 3" xfId="932"/>
    <cellStyle name="Обычный 6 4 2 4 3 2" xfId="2051"/>
    <cellStyle name="Обычный 6 4 2 4 3 2 2" xfId="4108"/>
    <cellStyle name="Обычный 6 4 2 4 3 2 2 2" xfId="8220"/>
    <cellStyle name="Обычный 6 4 2 4 3 2 2 2 2" xfId="16446"/>
    <cellStyle name="Обычный 6 4 2 4 3 2 2 2 2 2" xfId="32895"/>
    <cellStyle name="Обычный 6 4 2 4 3 2 2 2 3" xfId="24671"/>
    <cellStyle name="Обычный 6 4 2 4 3 2 2 3" xfId="12333"/>
    <cellStyle name="Обычный 6 4 2 4 3 2 2 3 2" xfId="28783"/>
    <cellStyle name="Обычный 6 4 2 4 3 2 2 4" xfId="20559"/>
    <cellStyle name="Обычный 6 4 2 4 3 2 3" xfId="6164"/>
    <cellStyle name="Обычный 6 4 2 4 3 2 3 2" xfId="14390"/>
    <cellStyle name="Обычный 6 4 2 4 3 2 3 2 2" xfId="30839"/>
    <cellStyle name="Обычный 6 4 2 4 3 2 3 3" xfId="22615"/>
    <cellStyle name="Обычный 6 4 2 4 3 2 4" xfId="10277"/>
    <cellStyle name="Обычный 6 4 2 4 3 2 4 2" xfId="26727"/>
    <cellStyle name="Обычный 6 4 2 4 3 2 5" xfId="18503"/>
    <cellStyle name="Обычный 6 4 2 4 3 3" xfId="3080"/>
    <cellStyle name="Обычный 6 4 2 4 3 3 2" xfId="7192"/>
    <cellStyle name="Обычный 6 4 2 4 3 3 2 2" xfId="15418"/>
    <cellStyle name="Обычный 6 4 2 4 3 3 2 2 2" xfId="31867"/>
    <cellStyle name="Обычный 6 4 2 4 3 3 2 3" xfId="23643"/>
    <cellStyle name="Обычный 6 4 2 4 3 3 3" xfId="11305"/>
    <cellStyle name="Обычный 6 4 2 4 3 3 3 2" xfId="27755"/>
    <cellStyle name="Обычный 6 4 2 4 3 3 4" xfId="19531"/>
    <cellStyle name="Обычный 6 4 2 4 3 4" xfId="5136"/>
    <cellStyle name="Обычный 6 4 2 4 3 4 2" xfId="13362"/>
    <cellStyle name="Обычный 6 4 2 4 3 4 2 2" xfId="29811"/>
    <cellStyle name="Обычный 6 4 2 4 3 4 3" xfId="21587"/>
    <cellStyle name="Обычный 6 4 2 4 3 5" xfId="9248"/>
    <cellStyle name="Обычный 6 4 2 4 3 5 2" xfId="25699"/>
    <cellStyle name="Обычный 6 4 2 4 3 6" xfId="17475"/>
    <cellStyle name="Обычный 6 4 2 4 4" xfId="1103"/>
    <cellStyle name="Обычный 6 4 2 4 4 2" xfId="2222"/>
    <cellStyle name="Обычный 6 4 2 4 4 2 2" xfId="4279"/>
    <cellStyle name="Обычный 6 4 2 4 4 2 2 2" xfId="8391"/>
    <cellStyle name="Обычный 6 4 2 4 4 2 2 2 2" xfId="16617"/>
    <cellStyle name="Обычный 6 4 2 4 4 2 2 2 2 2" xfId="33066"/>
    <cellStyle name="Обычный 6 4 2 4 4 2 2 2 3" xfId="24842"/>
    <cellStyle name="Обычный 6 4 2 4 4 2 2 3" xfId="12504"/>
    <cellStyle name="Обычный 6 4 2 4 4 2 2 3 2" xfId="28954"/>
    <cellStyle name="Обычный 6 4 2 4 4 2 2 4" xfId="20730"/>
    <cellStyle name="Обычный 6 4 2 4 4 2 3" xfId="6335"/>
    <cellStyle name="Обычный 6 4 2 4 4 2 3 2" xfId="14561"/>
    <cellStyle name="Обычный 6 4 2 4 4 2 3 2 2" xfId="31010"/>
    <cellStyle name="Обычный 6 4 2 4 4 2 3 3" xfId="22786"/>
    <cellStyle name="Обычный 6 4 2 4 4 2 4" xfId="10448"/>
    <cellStyle name="Обычный 6 4 2 4 4 2 4 2" xfId="26898"/>
    <cellStyle name="Обычный 6 4 2 4 4 2 5" xfId="18674"/>
    <cellStyle name="Обычный 6 4 2 4 4 3" xfId="3251"/>
    <cellStyle name="Обычный 6 4 2 4 4 3 2" xfId="7363"/>
    <cellStyle name="Обычный 6 4 2 4 4 3 2 2" xfId="15589"/>
    <cellStyle name="Обычный 6 4 2 4 4 3 2 2 2" xfId="32038"/>
    <cellStyle name="Обычный 6 4 2 4 4 3 2 3" xfId="23814"/>
    <cellStyle name="Обычный 6 4 2 4 4 3 3" xfId="11476"/>
    <cellStyle name="Обычный 6 4 2 4 4 3 3 2" xfId="27926"/>
    <cellStyle name="Обычный 6 4 2 4 4 3 4" xfId="19702"/>
    <cellStyle name="Обычный 6 4 2 4 4 4" xfId="5307"/>
    <cellStyle name="Обычный 6 4 2 4 4 4 2" xfId="13533"/>
    <cellStyle name="Обычный 6 4 2 4 4 4 2 2" xfId="29982"/>
    <cellStyle name="Обычный 6 4 2 4 4 4 3" xfId="21758"/>
    <cellStyle name="Обычный 6 4 2 4 4 5" xfId="9419"/>
    <cellStyle name="Обычный 6 4 2 4 4 5 2" xfId="25870"/>
    <cellStyle name="Обычный 6 4 2 4 4 6" xfId="17646"/>
    <cellStyle name="Обычный 6 4 2 4 5" xfId="1284"/>
    <cellStyle name="Обычный 6 4 2 4 5 2" xfId="2393"/>
    <cellStyle name="Обычный 6 4 2 4 5 2 2" xfId="4450"/>
    <cellStyle name="Обычный 6 4 2 4 5 2 2 2" xfId="8562"/>
    <cellStyle name="Обычный 6 4 2 4 5 2 2 2 2" xfId="16788"/>
    <cellStyle name="Обычный 6 4 2 4 5 2 2 2 2 2" xfId="33237"/>
    <cellStyle name="Обычный 6 4 2 4 5 2 2 2 3" xfId="25013"/>
    <cellStyle name="Обычный 6 4 2 4 5 2 2 3" xfId="12675"/>
    <cellStyle name="Обычный 6 4 2 4 5 2 2 3 2" xfId="29125"/>
    <cellStyle name="Обычный 6 4 2 4 5 2 2 4" xfId="20901"/>
    <cellStyle name="Обычный 6 4 2 4 5 2 3" xfId="6506"/>
    <cellStyle name="Обычный 6 4 2 4 5 2 3 2" xfId="14732"/>
    <cellStyle name="Обычный 6 4 2 4 5 2 3 2 2" xfId="31181"/>
    <cellStyle name="Обычный 6 4 2 4 5 2 3 3" xfId="22957"/>
    <cellStyle name="Обычный 6 4 2 4 5 2 4" xfId="10619"/>
    <cellStyle name="Обычный 6 4 2 4 5 2 4 2" xfId="27069"/>
    <cellStyle name="Обычный 6 4 2 4 5 2 5" xfId="18845"/>
    <cellStyle name="Обычный 6 4 2 4 5 3" xfId="3422"/>
    <cellStyle name="Обычный 6 4 2 4 5 3 2" xfId="7534"/>
    <cellStyle name="Обычный 6 4 2 4 5 3 2 2" xfId="15760"/>
    <cellStyle name="Обычный 6 4 2 4 5 3 2 2 2" xfId="32209"/>
    <cellStyle name="Обычный 6 4 2 4 5 3 2 3" xfId="23985"/>
    <cellStyle name="Обычный 6 4 2 4 5 3 3" xfId="11647"/>
    <cellStyle name="Обычный 6 4 2 4 5 3 3 2" xfId="28097"/>
    <cellStyle name="Обычный 6 4 2 4 5 3 4" xfId="19873"/>
    <cellStyle name="Обычный 6 4 2 4 5 4" xfId="5478"/>
    <cellStyle name="Обычный 6 4 2 4 5 4 2" xfId="13704"/>
    <cellStyle name="Обычный 6 4 2 4 5 4 2 2" xfId="30153"/>
    <cellStyle name="Обычный 6 4 2 4 5 4 3" xfId="21929"/>
    <cellStyle name="Обычный 6 4 2 4 5 5" xfId="9590"/>
    <cellStyle name="Обычный 6 4 2 4 5 5 2" xfId="26041"/>
    <cellStyle name="Обычный 6 4 2 4 5 6" xfId="17817"/>
    <cellStyle name="Обычный 6 4 2 4 6" xfId="1458"/>
    <cellStyle name="Обычный 6 4 2 4 6 2" xfId="2564"/>
    <cellStyle name="Обычный 6 4 2 4 6 2 2" xfId="4621"/>
    <cellStyle name="Обычный 6 4 2 4 6 2 2 2" xfId="8733"/>
    <cellStyle name="Обычный 6 4 2 4 6 2 2 2 2" xfId="16959"/>
    <cellStyle name="Обычный 6 4 2 4 6 2 2 2 2 2" xfId="33408"/>
    <cellStyle name="Обычный 6 4 2 4 6 2 2 2 3" xfId="25184"/>
    <cellStyle name="Обычный 6 4 2 4 6 2 2 3" xfId="12846"/>
    <cellStyle name="Обычный 6 4 2 4 6 2 2 3 2" xfId="29296"/>
    <cellStyle name="Обычный 6 4 2 4 6 2 2 4" xfId="21072"/>
    <cellStyle name="Обычный 6 4 2 4 6 2 3" xfId="6677"/>
    <cellStyle name="Обычный 6 4 2 4 6 2 3 2" xfId="14903"/>
    <cellStyle name="Обычный 6 4 2 4 6 2 3 2 2" xfId="31352"/>
    <cellStyle name="Обычный 6 4 2 4 6 2 3 3" xfId="23128"/>
    <cellStyle name="Обычный 6 4 2 4 6 2 4" xfId="10790"/>
    <cellStyle name="Обычный 6 4 2 4 6 2 4 2" xfId="27240"/>
    <cellStyle name="Обычный 6 4 2 4 6 2 5" xfId="19016"/>
    <cellStyle name="Обычный 6 4 2 4 6 3" xfId="3593"/>
    <cellStyle name="Обычный 6 4 2 4 6 3 2" xfId="7705"/>
    <cellStyle name="Обычный 6 4 2 4 6 3 2 2" xfId="15931"/>
    <cellStyle name="Обычный 6 4 2 4 6 3 2 2 2" xfId="32380"/>
    <cellStyle name="Обычный 6 4 2 4 6 3 2 3" xfId="24156"/>
    <cellStyle name="Обычный 6 4 2 4 6 3 3" xfId="11818"/>
    <cellStyle name="Обычный 6 4 2 4 6 3 3 2" xfId="28268"/>
    <cellStyle name="Обычный 6 4 2 4 6 3 4" xfId="20044"/>
    <cellStyle name="Обычный 6 4 2 4 6 4" xfId="5649"/>
    <cellStyle name="Обычный 6 4 2 4 6 4 2" xfId="13875"/>
    <cellStyle name="Обычный 6 4 2 4 6 4 2 2" xfId="30324"/>
    <cellStyle name="Обычный 6 4 2 4 6 4 3" xfId="22100"/>
    <cellStyle name="Обычный 6 4 2 4 6 5" xfId="9761"/>
    <cellStyle name="Обычный 6 4 2 4 6 5 2" xfId="26212"/>
    <cellStyle name="Обычный 6 4 2 4 6 6" xfId="17988"/>
    <cellStyle name="Обычный 6 4 2 4 7" xfId="1629"/>
    <cellStyle name="Обычный 6 4 2 4 7 2" xfId="2735"/>
    <cellStyle name="Обычный 6 4 2 4 7 2 2" xfId="4792"/>
    <cellStyle name="Обычный 6 4 2 4 7 2 2 2" xfId="8904"/>
    <cellStyle name="Обычный 6 4 2 4 7 2 2 2 2" xfId="17130"/>
    <cellStyle name="Обычный 6 4 2 4 7 2 2 2 2 2" xfId="33579"/>
    <cellStyle name="Обычный 6 4 2 4 7 2 2 2 3" xfId="25355"/>
    <cellStyle name="Обычный 6 4 2 4 7 2 2 3" xfId="13017"/>
    <cellStyle name="Обычный 6 4 2 4 7 2 2 3 2" xfId="29467"/>
    <cellStyle name="Обычный 6 4 2 4 7 2 2 4" xfId="21243"/>
    <cellStyle name="Обычный 6 4 2 4 7 2 3" xfId="6848"/>
    <cellStyle name="Обычный 6 4 2 4 7 2 3 2" xfId="15074"/>
    <cellStyle name="Обычный 6 4 2 4 7 2 3 2 2" xfId="31523"/>
    <cellStyle name="Обычный 6 4 2 4 7 2 3 3" xfId="23299"/>
    <cellStyle name="Обычный 6 4 2 4 7 2 4" xfId="10961"/>
    <cellStyle name="Обычный 6 4 2 4 7 2 4 2" xfId="27411"/>
    <cellStyle name="Обычный 6 4 2 4 7 2 5" xfId="19187"/>
    <cellStyle name="Обычный 6 4 2 4 7 3" xfId="3764"/>
    <cellStyle name="Обычный 6 4 2 4 7 3 2" xfId="7876"/>
    <cellStyle name="Обычный 6 4 2 4 7 3 2 2" xfId="16102"/>
    <cellStyle name="Обычный 6 4 2 4 7 3 2 2 2" xfId="32551"/>
    <cellStyle name="Обычный 6 4 2 4 7 3 2 3" xfId="24327"/>
    <cellStyle name="Обычный 6 4 2 4 7 3 3" xfId="11989"/>
    <cellStyle name="Обычный 6 4 2 4 7 3 3 2" xfId="28439"/>
    <cellStyle name="Обычный 6 4 2 4 7 3 4" xfId="20215"/>
    <cellStyle name="Обычный 6 4 2 4 7 4" xfId="5820"/>
    <cellStyle name="Обычный 6 4 2 4 7 4 2" xfId="14046"/>
    <cellStyle name="Обычный 6 4 2 4 7 4 2 2" xfId="30495"/>
    <cellStyle name="Обычный 6 4 2 4 7 4 3" xfId="22271"/>
    <cellStyle name="Обычный 6 4 2 4 7 5" xfId="9932"/>
    <cellStyle name="Обычный 6 4 2 4 7 5 2" xfId="26383"/>
    <cellStyle name="Обычный 6 4 2 4 7 6" xfId="18159"/>
    <cellStyle name="Обычный 6 4 2 4 8" xfId="33891"/>
    <cellStyle name="Обычный 6 4 3" xfId="349"/>
    <cellStyle name="Обычный 6 4 3 2" xfId="350"/>
    <cellStyle name="Обычный 6 4 3 2 2" xfId="746"/>
    <cellStyle name="Обычный 6 4 3 2 2 2" xfId="1874"/>
    <cellStyle name="Обычный 6 4 3 2 2 2 2" xfId="3936"/>
    <cellStyle name="Обычный 6 4 3 2 2 2 2 2" xfId="8048"/>
    <cellStyle name="Обычный 6 4 3 2 2 2 2 2 2" xfId="16274"/>
    <cellStyle name="Обычный 6 4 3 2 2 2 2 2 2 2" xfId="32723"/>
    <cellStyle name="Обычный 6 4 3 2 2 2 2 2 3" xfId="24499"/>
    <cellStyle name="Обычный 6 4 3 2 2 2 2 3" xfId="12161"/>
    <cellStyle name="Обычный 6 4 3 2 2 2 2 3 2" xfId="28611"/>
    <cellStyle name="Обычный 6 4 3 2 2 2 2 4" xfId="20387"/>
    <cellStyle name="Обычный 6 4 3 2 2 2 3" xfId="5992"/>
    <cellStyle name="Обычный 6 4 3 2 2 2 3 2" xfId="14218"/>
    <cellStyle name="Обычный 6 4 3 2 2 2 3 2 2" xfId="30667"/>
    <cellStyle name="Обычный 6 4 3 2 2 2 3 3" xfId="22443"/>
    <cellStyle name="Обычный 6 4 3 2 2 2 4" xfId="10105"/>
    <cellStyle name="Обычный 6 4 3 2 2 2 4 2" xfId="26555"/>
    <cellStyle name="Обычный 6 4 3 2 2 2 5" xfId="18331"/>
    <cellStyle name="Обычный 6 4 3 2 2 3" xfId="2908"/>
    <cellStyle name="Обычный 6 4 3 2 2 3 2" xfId="7020"/>
    <cellStyle name="Обычный 6 4 3 2 2 3 2 2" xfId="15246"/>
    <cellStyle name="Обычный 6 4 3 2 2 3 2 2 2" xfId="31695"/>
    <cellStyle name="Обычный 6 4 3 2 2 3 2 3" xfId="23471"/>
    <cellStyle name="Обычный 6 4 3 2 2 3 3" xfId="11133"/>
    <cellStyle name="Обычный 6 4 3 2 2 3 3 2" xfId="27583"/>
    <cellStyle name="Обычный 6 4 3 2 2 3 4" xfId="19359"/>
    <cellStyle name="Обычный 6 4 3 2 2 4" xfId="4964"/>
    <cellStyle name="Обычный 6 4 3 2 2 4 2" xfId="13190"/>
    <cellStyle name="Обычный 6 4 3 2 2 4 2 2" xfId="29639"/>
    <cellStyle name="Обычный 6 4 3 2 2 4 3" xfId="21415"/>
    <cellStyle name="Обычный 6 4 3 2 2 5" xfId="9076"/>
    <cellStyle name="Обычный 6 4 3 2 2 5 2" xfId="25527"/>
    <cellStyle name="Обычный 6 4 3 2 2 6" xfId="17303"/>
    <cellStyle name="Обычный 6 4 3 2 3" xfId="933"/>
    <cellStyle name="Обычный 6 4 3 2 3 2" xfId="2052"/>
    <cellStyle name="Обычный 6 4 3 2 3 2 2" xfId="4109"/>
    <cellStyle name="Обычный 6 4 3 2 3 2 2 2" xfId="8221"/>
    <cellStyle name="Обычный 6 4 3 2 3 2 2 2 2" xfId="16447"/>
    <cellStyle name="Обычный 6 4 3 2 3 2 2 2 2 2" xfId="32896"/>
    <cellStyle name="Обычный 6 4 3 2 3 2 2 2 3" xfId="24672"/>
    <cellStyle name="Обычный 6 4 3 2 3 2 2 3" xfId="12334"/>
    <cellStyle name="Обычный 6 4 3 2 3 2 2 3 2" xfId="28784"/>
    <cellStyle name="Обычный 6 4 3 2 3 2 2 4" xfId="20560"/>
    <cellStyle name="Обычный 6 4 3 2 3 2 3" xfId="6165"/>
    <cellStyle name="Обычный 6 4 3 2 3 2 3 2" xfId="14391"/>
    <cellStyle name="Обычный 6 4 3 2 3 2 3 2 2" xfId="30840"/>
    <cellStyle name="Обычный 6 4 3 2 3 2 3 3" xfId="22616"/>
    <cellStyle name="Обычный 6 4 3 2 3 2 4" xfId="10278"/>
    <cellStyle name="Обычный 6 4 3 2 3 2 4 2" xfId="26728"/>
    <cellStyle name="Обычный 6 4 3 2 3 2 5" xfId="18504"/>
    <cellStyle name="Обычный 6 4 3 2 3 3" xfId="3081"/>
    <cellStyle name="Обычный 6 4 3 2 3 3 2" xfId="7193"/>
    <cellStyle name="Обычный 6 4 3 2 3 3 2 2" xfId="15419"/>
    <cellStyle name="Обычный 6 4 3 2 3 3 2 2 2" xfId="31868"/>
    <cellStyle name="Обычный 6 4 3 2 3 3 2 3" xfId="23644"/>
    <cellStyle name="Обычный 6 4 3 2 3 3 3" xfId="11306"/>
    <cellStyle name="Обычный 6 4 3 2 3 3 3 2" xfId="27756"/>
    <cellStyle name="Обычный 6 4 3 2 3 3 4" xfId="19532"/>
    <cellStyle name="Обычный 6 4 3 2 3 4" xfId="5137"/>
    <cellStyle name="Обычный 6 4 3 2 3 4 2" xfId="13363"/>
    <cellStyle name="Обычный 6 4 3 2 3 4 2 2" xfId="29812"/>
    <cellStyle name="Обычный 6 4 3 2 3 4 3" xfId="21588"/>
    <cellStyle name="Обычный 6 4 3 2 3 5" xfId="9249"/>
    <cellStyle name="Обычный 6 4 3 2 3 5 2" xfId="25700"/>
    <cellStyle name="Обычный 6 4 3 2 3 6" xfId="17476"/>
    <cellStyle name="Обычный 6 4 3 2 4" xfId="1104"/>
    <cellStyle name="Обычный 6 4 3 2 4 2" xfId="2223"/>
    <cellStyle name="Обычный 6 4 3 2 4 2 2" xfId="4280"/>
    <cellStyle name="Обычный 6 4 3 2 4 2 2 2" xfId="8392"/>
    <cellStyle name="Обычный 6 4 3 2 4 2 2 2 2" xfId="16618"/>
    <cellStyle name="Обычный 6 4 3 2 4 2 2 2 2 2" xfId="33067"/>
    <cellStyle name="Обычный 6 4 3 2 4 2 2 2 3" xfId="24843"/>
    <cellStyle name="Обычный 6 4 3 2 4 2 2 3" xfId="12505"/>
    <cellStyle name="Обычный 6 4 3 2 4 2 2 3 2" xfId="28955"/>
    <cellStyle name="Обычный 6 4 3 2 4 2 2 4" xfId="20731"/>
    <cellStyle name="Обычный 6 4 3 2 4 2 3" xfId="6336"/>
    <cellStyle name="Обычный 6 4 3 2 4 2 3 2" xfId="14562"/>
    <cellStyle name="Обычный 6 4 3 2 4 2 3 2 2" xfId="31011"/>
    <cellStyle name="Обычный 6 4 3 2 4 2 3 3" xfId="22787"/>
    <cellStyle name="Обычный 6 4 3 2 4 2 4" xfId="10449"/>
    <cellStyle name="Обычный 6 4 3 2 4 2 4 2" xfId="26899"/>
    <cellStyle name="Обычный 6 4 3 2 4 2 5" xfId="18675"/>
    <cellStyle name="Обычный 6 4 3 2 4 3" xfId="3252"/>
    <cellStyle name="Обычный 6 4 3 2 4 3 2" xfId="7364"/>
    <cellStyle name="Обычный 6 4 3 2 4 3 2 2" xfId="15590"/>
    <cellStyle name="Обычный 6 4 3 2 4 3 2 2 2" xfId="32039"/>
    <cellStyle name="Обычный 6 4 3 2 4 3 2 3" xfId="23815"/>
    <cellStyle name="Обычный 6 4 3 2 4 3 3" xfId="11477"/>
    <cellStyle name="Обычный 6 4 3 2 4 3 3 2" xfId="27927"/>
    <cellStyle name="Обычный 6 4 3 2 4 3 4" xfId="19703"/>
    <cellStyle name="Обычный 6 4 3 2 4 4" xfId="5308"/>
    <cellStyle name="Обычный 6 4 3 2 4 4 2" xfId="13534"/>
    <cellStyle name="Обычный 6 4 3 2 4 4 2 2" xfId="29983"/>
    <cellStyle name="Обычный 6 4 3 2 4 4 3" xfId="21759"/>
    <cellStyle name="Обычный 6 4 3 2 4 5" xfId="9420"/>
    <cellStyle name="Обычный 6 4 3 2 4 5 2" xfId="25871"/>
    <cellStyle name="Обычный 6 4 3 2 4 6" xfId="17647"/>
    <cellStyle name="Обычный 6 4 3 2 5" xfId="1285"/>
    <cellStyle name="Обычный 6 4 3 2 5 2" xfId="2394"/>
    <cellStyle name="Обычный 6 4 3 2 5 2 2" xfId="4451"/>
    <cellStyle name="Обычный 6 4 3 2 5 2 2 2" xfId="8563"/>
    <cellStyle name="Обычный 6 4 3 2 5 2 2 2 2" xfId="16789"/>
    <cellStyle name="Обычный 6 4 3 2 5 2 2 2 2 2" xfId="33238"/>
    <cellStyle name="Обычный 6 4 3 2 5 2 2 2 3" xfId="25014"/>
    <cellStyle name="Обычный 6 4 3 2 5 2 2 3" xfId="12676"/>
    <cellStyle name="Обычный 6 4 3 2 5 2 2 3 2" xfId="29126"/>
    <cellStyle name="Обычный 6 4 3 2 5 2 2 4" xfId="20902"/>
    <cellStyle name="Обычный 6 4 3 2 5 2 3" xfId="6507"/>
    <cellStyle name="Обычный 6 4 3 2 5 2 3 2" xfId="14733"/>
    <cellStyle name="Обычный 6 4 3 2 5 2 3 2 2" xfId="31182"/>
    <cellStyle name="Обычный 6 4 3 2 5 2 3 3" xfId="22958"/>
    <cellStyle name="Обычный 6 4 3 2 5 2 4" xfId="10620"/>
    <cellStyle name="Обычный 6 4 3 2 5 2 4 2" xfId="27070"/>
    <cellStyle name="Обычный 6 4 3 2 5 2 5" xfId="18846"/>
    <cellStyle name="Обычный 6 4 3 2 5 3" xfId="3423"/>
    <cellStyle name="Обычный 6 4 3 2 5 3 2" xfId="7535"/>
    <cellStyle name="Обычный 6 4 3 2 5 3 2 2" xfId="15761"/>
    <cellStyle name="Обычный 6 4 3 2 5 3 2 2 2" xfId="32210"/>
    <cellStyle name="Обычный 6 4 3 2 5 3 2 3" xfId="23986"/>
    <cellStyle name="Обычный 6 4 3 2 5 3 3" xfId="11648"/>
    <cellStyle name="Обычный 6 4 3 2 5 3 3 2" xfId="28098"/>
    <cellStyle name="Обычный 6 4 3 2 5 3 4" xfId="19874"/>
    <cellStyle name="Обычный 6 4 3 2 5 4" xfId="5479"/>
    <cellStyle name="Обычный 6 4 3 2 5 4 2" xfId="13705"/>
    <cellStyle name="Обычный 6 4 3 2 5 4 2 2" xfId="30154"/>
    <cellStyle name="Обычный 6 4 3 2 5 4 3" xfId="21930"/>
    <cellStyle name="Обычный 6 4 3 2 5 5" xfId="9591"/>
    <cellStyle name="Обычный 6 4 3 2 5 5 2" xfId="26042"/>
    <cellStyle name="Обычный 6 4 3 2 5 6" xfId="17818"/>
    <cellStyle name="Обычный 6 4 3 2 6" xfId="1459"/>
    <cellStyle name="Обычный 6 4 3 2 6 2" xfId="2565"/>
    <cellStyle name="Обычный 6 4 3 2 6 2 2" xfId="4622"/>
    <cellStyle name="Обычный 6 4 3 2 6 2 2 2" xfId="8734"/>
    <cellStyle name="Обычный 6 4 3 2 6 2 2 2 2" xfId="16960"/>
    <cellStyle name="Обычный 6 4 3 2 6 2 2 2 2 2" xfId="33409"/>
    <cellStyle name="Обычный 6 4 3 2 6 2 2 2 3" xfId="25185"/>
    <cellStyle name="Обычный 6 4 3 2 6 2 2 3" xfId="12847"/>
    <cellStyle name="Обычный 6 4 3 2 6 2 2 3 2" xfId="29297"/>
    <cellStyle name="Обычный 6 4 3 2 6 2 2 4" xfId="21073"/>
    <cellStyle name="Обычный 6 4 3 2 6 2 3" xfId="6678"/>
    <cellStyle name="Обычный 6 4 3 2 6 2 3 2" xfId="14904"/>
    <cellStyle name="Обычный 6 4 3 2 6 2 3 2 2" xfId="31353"/>
    <cellStyle name="Обычный 6 4 3 2 6 2 3 3" xfId="23129"/>
    <cellStyle name="Обычный 6 4 3 2 6 2 4" xfId="10791"/>
    <cellStyle name="Обычный 6 4 3 2 6 2 4 2" xfId="27241"/>
    <cellStyle name="Обычный 6 4 3 2 6 2 5" xfId="19017"/>
    <cellStyle name="Обычный 6 4 3 2 6 3" xfId="3594"/>
    <cellStyle name="Обычный 6 4 3 2 6 3 2" xfId="7706"/>
    <cellStyle name="Обычный 6 4 3 2 6 3 2 2" xfId="15932"/>
    <cellStyle name="Обычный 6 4 3 2 6 3 2 2 2" xfId="32381"/>
    <cellStyle name="Обычный 6 4 3 2 6 3 2 3" xfId="24157"/>
    <cellStyle name="Обычный 6 4 3 2 6 3 3" xfId="11819"/>
    <cellStyle name="Обычный 6 4 3 2 6 3 3 2" xfId="28269"/>
    <cellStyle name="Обычный 6 4 3 2 6 3 4" xfId="20045"/>
    <cellStyle name="Обычный 6 4 3 2 6 4" xfId="5650"/>
    <cellStyle name="Обычный 6 4 3 2 6 4 2" xfId="13876"/>
    <cellStyle name="Обычный 6 4 3 2 6 4 2 2" xfId="30325"/>
    <cellStyle name="Обычный 6 4 3 2 6 4 3" xfId="22101"/>
    <cellStyle name="Обычный 6 4 3 2 6 5" xfId="9762"/>
    <cellStyle name="Обычный 6 4 3 2 6 5 2" xfId="26213"/>
    <cellStyle name="Обычный 6 4 3 2 6 6" xfId="17989"/>
    <cellStyle name="Обычный 6 4 3 2 7" xfId="1630"/>
    <cellStyle name="Обычный 6 4 3 2 7 2" xfId="2736"/>
    <cellStyle name="Обычный 6 4 3 2 7 2 2" xfId="4793"/>
    <cellStyle name="Обычный 6 4 3 2 7 2 2 2" xfId="8905"/>
    <cellStyle name="Обычный 6 4 3 2 7 2 2 2 2" xfId="17131"/>
    <cellStyle name="Обычный 6 4 3 2 7 2 2 2 2 2" xfId="33580"/>
    <cellStyle name="Обычный 6 4 3 2 7 2 2 2 3" xfId="25356"/>
    <cellStyle name="Обычный 6 4 3 2 7 2 2 3" xfId="13018"/>
    <cellStyle name="Обычный 6 4 3 2 7 2 2 3 2" xfId="29468"/>
    <cellStyle name="Обычный 6 4 3 2 7 2 2 4" xfId="21244"/>
    <cellStyle name="Обычный 6 4 3 2 7 2 3" xfId="6849"/>
    <cellStyle name="Обычный 6 4 3 2 7 2 3 2" xfId="15075"/>
    <cellStyle name="Обычный 6 4 3 2 7 2 3 2 2" xfId="31524"/>
    <cellStyle name="Обычный 6 4 3 2 7 2 3 3" xfId="23300"/>
    <cellStyle name="Обычный 6 4 3 2 7 2 4" xfId="10962"/>
    <cellStyle name="Обычный 6 4 3 2 7 2 4 2" xfId="27412"/>
    <cellStyle name="Обычный 6 4 3 2 7 2 5" xfId="19188"/>
    <cellStyle name="Обычный 6 4 3 2 7 3" xfId="3765"/>
    <cellStyle name="Обычный 6 4 3 2 7 3 2" xfId="7877"/>
    <cellStyle name="Обычный 6 4 3 2 7 3 2 2" xfId="16103"/>
    <cellStyle name="Обычный 6 4 3 2 7 3 2 2 2" xfId="32552"/>
    <cellStyle name="Обычный 6 4 3 2 7 3 2 3" xfId="24328"/>
    <cellStyle name="Обычный 6 4 3 2 7 3 3" xfId="11990"/>
    <cellStyle name="Обычный 6 4 3 2 7 3 3 2" xfId="28440"/>
    <cellStyle name="Обычный 6 4 3 2 7 3 4" xfId="20216"/>
    <cellStyle name="Обычный 6 4 3 2 7 4" xfId="5821"/>
    <cellStyle name="Обычный 6 4 3 2 7 4 2" xfId="14047"/>
    <cellStyle name="Обычный 6 4 3 2 7 4 2 2" xfId="30496"/>
    <cellStyle name="Обычный 6 4 3 2 7 4 3" xfId="22272"/>
    <cellStyle name="Обычный 6 4 3 2 7 5" xfId="9933"/>
    <cellStyle name="Обычный 6 4 3 2 7 5 2" xfId="26384"/>
    <cellStyle name="Обычный 6 4 3 2 7 6" xfId="18160"/>
    <cellStyle name="Обычный 6 4 3 2 8" xfId="33892"/>
    <cellStyle name="Обычный 6 4 4" xfId="351"/>
    <cellStyle name="Обычный 6 4 4 2" xfId="352"/>
    <cellStyle name="Обычный 6 4 4 2 2" xfId="747"/>
    <cellStyle name="Обычный 6 4 4 2 2 2" xfId="1875"/>
    <cellStyle name="Обычный 6 4 4 2 2 2 2" xfId="3937"/>
    <cellStyle name="Обычный 6 4 4 2 2 2 2 2" xfId="8049"/>
    <cellStyle name="Обычный 6 4 4 2 2 2 2 2 2" xfId="16275"/>
    <cellStyle name="Обычный 6 4 4 2 2 2 2 2 2 2" xfId="32724"/>
    <cellStyle name="Обычный 6 4 4 2 2 2 2 2 3" xfId="24500"/>
    <cellStyle name="Обычный 6 4 4 2 2 2 2 3" xfId="12162"/>
    <cellStyle name="Обычный 6 4 4 2 2 2 2 3 2" xfId="28612"/>
    <cellStyle name="Обычный 6 4 4 2 2 2 2 4" xfId="20388"/>
    <cellStyle name="Обычный 6 4 4 2 2 2 3" xfId="5993"/>
    <cellStyle name="Обычный 6 4 4 2 2 2 3 2" xfId="14219"/>
    <cellStyle name="Обычный 6 4 4 2 2 2 3 2 2" xfId="30668"/>
    <cellStyle name="Обычный 6 4 4 2 2 2 3 3" xfId="22444"/>
    <cellStyle name="Обычный 6 4 4 2 2 2 4" xfId="10106"/>
    <cellStyle name="Обычный 6 4 4 2 2 2 4 2" xfId="26556"/>
    <cellStyle name="Обычный 6 4 4 2 2 2 5" xfId="18332"/>
    <cellStyle name="Обычный 6 4 4 2 2 3" xfId="2909"/>
    <cellStyle name="Обычный 6 4 4 2 2 3 2" xfId="7021"/>
    <cellStyle name="Обычный 6 4 4 2 2 3 2 2" xfId="15247"/>
    <cellStyle name="Обычный 6 4 4 2 2 3 2 2 2" xfId="31696"/>
    <cellStyle name="Обычный 6 4 4 2 2 3 2 3" xfId="23472"/>
    <cellStyle name="Обычный 6 4 4 2 2 3 3" xfId="11134"/>
    <cellStyle name="Обычный 6 4 4 2 2 3 3 2" xfId="27584"/>
    <cellStyle name="Обычный 6 4 4 2 2 3 4" xfId="19360"/>
    <cellStyle name="Обычный 6 4 4 2 2 4" xfId="4965"/>
    <cellStyle name="Обычный 6 4 4 2 2 4 2" xfId="13191"/>
    <cellStyle name="Обычный 6 4 4 2 2 4 2 2" xfId="29640"/>
    <cellStyle name="Обычный 6 4 4 2 2 4 3" xfId="21416"/>
    <cellStyle name="Обычный 6 4 4 2 2 5" xfId="9077"/>
    <cellStyle name="Обычный 6 4 4 2 2 5 2" xfId="25528"/>
    <cellStyle name="Обычный 6 4 4 2 2 6" xfId="17304"/>
    <cellStyle name="Обычный 6 4 4 2 3" xfId="934"/>
    <cellStyle name="Обычный 6 4 4 2 3 2" xfId="2053"/>
    <cellStyle name="Обычный 6 4 4 2 3 2 2" xfId="4110"/>
    <cellStyle name="Обычный 6 4 4 2 3 2 2 2" xfId="8222"/>
    <cellStyle name="Обычный 6 4 4 2 3 2 2 2 2" xfId="16448"/>
    <cellStyle name="Обычный 6 4 4 2 3 2 2 2 2 2" xfId="32897"/>
    <cellStyle name="Обычный 6 4 4 2 3 2 2 2 3" xfId="24673"/>
    <cellStyle name="Обычный 6 4 4 2 3 2 2 3" xfId="12335"/>
    <cellStyle name="Обычный 6 4 4 2 3 2 2 3 2" xfId="28785"/>
    <cellStyle name="Обычный 6 4 4 2 3 2 2 4" xfId="20561"/>
    <cellStyle name="Обычный 6 4 4 2 3 2 3" xfId="6166"/>
    <cellStyle name="Обычный 6 4 4 2 3 2 3 2" xfId="14392"/>
    <cellStyle name="Обычный 6 4 4 2 3 2 3 2 2" xfId="30841"/>
    <cellStyle name="Обычный 6 4 4 2 3 2 3 3" xfId="22617"/>
    <cellStyle name="Обычный 6 4 4 2 3 2 4" xfId="10279"/>
    <cellStyle name="Обычный 6 4 4 2 3 2 4 2" xfId="26729"/>
    <cellStyle name="Обычный 6 4 4 2 3 2 5" xfId="18505"/>
    <cellStyle name="Обычный 6 4 4 2 3 3" xfId="3082"/>
    <cellStyle name="Обычный 6 4 4 2 3 3 2" xfId="7194"/>
    <cellStyle name="Обычный 6 4 4 2 3 3 2 2" xfId="15420"/>
    <cellStyle name="Обычный 6 4 4 2 3 3 2 2 2" xfId="31869"/>
    <cellStyle name="Обычный 6 4 4 2 3 3 2 3" xfId="23645"/>
    <cellStyle name="Обычный 6 4 4 2 3 3 3" xfId="11307"/>
    <cellStyle name="Обычный 6 4 4 2 3 3 3 2" xfId="27757"/>
    <cellStyle name="Обычный 6 4 4 2 3 3 4" xfId="19533"/>
    <cellStyle name="Обычный 6 4 4 2 3 4" xfId="5138"/>
    <cellStyle name="Обычный 6 4 4 2 3 4 2" xfId="13364"/>
    <cellStyle name="Обычный 6 4 4 2 3 4 2 2" xfId="29813"/>
    <cellStyle name="Обычный 6 4 4 2 3 4 3" xfId="21589"/>
    <cellStyle name="Обычный 6 4 4 2 3 5" xfId="9250"/>
    <cellStyle name="Обычный 6 4 4 2 3 5 2" xfId="25701"/>
    <cellStyle name="Обычный 6 4 4 2 3 6" xfId="17477"/>
    <cellStyle name="Обычный 6 4 4 2 4" xfId="1105"/>
    <cellStyle name="Обычный 6 4 4 2 4 2" xfId="2224"/>
    <cellStyle name="Обычный 6 4 4 2 4 2 2" xfId="4281"/>
    <cellStyle name="Обычный 6 4 4 2 4 2 2 2" xfId="8393"/>
    <cellStyle name="Обычный 6 4 4 2 4 2 2 2 2" xfId="16619"/>
    <cellStyle name="Обычный 6 4 4 2 4 2 2 2 2 2" xfId="33068"/>
    <cellStyle name="Обычный 6 4 4 2 4 2 2 2 3" xfId="24844"/>
    <cellStyle name="Обычный 6 4 4 2 4 2 2 3" xfId="12506"/>
    <cellStyle name="Обычный 6 4 4 2 4 2 2 3 2" xfId="28956"/>
    <cellStyle name="Обычный 6 4 4 2 4 2 2 4" xfId="20732"/>
    <cellStyle name="Обычный 6 4 4 2 4 2 3" xfId="6337"/>
    <cellStyle name="Обычный 6 4 4 2 4 2 3 2" xfId="14563"/>
    <cellStyle name="Обычный 6 4 4 2 4 2 3 2 2" xfId="31012"/>
    <cellStyle name="Обычный 6 4 4 2 4 2 3 3" xfId="22788"/>
    <cellStyle name="Обычный 6 4 4 2 4 2 4" xfId="10450"/>
    <cellStyle name="Обычный 6 4 4 2 4 2 4 2" xfId="26900"/>
    <cellStyle name="Обычный 6 4 4 2 4 2 5" xfId="18676"/>
    <cellStyle name="Обычный 6 4 4 2 4 3" xfId="3253"/>
    <cellStyle name="Обычный 6 4 4 2 4 3 2" xfId="7365"/>
    <cellStyle name="Обычный 6 4 4 2 4 3 2 2" xfId="15591"/>
    <cellStyle name="Обычный 6 4 4 2 4 3 2 2 2" xfId="32040"/>
    <cellStyle name="Обычный 6 4 4 2 4 3 2 3" xfId="23816"/>
    <cellStyle name="Обычный 6 4 4 2 4 3 3" xfId="11478"/>
    <cellStyle name="Обычный 6 4 4 2 4 3 3 2" xfId="27928"/>
    <cellStyle name="Обычный 6 4 4 2 4 3 4" xfId="19704"/>
    <cellStyle name="Обычный 6 4 4 2 4 4" xfId="5309"/>
    <cellStyle name="Обычный 6 4 4 2 4 4 2" xfId="13535"/>
    <cellStyle name="Обычный 6 4 4 2 4 4 2 2" xfId="29984"/>
    <cellStyle name="Обычный 6 4 4 2 4 4 3" xfId="21760"/>
    <cellStyle name="Обычный 6 4 4 2 4 5" xfId="9421"/>
    <cellStyle name="Обычный 6 4 4 2 4 5 2" xfId="25872"/>
    <cellStyle name="Обычный 6 4 4 2 4 6" xfId="17648"/>
    <cellStyle name="Обычный 6 4 4 2 5" xfId="1286"/>
    <cellStyle name="Обычный 6 4 4 2 5 2" xfId="2395"/>
    <cellStyle name="Обычный 6 4 4 2 5 2 2" xfId="4452"/>
    <cellStyle name="Обычный 6 4 4 2 5 2 2 2" xfId="8564"/>
    <cellStyle name="Обычный 6 4 4 2 5 2 2 2 2" xfId="16790"/>
    <cellStyle name="Обычный 6 4 4 2 5 2 2 2 2 2" xfId="33239"/>
    <cellStyle name="Обычный 6 4 4 2 5 2 2 2 3" xfId="25015"/>
    <cellStyle name="Обычный 6 4 4 2 5 2 2 3" xfId="12677"/>
    <cellStyle name="Обычный 6 4 4 2 5 2 2 3 2" xfId="29127"/>
    <cellStyle name="Обычный 6 4 4 2 5 2 2 4" xfId="20903"/>
    <cellStyle name="Обычный 6 4 4 2 5 2 3" xfId="6508"/>
    <cellStyle name="Обычный 6 4 4 2 5 2 3 2" xfId="14734"/>
    <cellStyle name="Обычный 6 4 4 2 5 2 3 2 2" xfId="31183"/>
    <cellStyle name="Обычный 6 4 4 2 5 2 3 3" xfId="22959"/>
    <cellStyle name="Обычный 6 4 4 2 5 2 4" xfId="10621"/>
    <cellStyle name="Обычный 6 4 4 2 5 2 4 2" xfId="27071"/>
    <cellStyle name="Обычный 6 4 4 2 5 2 5" xfId="18847"/>
    <cellStyle name="Обычный 6 4 4 2 5 3" xfId="3424"/>
    <cellStyle name="Обычный 6 4 4 2 5 3 2" xfId="7536"/>
    <cellStyle name="Обычный 6 4 4 2 5 3 2 2" xfId="15762"/>
    <cellStyle name="Обычный 6 4 4 2 5 3 2 2 2" xfId="32211"/>
    <cellStyle name="Обычный 6 4 4 2 5 3 2 3" xfId="23987"/>
    <cellStyle name="Обычный 6 4 4 2 5 3 3" xfId="11649"/>
    <cellStyle name="Обычный 6 4 4 2 5 3 3 2" xfId="28099"/>
    <cellStyle name="Обычный 6 4 4 2 5 3 4" xfId="19875"/>
    <cellStyle name="Обычный 6 4 4 2 5 4" xfId="5480"/>
    <cellStyle name="Обычный 6 4 4 2 5 4 2" xfId="13706"/>
    <cellStyle name="Обычный 6 4 4 2 5 4 2 2" xfId="30155"/>
    <cellStyle name="Обычный 6 4 4 2 5 4 3" xfId="21931"/>
    <cellStyle name="Обычный 6 4 4 2 5 5" xfId="9592"/>
    <cellStyle name="Обычный 6 4 4 2 5 5 2" xfId="26043"/>
    <cellStyle name="Обычный 6 4 4 2 5 6" xfId="17819"/>
    <cellStyle name="Обычный 6 4 4 2 6" xfId="1460"/>
    <cellStyle name="Обычный 6 4 4 2 6 2" xfId="2566"/>
    <cellStyle name="Обычный 6 4 4 2 6 2 2" xfId="4623"/>
    <cellStyle name="Обычный 6 4 4 2 6 2 2 2" xfId="8735"/>
    <cellStyle name="Обычный 6 4 4 2 6 2 2 2 2" xfId="16961"/>
    <cellStyle name="Обычный 6 4 4 2 6 2 2 2 2 2" xfId="33410"/>
    <cellStyle name="Обычный 6 4 4 2 6 2 2 2 3" xfId="25186"/>
    <cellStyle name="Обычный 6 4 4 2 6 2 2 3" xfId="12848"/>
    <cellStyle name="Обычный 6 4 4 2 6 2 2 3 2" xfId="29298"/>
    <cellStyle name="Обычный 6 4 4 2 6 2 2 4" xfId="21074"/>
    <cellStyle name="Обычный 6 4 4 2 6 2 3" xfId="6679"/>
    <cellStyle name="Обычный 6 4 4 2 6 2 3 2" xfId="14905"/>
    <cellStyle name="Обычный 6 4 4 2 6 2 3 2 2" xfId="31354"/>
    <cellStyle name="Обычный 6 4 4 2 6 2 3 3" xfId="23130"/>
    <cellStyle name="Обычный 6 4 4 2 6 2 4" xfId="10792"/>
    <cellStyle name="Обычный 6 4 4 2 6 2 4 2" xfId="27242"/>
    <cellStyle name="Обычный 6 4 4 2 6 2 5" xfId="19018"/>
    <cellStyle name="Обычный 6 4 4 2 6 3" xfId="3595"/>
    <cellStyle name="Обычный 6 4 4 2 6 3 2" xfId="7707"/>
    <cellStyle name="Обычный 6 4 4 2 6 3 2 2" xfId="15933"/>
    <cellStyle name="Обычный 6 4 4 2 6 3 2 2 2" xfId="32382"/>
    <cellStyle name="Обычный 6 4 4 2 6 3 2 3" xfId="24158"/>
    <cellStyle name="Обычный 6 4 4 2 6 3 3" xfId="11820"/>
    <cellStyle name="Обычный 6 4 4 2 6 3 3 2" xfId="28270"/>
    <cellStyle name="Обычный 6 4 4 2 6 3 4" xfId="20046"/>
    <cellStyle name="Обычный 6 4 4 2 6 4" xfId="5651"/>
    <cellStyle name="Обычный 6 4 4 2 6 4 2" xfId="13877"/>
    <cellStyle name="Обычный 6 4 4 2 6 4 2 2" xfId="30326"/>
    <cellStyle name="Обычный 6 4 4 2 6 4 3" xfId="22102"/>
    <cellStyle name="Обычный 6 4 4 2 6 5" xfId="9763"/>
    <cellStyle name="Обычный 6 4 4 2 6 5 2" xfId="26214"/>
    <cellStyle name="Обычный 6 4 4 2 6 6" xfId="17990"/>
    <cellStyle name="Обычный 6 4 4 2 7" xfId="1631"/>
    <cellStyle name="Обычный 6 4 4 2 7 2" xfId="2737"/>
    <cellStyle name="Обычный 6 4 4 2 7 2 2" xfId="4794"/>
    <cellStyle name="Обычный 6 4 4 2 7 2 2 2" xfId="8906"/>
    <cellStyle name="Обычный 6 4 4 2 7 2 2 2 2" xfId="17132"/>
    <cellStyle name="Обычный 6 4 4 2 7 2 2 2 2 2" xfId="33581"/>
    <cellStyle name="Обычный 6 4 4 2 7 2 2 2 3" xfId="25357"/>
    <cellStyle name="Обычный 6 4 4 2 7 2 2 3" xfId="13019"/>
    <cellStyle name="Обычный 6 4 4 2 7 2 2 3 2" xfId="29469"/>
    <cellStyle name="Обычный 6 4 4 2 7 2 2 4" xfId="21245"/>
    <cellStyle name="Обычный 6 4 4 2 7 2 3" xfId="6850"/>
    <cellStyle name="Обычный 6 4 4 2 7 2 3 2" xfId="15076"/>
    <cellStyle name="Обычный 6 4 4 2 7 2 3 2 2" xfId="31525"/>
    <cellStyle name="Обычный 6 4 4 2 7 2 3 3" xfId="23301"/>
    <cellStyle name="Обычный 6 4 4 2 7 2 4" xfId="10963"/>
    <cellStyle name="Обычный 6 4 4 2 7 2 4 2" xfId="27413"/>
    <cellStyle name="Обычный 6 4 4 2 7 2 5" xfId="19189"/>
    <cellStyle name="Обычный 6 4 4 2 7 3" xfId="3766"/>
    <cellStyle name="Обычный 6 4 4 2 7 3 2" xfId="7878"/>
    <cellStyle name="Обычный 6 4 4 2 7 3 2 2" xfId="16104"/>
    <cellStyle name="Обычный 6 4 4 2 7 3 2 2 2" xfId="32553"/>
    <cellStyle name="Обычный 6 4 4 2 7 3 2 3" xfId="24329"/>
    <cellStyle name="Обычный 6 4 4 2 7 3 3" xfId="11991"/>
    <cellStyle name="Обычный 6 4 4 2 7 3 3 2" xfId="28441"/>
    <cellStyle name="Обычный 6 4 4 2 7 3 4" xfId="20217"/>
    <cellStyle name="Обычный 6 4 4 2 7 4" xfId="5822"/>
    <cellStyle name="Обычный 6 4 4 2 7 4 2" xfId="14048"/>
    <cellStyle name="Обычный 6 4 4 2 7 4 2 2" xfId="30497"/>
    <cellStyle name="Обычный 6 4 4 2 7 4 3" xfId="22273"/>
    <cellStyle name="Обычный 6 4 4 2 7 5" xfId="9934"/>
    <cellStyle name="Обычный 6 4 4 2 7 5 2" xfId="26385"/>
    <cellStyle name="Обычный 6 4 4 2 7 6" xfId="18161"/>
    <cellStyle name="Обычный 6 4 4 2 8" xfId="33893"/>
    <cellStyle name="Обычный 6 4 5" xfId="353"/>
    <cellStyle name="Обычный 6 4 5 2" xfId="748"/>
    <cellStyle name="Обычный 6 4 5 2 2" xfId="1876"/>
    <cellStyle name="Обычный 6 4 5 2 2 2" xfId="3938"/>
    <cellStyle name="Обычный 6 4 5 2 2 2 2" xfId="8050"/>
    <cellStyle name="Обычный 6 4 5 2 2 2 2 2" xfId="16276"/>
    <cellStyle name="Обычный 6 4 5 2 2 2 2 2 2" xfId="32725"/>
    <cellStyle name="Обычный 6 4 5 2 2 2 2 3" xfId="24501"/>
    <cellStyle name="Обычный 6 4 5 2 2 2 3" xfId="12163"/>
    <cellStyle name="Обычный 6 4 5 2 2 2 3 2" xfId="28613"/>
    <cellStyle name="Обычный 6 4 5 2 2 2 4" xfId="20389"/>
    <cellStyle name="Обычный 6 4 5 2 2 3" xfId="5994"/>
    <cellStyle name="Обычный 6 4 5 2 2 3 2" xfId="14220"/>
    <cellStyle name="Обычный 6 4 5 2 2 3 2 2" xfId="30669"/>
    <cellStyle name="Обычный 6 4 5 2 2 3 3" xfId="22445"/>
    <cellStyle name="Обычный 6 4 5 2 2 4" xfId="10107"/>
    <cellStyle name="Обычный 6 4 5 2 2 4 2" xfId="26557"/>
    <cellStyle name="Обычный 6 4 5 2 2 5" xfId="18333"/>
    <cellStyle name="Обычный 6 4 5 2 3" xfId="2910"/>
    <cellStyle name="Обычный 6 4 5 2 3 2" xfId="7022"/>
    <cellStyle name="Обычный 6 4 5 2 3 2 2" xfId="15248"/>
    <cellStyle name="Обычный 6 4 5 2 3 2 2 2" xfId="31697"/>
    <cellStyle name="Обычный 6 4 5 2 3 2 3" xfId="23473"/>
    <cellStyle name="Обычный 6 4 5 2 3 3" xfId="11135"/>
    <cellStyle name="Обычный 6 4 5 2 3 3 2" xfId="27585"/>
    <cellStyle name="Обычный 6 4 5 2 3 4" xfId="19361"/>
    <cellStyle name="Обычный 6 4 5 2 4" xfId="4966"/>
    <cellStyle name="Обычный 6 4 5 2 4 2" xfId="13192"/>
    <cellStyle name="Обычный 6 4 5 2 4 2 2" xfId="29641"/>
    <cellStyle name="Обычный 6 4 5 2 4 3" xfId="21417"/>
    <cellStyle name="Обычный 6 4 5 2 5" xfId="9078"/>
    <cellStyle name="Обычный 6 4 5 2 5 2" xfId="25529"/>
    <cellStyle name="Обычный 6 4 5 2 6" xfId="17305"/>
    <cellStyle name="Обычный 6 4 5 3" xfId="935"/>
    <cellStyle name="Обычный 6 4 5 3 2" xfId="2054"/>
    <cellStyle name="Обычный 6 4 5 3 2 2" xfId="4111"/>
    <cellStyle name="Обычный 6 4 5 3 2 2 2" xfId="8223"/>
    <cellStyle name="Обычный 6 4 5 3 2 2 2 2" xfId="16449"/>
    <cellStyle name="Обычный 6 4 5 3 2 2 2 2 2" xfId="32898"/>
    <cellStyle name="Обычный 6 4 5 3 2 2 2 3" xfId="24674"/>
    <cellStyle name="Обычный 6 4 5 3 2 2 3" xfId="12336"/>
    <cellStyle name="Обычный 6 4 5 3 2 2 3 2" xfId="28786"/>
    <cellStyle name="Обычный 6 4 5 3 2 2 4" xfId="20562"/>
    <cellStyle name="Обычный 6 4 5 3 2 3" xfId="6167"/>
    <cellStyle name="Обычный 6 4 5 3 2 3 2" xfId="14393"/>
    <cellStyle name="Обычный 6 4 5 3 2 3 2 2" xfId="30842"/>
    <cellStyle name="Обычный 6 4 5 3 2 3 3" xfId="22618"/>
    <cellStyle name="Обычный 6 4 5 3 2 4" xfId="10280"/>
    <cellStyle name="Обычный 6 4 5 3 2 4 2" xfId="26730"/>
    <cellStyle name="Обычный 6 4 5 3 2 5" xfId="18506"/>
    <cellStyle name="Обычный 6 4 5 3 3" xfId="3083"/>
    <cellStyle name="Обычный 6 4 5 3 3 2" xfId="7195"/>
    <cellStyle name="Обычный 6 4 5 3 3 2 2" xfId="15421"/>
    <cellStyle name="Обычный 6 4 5 3 3 2 2 2" xfId="31870"/>
    <cellStyle name="Обычный 6 4 5 3 3 2 3" xfId="23646"/>
    <cellStyle name="Обычный 6 4 5 3 3 3" xfId="11308"/>
    <cellStyle name="Обычный 6 4 5 3 3 3 2" xfId="27758"/>
    <cellStyle name="Обычный 6 4 5 3 3 4" xfId="19534"/>
    <cellStyle name="Обычный 6 4 5 3 4" xfId="5139"/>
    <cellStyle name="Обычный 6 4 5 3 4 2" xfId="13365"/>
    <cellStyle name="Обычный 6 4 5 3 4 2 2" xfId="29814"/>
    <cellStyle name="Обычный 6 4 5 3 4 3" xfId="21590"/>
    <cellStyle name="Обычный 6 4 5 3 5" xfId="9251"/>
    <cellStyle name="Обычный 6 4 5 3 5 2" xfId="25702"/>
    <cellStyle name="Обычный 6 4 5 3 6" xfId="17478"/>
    <cellStyle name="Обычный 6 4 5 4" xfId="1106"/>
    <cellStyle name="Обычный 6 4 5 4 2" xfId="2225"/>
    <cellStyle name="Обычный 6 4 5 4 2 2" xfId="4282"/>
    <cellStyle name="Обычный 6 4 5 4 2 2 2" xfId="8394"/>
    <cellStyle name="Обычный 6 4 5 4 2 2 2 2" xfId="16620"/>
    <cellStyle name="Обычный 6 4 5 4 2 2 2 2 2" xfId="33069"/>
    <cellStyle name="Обычный 6 4 5 4 2 2 2 3" xfId="24845"/>
    <cellStyle name="Обычный 6 4 5 4 2 2 3" xfId="12507"/>
    <cellStyle name="Обычный 6 4 5 4 2 2 3 2" xfId="28957"/>
    <cellStyle name="Обычный 6 4 5 4 2 2 4" xfId="20733"/>
    <cellStyle name="Обычный 6 4 5 4 2 3" xfId="6338"/>
    <cellStyle name="Обычный 6 4 5 4 2 3 2" xfId="14564"/>
    <cellStyle name="Обычный 6 4 5 4 2 3 2 2" xfId="31013"/>
    <cellStyle name="Обычный 6 4 5 4 2 3 3" xfId="22789"/>
    <cellStyle name="Обычный 6 4 5 4 2 4" xfId="10451"/>
    <cellStyle name="Обычный 6 4 5 4 2 4 2" xfId="26901"/>
    <cellStyle name="Обычный 6 4 5 4 2 5" xfId="18677"/>
    <cellStyle name="Обычный 6 4 5 4 3" xfId="3254"/>
    <cellStyle name="Обычный 6 4 5 4 3 2" xfId="7366"/>
    <cellStyle name="Обычный 6 4 5 4 3 2 2" xfId="15592"/>
    <cellStyle name="Обычный 6 4 5 4 3 2 2 2" xfId="32041"/>
    <cellStyle name="Обычный 6 4 5 4 3 2 3" xfId="23817"/>
    <cellStyle name="Обычный 6 4 5 4 3 3" xfId="11479"/>
    <cellStyle name="Обычный 6 4 5 4 3 3 2" xfId="27929"/>
    <cellStyle name="Обычный 6 4 5 4 3 4" xfId="19705"/>
    <cellStyle name="Обычный 6 4 5 4 4" xfId="5310"/>
    <cellStyle name="Обычный 6 4 5 4 4 2" xfId="13536"/>
    <cellStyle name="Обычный 6 4 5 4 4 2 2" xfId="29985"/>
    <cellStyle name="Обычный 6 4 5 4 4 3" xfId="21761"/>
    <cellStyle name="Обычный 6 4 5 4 5" xfId="9422"/>
    <cellStyle name="Обычный 6 4 5 4 5 2" xfId="25873"/>
    <cellStyle name="Обычный 6 4 5 4 6" xfId="17649"/>
    <cellStyle name="Обычный 6 4 5 5" xfId="1287"/>
    <cellStyle name="Обычный 6 4 5 5 2" xfId="2396"/>
    <cellStyle name="Обычный 6 4 5 5 2 2" xfId="4453"/>
    <cellStyle name="Обычный 6 4 5 5 2 2 2" xfId="8565"/>
    <cellStyle name="Обычный 6 4 5 5 2 2 2 2" xfId="16791"/>
    <cellStyle name="Обычный 6 4 5 5 2 2 2 2 2" xfId="33240"/>
    <cellStyle name="Обычный 6 4 5 5 2 2 2 3" xfId="25016"/>
    <cellStyle name="Обычный 6 4 5 5 2 2 3" xfId="12678"/>
    <cellStyle name="Обычный 6 4 5 5 2 2 3 2" xfId="29128"/>
    <cellStyle name="Обычный 6 4 5 5 2 2 4" xfId="20904"/>
    <cellStyle name="Обычный 6 4 5 5 2 3" xfId="6509"/>
    <cellStyle name="Обычный 6 4 5 5 2 3 2" xfId="14735"/>
    <cellStyle name="Обычный 6 4 5 5 2 3 2 2" xfId="31184"/>
    <cellStyle name="Обычный 6 4 5 5 2 3 3" xfId="22960"/>
    <cellStyle name="Обычный 6 4 5 5 2 4" xfId="10622"/>
    <cellStyle name="Обычный 6 4 5 5 2 4 2" xfId="27072"/>
    <cellStyle name="Обычный 6 4 5 5 2 5" xfId="18848"/>
    <cellStyle name="Обычный 6 4 5 5 3" xfId="3425"/>
    <cellStyle name="Обычный 6 4 5 5 3 2" xfId="7537"/>
    <cellStyle name="Обычный 6 4 5 5 3 2 2" xfId="15763"/>
    <cellStyle name="Обычный 6 4 5 5 3 2 2 2" xfId="32212"/>
    <cellStyle name="Обычный 6 4 5 5 3 2 3" xfId="23988"/>
    <cellStyle name="Обычный 6 4 5 5 3 3" xfId="11650"/>
    <cellStyle name="Обычный 6 4 5 5 3 3 2" xfId="28100"/>
    <cellStyle name="Обычный 6 4 5 5 3 4" xfId="19876"/>
    <cellStyle name="Обычный 6 4 5 5 4" xfId="5481"/>
    <cellStyle name="Обычный 6 4 5 5 4 2" xfId="13707"/>
    <cellStyle name="Обычный 6 4 5 5 4 2 2" xfId="30156"/>
    <cellStyle name="Обычный 6 4 5 5 4 3" xfId="21932"/>
    <cellStyle name="Обычный 6 4 5 5 5" xfId="9593"/>
    <cellStyle name="Обычный 6 4 5 5 5 2" xfId="26044"/>
    <cellStyle name="Обычный 6 4 5 5 6" xfId="17820"/>
    <cellStyle name="Обычный 6 4 5 6" xfId="1461"/>
    <cellStyle name="Обычный 6 4 5 6 2" xfId="2567"/>
    <cellStyle name="Обычный 6 4 5 6 2 2" xfId="4624"/>
    <cellStyle name="Обычный 6 4 5 6 2 2 2" xfId="8736"/>
    <cellStyle name="Обычный 6 4 5 6 2 2 2 2" xfId="16962"/>
    <cellStyle name="Обычный 6 4 5 6 2 2 2 2 2" xfId="33411"/>
    <cellStyle name="Обычный 6 4 5 6 2 2 2 3" xfId="25187"/>
    <cellStyle name="Обычный 6 4 5 6 2 2 3" xfId="12849"/>
    <cellStyle name="Обычный 6 4 5 6 2 2 3 2" xfId="29299"/>
    <cellStyle name="Обычный 6 4 5 6 2 2 4" xfId="21075"/>
    <cellStyle name="Обычный 6 4 5 6 2 3" xfId="6680"/>
    <cellStyle name="Обычный 6 4 5 6 2 3 2" xfId="14906"/>
    <cellStyle name="Обычный 6 4 5 6 2 3 2 2" xfId="31355"/>
    <cellStyle name="Обычный 6 4 5 6 2 3 3" xfId="23131"/>
    <cellStyle name="Обычный 6 4 5 6 2 4" xfId="10793"/>
    <cellStyle name="Обычный 6 4 5 6 2 4 2" xfId="27243"/>
    <cellStyle name="Обычный 6 4 5 6 2 5" xfId="19019"/>
    <cellStyle name="Обычный 6 4 5 6 3" xfId="3596"/>
    <cellStyle name="Обычный 6 4 5 6 3 2" xfId="7708"/>
    <cellStyle name="Обычный 6 4 5 6 3 2 2" xfId="15934"/>
    <cellStyle name="Обычный 6 4 5 6 3 2 2 2" xfId="32383"/>
    <cellStyle name="Обычный 6 4 5 6 3 2 3" xfId="24159"/>
    <cellStyle name="Обычный 6 4 5 6 3 3" xfId="11821"/>
    <cellStyle name="Обычный 6 4 5 6 3 3 2" xfId="28271"/>
    <cellStyle name="Обычный 6 4 5 6 3 4" xfId="20047"/>
    <cellStyle name="Обычный 6 4 5 6 4" xfId="5652"/>
    <cellStyle name="Обычный 6 4 5 6 4 2" xfId="13878"/>
    <cellStyle name="Обычный 6 4 5 6 4 2 2" xfId="30327"/>
    <cellStyle name="Обычный 6 4 5 6 4 3" xfId="22103"/>
    <cellStyle name="Обычный 6 4 5 6 5" xfId="9764"/>
    <cellStyle name="Обычный 6 4 5 6 5 2" xfId="26215"/>
    <cellStyle name="Обычный 6 4 5 6 6" xfId="17991"/>
    <cellStyle name="Обычный 6 4 5 7" xfId="1632"/>
    <cellStyle name="Обычный 6 4 5 7 2" xfId="2738"/>
    <cellStyle name="Обычный 6 4 5 7 2 2" xfId="4795"/>
    <cellStyle name="Обычный 6 4 5 7 2 2 2" xfId="8907"/>
    <cellStyle name="Обычный 6 4 5 7 2 2 2 2" xfId="17133"/>
    <cellStyle name="Обычный 6 4 5 7 2 2 2 2 2" xfId="33582"/>
    <cellStyle name="Обычный 6 4 5 7 2 2 2 3" xfId="25358"/>
    <cellStyle name="Обычный 6 4 5 7 2 2 3" xfId="13020"/>
    <cellStyle name="Обычный 6 4 5 7 2 2 3 2" xfId="29470"/>
    <cellStyle name="Обычный 6 4 5 7 2 2 4" xfId="21246"/>
    <cellStyle name="Обычный 6 4 5 7 2 3" xfId="6851"/>
    <cellStyle name="Обычный 6 4 5 7 2 3 2" xfId="15077"/>
    <cellStyle name="Обычный 6 4 5 7 2 3 2 2" xfId="31526"/>
    <cellStyle name="Обычный 6 4 5 7 2 3 3" xfId="23302"/>
    <cellStyle name="Обычный 6 4 5 7 2 4" xfId="10964"/>
    <cellStyle name="Обычный 6 4 5 7 2 4 2" xfId="27414"/>
    <cellStyle name="Обычный 6 4 5 7 2 5" xfId="19190"/>
    <cellStyle name="Обычный 6 4 5 7 3" xfId="3767"/>
    <cellStyle name="Обычный 6 4 5 7 3 2" xfId="7879"/>
    <cellStyle name="Обычный 6 4 5 7 3 2 2" xfId="16105"/>
    <cellStyle name="Обычный 6 4 5 7 3 2 2 2" xfId="32554"/>
    <cellStyle name="Обычный 6 4 5 7 3 2 3" xfId="24330"/>
    <cellStyle name="Обычный 6 4 5 7 3 3" xfId="11992"/>
    <cellStyle name="Обычный 6 4 5 7 3 3 2" xfId="28442"/>
    <cellStyle name="Обычный 6 4 5 7 3 4" xfId="20218"/>
    <cellStyle name="Обычный 6 4 5 7 4" xfId="5823"/>
    <cellStyle name="Обычный 6 4 5 7 4 2" xfId="14049"/>
    <cellStyle name="Обычный 6 4 5 7 4 2 2" xfId="30498"/>
    <cellStyle name="Обычный 6 4 5 7 4 3" xfId="22274"/>
    <cellStyle name="Обычный 6 4 5 7 5" xfId="9935"/>
    <cellStyle name="Обычный 6 4 5 7 5 2" xfId="26386"/>
    <cellStyle name="Обычный 6 4 5 7 6" xfId="18162"/>
    <cellStyle name="Обычный 6 4 5 8" xfId="33894"/>
    <cellStyle name="Обычный 6 5" xfId="354"/>
    <cellStyle name="Обычный 6 5 2" xfId="355"/>
    <cellStyle name="Обычный 6 5 2 2" xfId="356"/>
    <cellStyle name="Обычный 6 5 2 2 2" xfId="749"/>
    <cellStyle name="Обычный 6 5 2 2 2 2" xfId="1877"/>
    <cellStyle name="Обычный 6 5 2 2 2 2 2" xfId="3939"/>
    <cellStyle name="Обычный 6 5 2 2 2 2 2 2" xfId="8051"/>
    <cellStyle name="Обычный 6 5 2 2 2 2 2 2 2" xfId="16277"/>
    <cellStyle name="Обычный 6 5 2 2 2 2 2 2 2 2" xfId="32726"/>
    <cellStyle name="Обычный 6 5 2 2 2 2 2 2 3" xfId="24502"/>
    <cellStyle name="Обычный 6 5 2 2 2 2 2 3" xfId="12164"/>
    <cellStyle name="Обычный 6 5 2 2 2 2 2 3 2" xfId="28614"/>
    <cellStyle name="Обычный 6 5 2 2 2 2 2 4" xfId="20390"/>
    <cellStyle name="Обычный 6 5 2 2 2 2 3" xfId="5995"/>
    <cellStyle name="Обычный 6 5 2 2 2 2 3 2" xfId="14221"/>
    <cellStyle name="Обычный 6 5 2 2 2 2 3 2 2" xfId="30670"/>
    <cellStyle name="Обычный 6 5 2 2 2 2 3 3" xfId="22446"/>
    <cellStyle name="Обычный 6 5 2 2 2 2 4" xfId="10108"/>
    <cellStyle name="Обычный 6 5 2 2 2 2 4 2" xfId="26558"/>
    <cellStyle name="Обычный 6 5 2 2 2 2 5" xfId="18334"/>
    <cellStyle name="Обычный 6 5 2 2 2 3" xfId="2911"/>
    <cellStyle name="Обычный 6 5 2 2 2 3 2" xfId="7023"/>
    <cellStyle name="Обычный 6 5 2 2 2 3 2 2" xfId="15249"/>
    <cellStyle name="Обычный 6 5 2 2 2 3 2 2 2" xfId="31698"/>
    <cellStyle name="Обычный 6 5 2 2 2 3 2 3" xfId="23474"/>
    <cellStyle name="Обычный 6 5 2 2 2 3 3" xfId="11136"/>
    <cellStyle name="Обычный 6 5 2 2 2 3 3 2" xfId="27586"/>
    <cellStyle name="Обычный 6 5 2 2 2 3 4" xfId="19362"/>
    <cellStyle name="Обычный 6 5 2 2 2 4" xfId="4967"/>
    <cellStyle name="Обычный 6 5 2 2 2 4 2" xfId="13193"/>
    <cellStyle name="Обычный 6 5 2 2 2 4 2 2" xfId="29642"/>
    <cellStyle name="Обычный 6 5 2 2 2 4 3" xfId="21418"/>
    <cellStyle name="Обычный 6 5 2 2 2 5" xfId="9079"/>
    <cellStyle name="Обычный 6 5 2 2 2 5 2" xfId="25530"/>
    <cellStyle name="Обычный 6 5 2 2 2 6" xfId="17306"/>
    <cellStyle name="Обычный 6 5 2 2 3" xfId="936"/>
    <cellStyle name="Обычный 6 5 2 2 3 2" xfId="2055"/>
    <cellStyle name="Обычный 6 5 2 2 3 2 2" xfId="4112"/>
    <cellStyle name="Обычный 6 5 2 2 3 2 2 2" xfId="8224"/>
    <cellStyle name="Обычный 6 5 2 2 3 2 2 2 2" xfId="16450"/>
    <cellStyle name="Обычный 6 5 2 2 3 2 2 2 2 2" xfId="32899"/>
    <cellStyle name="Обычный 6 5 2 2 3 2 2 2 3" xfId="24675"/>
    <cellStyle name="Обычный 6 5 2 2 3 2 2 3" xfId="12337"/>
    <cellStyle name="Обычный 6 5 2 2 3 2 2 3 2" xfId="28787"/>
    <cellStyle name="Обычный 6 5 2 2 3 2 2 4" xfId="20563"/>
    <cellStyle name="Обычный 6 5 2 2 3 2 3" xfId="6168"/>
    <cellStyle name="Обычный 6 5 2 2 3 2 3 2" xfId="14394"/>
    <cellStyle name="Обычный 6 5 2 2 3 2 3 2 2" xfId="30843"/>
    <cellStyle name="Обычный 6 5 2 2 3 2 3 3" xfId="22619"/>
    <cellStyle name="Обычный 6 5 2 2 3 2 4" xfId="10281"/>
    <cellStyle name="Обычный 6 5 2 2 3 2 4 2" xfId="26731"/>
    <cellStyle name="Обычный 6 5 2 2 3 2 5" xfId="18507"/>
    <cellStyle name="Обычный 6 5 2 2 3 3" xfId="3084"/>
    <cellStyle name="Обычный 6 5 2 2 3 3 2" xfId="7196"/>
    <cellStyle name="Обычный 6 5 2 2 3 3 2 2" xfId="15422"/>
    <cellStyle name="Обычный 6 5 2 2 3 3 2 2 2" xfId="31871"/>
    <cellStyle name="Обычный 6 5 2 2 3 3 2 3" xfId="23647"/>
    <cellStyle name="Обычный 6 5 2 2 3 3 3" xfId="11309"/>
    <cellStyle name="Обычный 6 5 2 2 3 3 3 2" xfId="27759"/>
    <cellStyle name="Обычный 6 5 2 2 3 3 4" xfId="19535"/>
    <cellStyle name="Обычный 6 5 2 2 3 4" xfId="5140"/>
    <cellStyle name="Обычный 6 5 2 2 3 4 2" xfId="13366"/>
    <cellStyle name="Обычный 6 5 2 2 3 4 2 2" xfId="29815"/>
    <cellStyle name="Обычный 6 5 2 2 3 4 3" xfId="21591"/>
    <cellStyle name="Обычный 6 5 2 2 3 5" xfId="9252"/>
    <cellStyle name="Обычный 6 5 2 2 3 5 2" xfId="25703"/>
    <cellStyle name="Обычный 6 5 2 2 3 6" xfId="17479"/>
    <cellStyle name="Обычный 6 5 2 2 4" xfId="1107"/>
    <cellStyle name="Обычный 6 5 2 2 4 2" xfId="2226"/>
    <cellStyle name="Обычный 6 5 2 2 4 2 2" xfId="4283"/>
    <cellStyle name="Обычный 6 5 2 2 4 2 2 2" xfId="8395"/>
    <cellStyle name="Обычный 6 5 2 2 4 2 2 2 2" xfId="16621"/>
    <cellStyle name="Обычный 6 5 2 2 4 2 2 2 2 2" xfId="33070"/>
    <cellStyle name="Обычный 6 5 2 2 4 2 2 2 3" xfId="24846"/>
    <cellStyle name="Обычный 6 5 2 2 4 2 2 3" xfId="12508"/>
    <cellStyle name="Обычный 6 5 2 2 4 2 2 3 2" xfId="28958"/>
    <cellStyle name="Обычный 6 5 2 2 4 2 2 4" xfId="20734"/>
    <cellStyle name="Обычный 6 5 2 2 4 2 3" xfId="6339"/>
    <cellStyle name="Обычный 6 5 2 2 4 2 3 2" xfId="14565"/>
    <cellStyle name="Обычный 6 5 2 2 4 2 3 2 2" xfId="31014"/>
    <cellStyle name="Обычный 6 5 2 2 4 2 3 3" xfId="22790"/>
    <cellStyle name="Обычный 6 5 2 2 4 2 4" xfId="10452"/>
    <cellStyle name="Обычный 6 5 2 2 4 2 4 2" xfId="26902"/>
    <cellStyle name="Обычный 6 5 2 2 4 2 5" xfId="18678"/>
    <cellStyle name="Обычный 6 5 2 2 4 3" xfId="3255"/>
    <cellStyle name="Обычный 6 5 2 2 4 3 2" xfId="7367"/>
    <cellStyle name="Обычный 6 5 2 2 4 3 2 2" xfId="15593"/>
    <cellStyle name="Обычный 6 5 2 2 4 3 2 2 2" xfId="32042"/>
    <cellStyle name="Обычный 6 5 2 2 4 3 2 3" xfId="23818"/>
    <cellStyle name="Обычный 6 5 2 2 4 3 3" xfId="11480"/>
    <cellStyle name="Обычный 6 5 2 2 4 3 3 2" xfId="27930"/>
    <cellStyle name="Обычный 6 5 2 2 4 3 4" xfId="19706"/>
    <cellStyle name="Обычный 6 5 2 2 4 4" xfId="5311"/>
    <cellStyle name="Обычный 6 5 2 2 4 4 2" xfId="13537"/>
    <cellStyle name="Обычный 6 5 2 2 4 4 2 2" xfId="29986"/>
    <cellStyle name="Обычный 6 5 2 2 4 4 3" xfId="21762"/>
    <cellStyle name="Обычный 6 5 2 2 4 5" xfId="9423"/>
    <cellStyle name="Обычный 6 5 2 2 4 5 2" xfId="25874"/>
    <cellStyle name="Обычный 6 5 2 2 4 6" xfId="17650"/>
    <cellStyle name="Обычный 6 5 2 2 5" xfId="1288"/>
    <cellStyle name="Обычный 6 5 2 2 5 2" xfId="2397"/>
    <cellStyle name="Обычный 6 5 2 2 5 2 2" xfId="4454"/>
    <cellStyle name="Обычный 6 5 2 2 5 2 2 2" xfId="8566"/>
    <cellStyle name="Обычный 6 5 2 2 5 2 2 2 2" xfId="16792"/>
    <cellStyle name="Обычный 6 5 2 2 5 2 2 2 2 2" xfId="33241"/>
    <cellStyle name="Обычный 6 5 2 2 5 2 2 2 3" xfId="25017"/>
    <cellStyle name="Обычный 6 5 2 2 5 2 2 3" xfId="12679"/>
    <cellStyle name="Обычный 6 5 2 2 5 2 2 3 2" xfId="29129"/>
    <cellStyle name="Обычный 6 5 2 2 5 2 2 4" xfId="20905"/>
    <cellStyle name="Обычный 6 5 2 2 5 2 3" xfId="6510"/>
    <cellStyle name="Обычный 6 5 2 2 5 2 3 2" xfId="14736"/>
    <cellStyle name="Обычный 6 5 2 2 5 2 3 2 2" xfId="31185"/>
    <cellStyle name="Обычный 6 5 2 2 5 2 3 3" xfId="22961"/>
    <cellStyle name="Обычный 6 5 2 2 5 2 4" xfId="10623"/>
    <cellStyle name="Обычный 6 5 2 2 5 2 4 2" xfId="27073"/>
    <cellStyle name="Обычный 6 5 2 2 5 2 5" xfId="18849"/>
    <cellStyle name="Обычный 6 5 2 2 5 3" xfId="3426"/>
    <cellStyle name="Обычный 6 5 2 2 5 3 2" xfId="7538"/>
    <cellStyle name="Обычный 6 5 2 2 5 3 2 2" xfId="15764"/>
    <cellStyle name="Обычный 6 5 2 2 5 3 2 2 2" xfId="32213"/>
    <cellStyle name="Обычный 6 5 2 2 5 3 2 3" xfId="23989"/>
    <cellStyle name="Обычный 6 5 2 2 5 3 3" xfId="11651"/>
    <cellStyle name="Обычный 6 5 2 2 5 3 3 2" xfId="28101"/>
    <cellStyle name="Обычный 6 5 2 2 5 3 4" xfId="19877"/>
    <cellStyle name="Обычный 6 5 2 2 5 4" xfId="5482"/>
    <cellStyle name="Обычный 6 5 2 2 5 4 2" xfId="13708"/>
    <cellStyle name="Обычный 6 5 2 2 5 4 2 2" xfId="30157"/>
    <cellStyle name="Обычный 6 5 2 2 5 4 3" xfId="21933"/>
    <cellStyle name="Обычный 6 5 2 2 5 5" xfId="9594"/>
    <cellStyle name="Обычный 6 5 2 2 5 5 2" xfId="26045"/>
    <cellStyle name="Обычный 6 5 2 2 5 6" xfId="17821"/>
    <cellStyle name="Обычный 6 5 2 2 6" xfId="1462"/>
    <cellStyle name="Обычный 6 5 2 2 6 2" xfId="2568"/>
    <cellStyle name="Обычный 6 5 2 2 6 2 2" xfId="4625"/>
    <cellStyle name="Обычный 6 5 2 2 6 2 2 2" xfId="8737"/>
    <cellStyle name="Обычный 6 5 2 2 6 2 2 2 2" xfId="16963"/>
    <cellStyle name="Обычный 6 5 2 2 6 2 2 2 2 2" xfId="33412"/>
    <cellStyle name="Обычный 6 5 2 2 6 2 2 2 3" xfId="25188"/>
    <cellStyle name="Обычный 6 5 2 2 6 2 2 3" xfId="12850"/>
    <cellStyle name="Обычный 6 5 2 2 6 2 2 3 2" xfId="29300"/>
    <cellStyle name="Обычный 6 5 2 2 6 2 2 4" xfId="21076"/>
    <cellStyle name="Обычный 6 5 2 2 6 2 3" xfId="6681"/>
    <cellStyle name="Обычный 6 5 2 2 6 2 3 2" xfId="14907"/>
    <cellStyle name="Обычный 6 5 2 2 6 2 3 2 2" xfId="31356"/>
    <cellStyle name="Обычный 6 5 2 2 6 2 3 3" xfId="23132"/>
    <cellStyle name="Обычный 6 5 2 2 6 2 4" xfId="10794"/>
    <cellStyle name="Обычный 6 5 2 2 6 2 4 2" xfId="27244"/>
    <cellStyle name="Обычный 6 5 2 2 6 2 5" xfId="19020"/>
    <cellStyle name="Обычный 6 5 2 2 6 3" xfId="3597"/>
    <cellStyle name="Обычный 6 5 2 2 6 3 2" xfId="7709"/>
    <cellStyle name="Обычный 6 5 2 2 6 3 2 2" xfId="15935"/>
    <cellStyle name="Обычный 6 5 2 2 6 3 2 2 2" xfId="32384"/>
    <cellStyle name="Обычный 6 5 2 2 6 3 2 3" xfId="24160"/>
    <cellStyle name="Обычный 6 5 2 2 6 3 3" xfId="11822"/>
    <cellStyle name="Обычный 6 5 2 2 6 3 3 2" xfId="28272"/>
    <cellStyle name="Обычный 6 5 2 2 6 3 4" xfId="20048"/>
    <cellStyle name="Обычный 6 5 2 2 6 4" xfId="5653"/>
    <cellStyle name="Обычный 6 5 2 2 6 4 2" xfId="13879"/>
    <cellStyle name="Обычный 6 5 2 2 6 4 2 2" xfId="30328"/>
    <cellStyle name="Обычный 6 5 2 2 6 4 3" xfId="22104"/>
    <cellStyle name="Обычный 6 5 2 2 6 5" xfId="9765"/>
    <cellStyle name="Обычный 6 5 2 2 6 5 2" xfId="26216"/>
    <cellStyle name="Обычный 6 5 2 2 6 6" xfId="17992"/>
    <cellStyle name="Обычный 6 5 2 2 7" xfId="1633"/>
    <cellStyle name="Обычный 6 5 2 2 7 2" xfId="2739"/>
    <cellStyle name="Обычный 6 5 2 2 7 2 2" xfId="4796"/>
    <cellStyle name="Обычный 6 5 2 2 7 2 2 2" xfId="8908"/>
    <cellStyle name="Обычный 6 5 2 2 7 2 2 2 2" xfId="17134"/>
    <cellStyle name="Обычный 6 5 2 2 7 2 2 2 2 2" xfId="33583"/>
    <cellStyle name="Обычный 6 5 2 2 7 2 2 2 3" xfId="25359"/>
    <cellStyle name="Обычный 6 5 2 2 7 2 2 3" xfId="13021"/>
    <cellStyle name="Обычный 6 5 2 2 7 2 2 3 2" xfId="29471"/>
    <cellStyle name="Обычный 6 5 2 2 7 2 2 4" xfId="21247"/>
    <cellStyle name="Обычный 6 5 2 2 7 2 3" xfId="6852"/>
    <cellStyle name="Обычный 6 5 2 2 7 2 3 2" xfId="15078"/>
    <cellStyle name="Обычный 6 5 2 2 7 2 3 2 2" xfId="31527"/>
    <cellStyle name="Обычный 6 5 2 2 7 2 3 3" xfId="23303"/>
    <cellStyle name="Обычный 6 5 2 2 7 2 4" xfId="10965"/>
    <cellStyle name="Обычный 6 5 2 2 7 2 4 2" xfId="27415"/>
    <cellStyle name="Обычный 6 5 2 2 7 2 5" xfId="19191"/>
    <cellStyle name="Обычный 6 5 2 2 7 3" xfId="3768"/>
    <cellStyle name="Обычный 6 5 2 2 7 3 2" xfId="7880"/>
    <cellStyle name="Обычный 6 5 2 2 7 3 2 2" xfId="16106"/>
    <cellStyle name="Обычный 6 5 2 2 7 3 2 2 2" xfId="32555"/>
    <cellStyle name="Обычный 6 5 2 2 7 3 2 3" xfId="24331"/>
    <cellStyle name="Обычный 6 5 2 2 7 3 3" xfId="11993"/>
    <cellStyle name="Обычный 6 5 2 2 7 3 3 2" xfId="28443"/>
    <cellStyle name="Обычный 6 5 2 2 7 3 4" xfId="20219"/>
    <cellStyle name="Обычный 6 5 2 2 7 4" xfId="5824"/>
    <cellStyle name="Обычный 6 5 2 2 7 4 2" xfId="14050"/>
    <cellStyle name="Обычный 6 5 2 2 7 4 2 2" xfId="30499"/>
    <cellStyle name="Обычный 6 5 2 2 7 4 3" xfId="22275"/>
    <cellStyle name="Обычный 6 5 2 2 7 5" xfId="9936"/>
    <cellStyle name="Обычный 6 5 2 2 7 5 2" xfId="26387"/>
    <cellStyle name="Обычный 6 5 2 2 7 6" xfId="18163"/>
    <cellStyle name="Обычный 6 5 2 2 8" xfId="33895"/>
    <cellStyle name="Обычный 6 5 3" xfId="357"/>
    <cellStyle name="Обычный 6 5 3 2" xfId="358"/>
    <cellStyle name="Обычный 6 5 3 2 2" xfId="750"/>
    <cellStyle name="Обычный 6 5 3 2 2 2" xfId="1878"/>
    <cellStyle name="Обычный 6 5 3 2 2 2 2" xfId="3940"/>
    <cellStyle name="Обычный 6 5 3 2 2 2 2 2" xfId="8052"/>
    <cellStyle name="Обычный 6 5 3 2 2 2 2 2 2" xfId="16278"/>
    <cellStyle name="Обычный 6 5 3 2 2 2 2 2 2 2" xfId="32727"/>
    <cellStyle name="Обычный 6 5 3 2 2 2 2 2 3" xfId="24503"/>
    <cellStyle name="Обычный 6 5 3 2 2 2 2 3" xfId="12165"/>
    <cellStyle name="Обычный 6 5 3 2 2 2 2 3 2" xfId="28615"/>
    <cellStyle name="Обычный 6 5 3 2 2 2 2 4" xfId="20391"/>
    <cellStyle name="Обычный 6 5 3 2 2 2 3" xfId="5996"/>
    <cellStyle name="Обычный 6 5 3 2 2 2 3 2" xfId="14222"/>
    <cellStyle name="Обычный 6 5 3 2 2 2 3 2 2" xfId="30671"/>
    <cellStyle name="Обычный 6 5 3 2 2 2 3 3" xfId="22447"/>
    <cellStyle name="Обычный 6 5 3 2 2 2 4" xfId="10109"/>
    <cellStyle name="Обычный 6 5 3 2 2 2 4 2" xfId="26559"/>
    <cellStyle name="Обычный 6 5 3 2 2 2 5" xfId="18335"/>
    <cellStyle name="Обычный 6 5 3 2 2 3" xfId="2912"/>
    <cellStyle name="Обычный 6 5 3 2 2 3 2" xfId="7024"/>
    <cellStyle name="Обычный 6 5 3 2 2 3 2 2" xfId="15250"/>
    <cellStyle name="Обычный 6 5 3 2 2 3 2 2 2" xfId="31699"/>
    <cellStyle name="Обычный 6 5 3 2 2 3 2 3" xfId="23475"/>
    <cellStyle name="Обычный 6 5 3 2 2 3 3" xfId="11137"/>
    <cellStyle name="Обычный 6 5 3 2 2 3 3 2" xfId="27587"/>
    <cellStyle name="Обычный 6 5 3 2 2 3 4" xfId="19363"/>
    <cellStyle name="Обычный 6 5 3 2 2 4" xfId="4968"/>
    <cellStyle name="Обычный 6 5 3 2 2 4 2" xfId="13194"/>
    <cellStyle name="Обычный 6 5 3 2 2 4 2 2" xfId="29643"/>
    <cellStyle name="Обычный 6 5 3 2 2 4 3" xfId="21419"/>
    <cellStyle name="Обычный 6 5 3 2 2 5" xfId="9080"/>
    <cellStyle name="Обычный 6 5 3 2 2 5 2" xfId="25531"/>
    <cellStyle name="Обычный 6 5 3 2 2 6" xfId="17307"/>
    <cellStyle name="Обычный 6 5 3 2 3" xfId="937"/>
    <cellStyle name="Обычный 6 5 3 2 3 2" xfId="2056"/>
    <cellStyle name="Обычный 6 5 3 2 3 2 2" xfId="4113"/>
    <cellStyle name="Обычный 6 5 3 2 3 2 2 2" xfId="8225"/>
    <cellStyle name="Обычный 6 5 3 2 3 2 2 2 2" xfId="16451"/>
    <cellStyle name="Обычный 6 5 3 2 3 2 2 2 2 2" xfId="32900"/>
    <cellStyle name="Обычный 6 5 3 2 3 2 2 2 3" xfId="24676"/>
    <cellStyle name="Обычный 6 5 3 2 3 2 2 3" xfId="12338"/>
    <cellStyle name="Обычный 6 5 3 2 3 2 2 3 2" xfId="28788"/>
    <cellStyle name="Обычный 6 5 3 2 3 2 2 4" xfId="20564"/>
    <cellStyle name="Обычный 6 5 3 2 3 2 3" xfId="6169"/>
    <cellStyle name="Обычный 6 5 3 2 3 2 3 2" xfId="14395"/>
    <cellStyle name="Обычный 6 5 3 2 3 2 3 2 2" xfId="30844"/>
    <cellStyle name="Обычный 6 5 3 2 3 2 3 3" xfId="22620"/>
    <cellStyle name="Обычный 6 5 3 2 3 2 4" xfId="10282"/>
    <cellStyle name="Обычный 6 5 3 2 3 2 4 2" xfId="26732"/>
    <cellStyle name="Обычный 6 5 3 2 3 2 5" xfId="18508"/>
    <cellStyle name="Обычный 6 5 3 2 3 3" xfId="3085"/>
    <cellStyle name="Обычный 6 5 3 2 3 3 2" xfId="7197"/>
    <cellStyle name="Обычный 6 5 3 2 3 3 2 2" xfId="15423"/>
    <cellStyle name="Обычный 6 5 3 2 3 3 2 2 2" xfId="31872"/>
    <cellStyle name="Обычный 6 5 3 2 3 3 2 3" xfId="23648"/>
    <cellStyle name="Обычный 6 5 3 2 3 3 3" xfId="11310"/>
    <cellStyle name="Обычный 6 5 3 2 3 3 3 2" xfId="27760"/>
    <cellStyle name="Обычный 6 5 3 2 3 3 4" xfId="19536"/>
    <cellStyle name="Обычный 6 5 3 2 3 4" xfId="5141"/>
    <cellStyle name="Обычный 6 5 3 2 3 4 2" xfId="13367"/>
    <cellStyle name="Обычный 6 5 3 2 3 4 2 2" xfId="29816"/>
    <cellStyle name="Обычный 6 5 3 2 3 4 3" xfId="21592"/>
    <cellStyle name="Обычный 6 5 3 2 3 5" xfId="9253"/>
    <cellStyle name="Обычный 6 5 3 2 3 5 2" xfId="25704"/>
    <cellStyle name="Обычный 6 5 3 2 3 6" xfId="17480"/>
    <cellStyle name="Обычный 6 5 3 2 4" xfId="1108"/>
    <cellStyle name="Обычный 6 5 3 2 4 2" xfId="2227"/>
    <cellStyle name="Обычный 6 5 3 2 4 2 2" xfId="4284"/>
    <cellStyle name="Обычный 6 5 3 2 4 2 2 2" xfId="8396"/>
    <cellStyle name="Обычный 6 5 3 2 4 2 2 2 2" xfId="16622"/>
    <cellStyle name="Обычный 6 5 3 2 4 2 2 2 2 2" xfId="33071"/>
    <cellStyle name="Обычный 6 5 3 2 4 2 2 2 3" xfId="24847"/>
    <cellStyle name="Обычный 6 5 3 2 4 2 2 3" xfId="12509"/>
    <cellStyle name="Обычный 6 5 3 2 4 2 2 3 2" xfId="28959"/>
    <cellStyle name="Обычный 6 5 3 2 4 2 2 4" xfId="20735"/>
    <cellStyle name="Обычный 6 5 3 2 4 2 3" xfId="6340"/>
    <cellStyle name="Обычный 6 5 3 2 4 2 3 2" xfId="14566"/>
    <cellStyle name="Обычный 6 5 3 2 4 2 3 2 2" xfId="31015"/>
    <cellStyle name="Обычный 6 5 3 2 4 2 3 3" xfId="22791"/>
    <cellStyle name="Обычный 6 5 3 2 4 2 4" xfId="10453"/>
    <cellStyle name="Обычный 6 5 3 2 4 2 4 2" xfId="26903"/>
    <cellStyle name="Обычный 6 5 3 2 4 2 5" xfId="18679"/>
    <cellStyle name="Обычный 6 5 3 2 4 3" xfId="3256"/>
    <cellStyle name="Обычный 6 5 3 2 4 3 2" xfId="7368"/>
    <cellStyle name="Обычный 6 5 3 2 4 3 2 2" xfId="15594"/>
    <cellStyle name="Обычный 6 5 3 2 4 3 2 2 2" xfId="32043"/>
    <cellStyle name="Обычный 6 5 3 2 4 3 2 3" xfId="23819"/>
    <cellStyle name="Обычный 6 5 3 2 4 3 3" xfId="11481"/>
    <cellStyle name="Обычный 6 5 3 2 4 3 3 2" xfId="27931"/>
    <cellStyle name="Обычный 6 5 3 2 4 3 4" xfId="19707"/>
    <cellStyle name="Обычный 6 5 3 2 4 4" xfId="5312"/>
    <cellStyle name="Обычный 6 5 3 2 4 4 2" xfId="13538"/>
    <cellStyle name="Обычный 6 5 3 2 4 4 2 2" xfId="29987"/>
    <cellStyle name="Обычный 6 5 3 2 4 4 3" xfId="21763"/>
    <cellStyle name="Обычный 6 5 3 2 4 5" xfId="9424"/>
    <cellStyle name="Обычный 6 5 3 2 4 5 2" xfId="25875"/>
    <cellStyle name="Обычный 6 5 3 2 4 6" xfId="17651"/>
    <cellStyle name="Обычный 6 5 3 2 5" xfId="1289"/>
    <cellStyle name="Обычный 6 5 3 2 5 2" xfId="2398"/>
    <cellStyle name="Обычный 6 5 3 2 5 2 2" xfId="4455"/>
    <cellStyle name="Обычный 6 5 3 2 5 2 2 2" xfId="8567"/>
    <cellStyle name="Обычный 6 5 3 2 5 2 2 2 2" xfId="16793"/>
    <cellStyle name="Обычный 6 5 3 2 5 2 2 2 2 2" xfId="33242"/>
    <cellStyle name="Обычный 6 5 3 2 5 2 2 2 3" xfId="25018"/>
    <cellStyle name="Обычный 6 5 3 2 5 2 2 3" xfId="12680"/>
    <cellStyle name="Обычный 6 5 3 2 5 2 2 3 2" xfId="29130"/>
    <cellStyle name="Обычный 6 5 3 2 5 2 2 4" xfId="20906"/>
    <cellStyle name="Обычный 6 5 3 2 5 2 3" xfId="6511"/>
    <cellStyle name="Обычный 6 5 3 2 5 2 3 2" xfId="14737"/>
    <cellStyle name="Обычный 6 5 3 2 5 2 3 2 2" xfId="31186"/>
    <cellStyle name="Обычный 6 5 3 2 5 2 3 3" xfId="22962"/>
    <cellStyle name="Обычный 6 5 3 2 5 2 4" xfId="10624"/>
    <cellStyle name="Обычный 6 5 3 2 5 2 4 2" xfId="27074"/>
    <cellStyle name="Обычный 6 5 3 2 5 2 5" xfId="18850"/>
    <cellStyle name="Обычный 6 5 3 2 5 3" xfId="3427"/>
    <cellStyle name="Обычный 6 5 3 2 5 3 2" xfId="7539"/>
    <cellStyle name="Обычный 6 5 3 2 5 3 2 2" xfId="15765"/>
    <cellStyle name="Обычный 6 5 3 2 5 3 2 2 2" xfId="32214"/>
    <cellStyle name="Обычный 6 5 3 2 5 3 2 3" xfId="23990"/>
    <cellStyle name="Обычный 6 5 3 2 5 3 3" xfId="11652"/>
    <cellStyle name="Обычный 6 5 3 2 5 3 3 2" xfId="28102"/>
    <cellStyle name="Обычный 6 5 3 2 5 3 4" xfId="19878"/>
    <cellStyle name="Обычный 6 5 3 2 5 4" xfId="5483"/>
    <cellStyle name="Обычный 6 5 3 2 5 4 2" xfId="13709"/>
    <cellStyle name="Обычный 6 5 3 2 5 4 2 2" xfId="30158"/>
    <cellStyle name="Обычный 6 5 3 2 5 4 3" xfId="21934"/>
    <cellStyle name="Обычный 6 5 3 2 5 5" xfId="9595"/>
    <cellStyle name="Обычный 6 5 3 2 5 5 2" xfId="26046"/>
    <cellStyle name="Обычный 6 5 3 2 5 6" xfId="17822"/>
    <cellStyle name="Обычный 6 5 3 2 6" xfId="1463"/>
    <cellStyle name="Обычный 6 5 3 2 6 2" xfId="2569"/>
    <cellStyle name="Обычный 6 5 3 2 6 2 2" xfId="4626"/>
    <cellStyle name="Обычный 6 5 3 2 6 2 2 2" xfId="8738"/>
    <cellStyle name="Обычный 6 5 3 2 6 2 2 2 2" xfId="16964"/>
    <cellStyle name="Обычный 6 5 3 2 6 2 2 2 2 2" xfId="33413"/>
    <cellStyle name="Обычный 6 5 3 2 6 2 2 2 3" xfId="25189"/>
    <cellStyle name="Обычный 6 5 3 2 6 2 2 3" xfId="12851"/>
    <cellStyle name="Обычный 6 5 3 2 6 2 2 3 2" xfId="29301"/>
    <cellStyle name="Обычный 6 5 3 2 6 2 2 4" xfId="21077"/>
    <cellStyle name="Обычный 6 5 3 2 6 2 3" xfId="6682"/>
    <cellStyle name="Обычный 6 5 3 2 6 2 3 2" xfId="14908"/>
    <cellStyle name="Обычный 6 5 3 2 6 2 3 2 2" xfId="31357"/>
    <cellStyle name="Обычный 6 5 3 2 6 2 3 3" xfId="23133"/>
    <cellStyle name="Обычный 6 5 3 2 6 2 4" xfId="10795"/>
    <cellStyle name="Обычный 6 5 3 2 6 2 4 2" xfId="27245"/>
    <cellStyle name="Обычный 6 5 3 2 6 2 5" xfId="19021"/>
    <cellStyle name="Обычный 6 5 3 2 6 3" xfId="3598"/>
    <cellStyle name="Обычный 6 5 3 2 6 3 2" xfId="7710"/>
    <cellStyle name="Обычный 6 5 3 2 6 3 2 2" xfId="15936"/>
    <cellStyle name="Обычный 6 5 3 2 6 3 2 2 2" xfId="32385"/>
    <cellStyle name="Обычный 6 5 3 2 6 3 2 3" xfId="24161"/>
    <cellStyle name="Обычный 6 5 3 2 6 3 3" xfId="11823"/>
    <cellStyle name="Обычный 6 5 3 2 6 3 3 2" xfId="28273"/>
    <cellStyle name="Обычный 6 5 3 2 6 3 4" xfId="20049"/>
    <cellStyle name="Обычный 6 5 3 2 6 4" xfId="5654"/>
    <cellStyle name="Обычный 6 5 3 2 6 4 2" xfId="13880"/>
    <cellStyle name="Обычный 6 5 3 2 6 4 2 2" xfId="30329"/>
    <cellStyle name="Обычный 6 5 3 2 6 4 3" xfId="22105"/>
    <cellStyle name="Обычный 6 5 3 2 6 5" xfId="9766"/>
    <cellStyle name="Обычный 6 5 3 2 6 5 2" xfId="26217"/>
    <cellStyle name="Обычный 6 5 3 2 6 6" xfId="17993"/>
    <cellStyle name="Обычный 6 5 3 2 7" xfId="1634"/>
    <cellStyle name="Обычный 6 5 3 2 7 2" xfId="2740"/>
    <cellStyle name="Обычный 6 5 3 2 7 2 2" xfId="4797"/>
    <cellStyle name="Обычный 6 5 3 2 7 2 2 2" xfId="8909"/>
    <cellStyle name="Обычный 6 5 3 2 7 2 2 2 2" xfId="17135"/>
    <cellStyle name="Обычный 6 5 3 2 7 2 2 2 2 2" xfId="33584"/>
    <cellStyle name="Обычный 6 5 3 2 7 2 2 2 3" xfId="25360"/>
    <cellStyle name="Обычный 6 5 3 2 7 2 2 3" xfId="13022"/>
    <cellStyle name="Обычный 6 5 3 2 7 2 2 3 2" xfId="29472"/>
    <cellStyle name="Обычный 6 5 3 2 7 2 2 4" xfId="21248"/>
    <cellStyle name="Обычный 6 5 3 2 7 2 3" xfId="6853"/>
    <cellStyle name="Обычный 6 5 3 2 7 2 3 2" xfId="15079"/>
    <cellStyle name="Обычный 6 5 3 2 7 2 3 2 2" xfId="31528"/>
    <cellStyle name="Обычный 6 5 3 2 7 2 3 3" xfId="23304"/>
    <cellStyle name="Обычный 6 5 3 2 7 2 4" xfId="10966"/>
    <cellStyle name="Обычный 6 5 3 2 7 2 4 2" xfId="27416"/>
    <cellStyle name="Обычный 6 5 3 2 7 2 5" xfId="19192"/>
    <cellStyle name="Обычный 6 5 3 2 7 3" xfId="3769"/>
    <cellStyle name="Обычный 6 5 3 2 7 3 2" xfId="7881"/>
    <cellStyle name="Обычный 6 5 3 2 7 3 2 2" xfId="16107"/>
    <cellStyle name="Обычный 6 5 3 2 7 3 2 2 2" xfId="32556"/>
    <cellStyle name="Обычный 6 5 3 2 7 3 2 3" xfId="24332"/>
    <cellStyle name="Обычный 6 5 3 2 7 3 3" xfId="11994"/>
    <cellStyle name="Обычный 6 5 3 2 7 3 3 2" xfId="28444"/>
    <cellStyle name="Обычный 6 5 3 2 7 3 4" xfId="20220"/>
    <cellStyle name="Обычный 6 5 3 2 7 4" xfId="5825"/>
    <cellStyle name="Обычный 6 5 3 2 7 4 2" xfId="14051"/>
    <cellStyle name="Обычный 6 5 3 2 7 4 2 2" xfId="30500"/>
    <cellStyle name="Обычный 6 5 3 2 7 4 3" xfId="22276"/>
    <cellStyle name="Обычный 6 5 3 2 7 5" xfId="9937"/>
    <cellStyle name="Обычный 6 5 3 2 7 5 2" xfId="26388"/>
    <cellStyle name="Обычный 6 5 3 2 7 6" xfId="18164"/>
    <cellStyle name="Обычный 6 5 3 2 8" xfId="33896"/>
    <cellStyle name="Обычный 6 5 4" xfId="359"/>
    <cellStyle name="Обычный 6 5 4 2" xfId="751"/>
    <cellStyle name="Обычный 6 5 4 2 2" xfId="1879"/>
    <cellStyle name="Обычный 6 5 4 2 2 2" xfId="3941"/>
    <cellStyle name="Обычный 6 5 4 2 2 2 2" xfId="8053"/>
    <cellStyle name="Обычный 6 5 4 2 2 2 2 2" xfId="16279"/>
    <cellStyle name="Обычный 6 5 4 2 2 2 2 2 2" xfId="32728"/>
    <cellStyle name="Обычный 6 5 4 2 2 2 2 3" xfId="24504"/>
    <cellStyle name="Обычный 6 5 4 2 2 2 3" xfId="12166"/>
    <cellStyle name="Обычный 6 5 4 2 2 2 3 2" xfId="28616"/>
    <cellStyle name="Обычный 6 5 4 2 2 2 4" xfId="20392"/>
    <cellStyle name="Обычный 6 5 4 2 2 3" xfId="5997"/>
    <cellStyle name="Обычный 6 5 4 2 2 3 2" xfId="14223"/>
    <cellStyle name="Обычный 6 5 4 2 2 3 2 2" xfId="30672"/>
    <cellStyle name="Обычный 6 5 4 2 2 3 3" xfId="22448"/>
    <cellStyle name="Обычный 6 5 4 2 2 4" xfId="10110"/>
    <cellStyle name="Обычный 6 5 4 2 2 4 2" xfId="26560"/>
    <cellStyle name="Обычный 6 5 4 2 2 5" xfId="18336"/>
    <cellStyle name="Обычный 6 5 4 2 3" xfId="2913"/>
    <cellStyle name="Обычный 6 5 4 2 3 2" xfId="7025"/>
    <cellStyle name="Обычный 6 5 4 2 3 2 2" xfId="15251"/>
    <cellStyle name="Обычный 6 5 4 2 3 2 2 2" xfId="31700"/>
    <cellStyle name="Обычный 6 5 4 2 3 2 3" xfId="23476"/>
    <cellStyle name="Обычный 6 5 4 2 3 3" xfId="11138"/>
    <cellStyle name="Обычный 6 5 4 2 3 3 2" xfId="27588"/>
    <cellStyle name="Обычный 6 5 4 2 3 4" xfId="19364"/>
    <cellStyle name="Обычный 6 5 4 2 4" xfId="4969"/>
    <cellStyle name="Обычный 6 5 4 2 4 2" xfId="13195"/>
    <cellStyle name="Обычный 6 5 4 2 4 2 2" xfId="29644"/>
    <cellStyle name="Обычный 6 5 4 2 4 3" xfId="21420"/>
    <cellStyle name="Обычный 6 5 4 2 5" xfId="9081"/>
    <cellStyle name="Обычный 6 5 4 2 5 2" xfId="25532"/>
    <cellStyle name="Обычный 6 5 4 2 6" xfId="17308"/>
    <cellStyle name="Обычный 6 5 4 3" xfId="938"/>
    <cellStyle name="Обычный 6 5 4 3 2" xfId="2057"/>
    <cellStyle name="Обычный 6 5 4 3 2 2" xfId="4114"/>
    <cellStyle name="Обычный 6 5 4 3 2 2 2" xfId="8226"/>
    <cellStyle name="Обычный 6 5 4 3 2 2 2 2" xfId="16452"/>
    <cellStyle name="Обычный 6 5 4 3 2 2 2 2 2" xfId="32901"/>
    <cellStyle name="Обычный 6 5 4 3 2 2 2 3" xfId="24677"/>
    <cellStyle name="Обычный 6 5 4 3 2 2 3" xfId="12339"/>
    <cellStyle name="Обычный 6 5 4 3 2 2 3 2" xfId="28789"/>
    <cellStyle name="Обычный 6 5 4 3 2 2 4" xfId="20565"/>
    <cellStyle name="Обычный 6 5 4 3 2 3" xfId="6170"/>
    <cellStyle name="Обычный 6 5 4 3 2 3 2" xfId="14396"/>
    <cellStyle name="Обычный 6 5 4 3 2 3 2 2" xfId="30845"/>
    <cellStyle name="Обычный 6 5 4 3 2 3 3" xfId="22621"/>
    <cellStyle name="Обычный 6 5 4 3 2 4" xfId="10283"/>
    <cellStyle name="Обычный 6 5 4 3 2 4 2" xfId="26733"/>
    <cellStyle name="Обычный 6 5 4 3 2 5" xfId="18509"/>
    <cellStyle name="Обычный 6 5 4 3 3" xfId="3086"/>
    <cellStyle name="Обычный 6 5 4 3 3 2" xfId="7198"/>
    <cellStyle name="Обычный 6 5 4 3 3 2 2" xfId="15424"/>
    <cellStyle name="Обычный 6 5 4 3 3 2 2 2" xfId="31873"/>
    <cellStyle name="Обычный 6 5 4 3 3 2 3" xfId="23649"/>
    <cellStyle name="Обычный 6 5 4 3 3 3" xfId="11311"/>
    <cellStyle name="Обычный 6 5 4 3 3 3 2" xfId="27761"/>
    <cellStyle name="Обычный 6 5 4 3 3 4" xfId="19537"/>
    <cellStyle name="Обычный 6 5 4 3 4" xfId="5142"/>
    <cellStyle name="Обычный 6 5 4 3 4 2" xfId="13368"/>
    <cellStyle name="Обычный 6 5 4 3 4 2 2" xfId="29817"/>
    <cellStyle name="Обычный 6 5 4 3 4 3" xfId="21593"/>
    <cellStyle name="Обычный 6 5 4 3 5" xfId="9254"/>
    <cellStyle name="Обычный 6 5 4 3 5 2" xfId="25705"/>
    <cellStyle name="Обычный 6 5 4 3 6" xfId="17481"/>
    <cellStyle name="Обычный 6 5 4 4" xfId="1109"/>
    <cellStyle name="Обычный 6 5 4 4 2" xfId="2228"/>
    <cellStyle name="Обычный 6 5 4 4 2 2" xfId="4285"/>
    <cellStyle name="Обычный 6 5 4 4 2 2 2" xfId="8397"/>
    <cellStyle name="Обычный 6 5 4 4 2 2 2 2" xfId="16623"/>
    <cellStyle name="Обычный 6 5 4 4 2 2 2 2 2" xfId="33072"/>
    <cellStyle name="Обычный 6 5 4 4 2 2 2 3" xfId="24848"/>
    <cellStyle name="Обычный 6 5 4 4 2 2 3" xfId="12510"/>
    <cellStyle name="Обычный 6 5 4 4 2 2 3 2" xfId="28960"/>
    <cellStyle name="Обычный 6 5 4 4 2 2 4" xfId="20736"/>
    <cellStyle name="Обычный 6 5 4 4 2 3" xfId="6341"/>
    <cellStyle name="Обычный 6 5 4 4 2 3 2" xfId="14567"/>
    <cellStyle name="Обычный 6 5 4 4 2 3 2 2" xfId="31016"/>
    <cellStyle name="Обычный 6 5 4 4 2 3 3" xfId="22792"/>
    <cellStyle name="Обычный 6 5 4 4 2 4" xfId="10454"/>
    <cellStyle name="Обычный 6 5 4 4 2 4 2" xfId="26904"/>
    <cellStyle name="Обычный 6 5 4 4 2 5" xfId="18680"/>
    <cellStyle name="Обычный 6 5 4 4 3" xfId="3257"/>
    <cellStyle name="Обычный 6 5 4 4 3 2" xfId="7369"/>
    <cellStyle name="Обычный 6 5 4 4 3 2 2" xfId="15595"/>
    <cellStyle name="Обычный 6 5 4 4 3 2 2 2" xfId="32044"/>
    <cellStyle name="Обычный 6 5 4 4 3 2 3" xfId="23820"/>
    <cellStyle name="Обычный 6 5 4 4 3 3" xfId="11482"/>
    <cellStyle name="Обычный 6 5 4 4 3 3 2" xfId="27932"/>
    <cellStyle name="Обычный 6 5 4 4 3 4" xfId="19708"/>
    <cellStyle name="Обычный 6 5 4 4 4" xfId="5313"/>
    <cellStyle name="Обычный 6 5 4 4 4 2" xfId="13539"/>
    <cellStyle name="Обычный 6 5 4 4 4 2 2" xfId="29988"/>
    <cellStyle name="Обычный 6 5 4 4 4 3" xfId="21764"/>
    <cellStyle name="Обычный 6 5 4 4 5" xfId="9425"/>
    <cellStyle name="Обычный 6 5 4 4 5 2" xfId="25876"/>
    <cellStyle name="Обычный 6 5 4 4 6" xfId="17652"/>
    <cellStyle name="Обычный 6 5 4 5" xfId="1290"/>
    <cellStyle name="Обычный 6 5 4 5 2" xfId="2399"/>
    <cellStyle name="Обычный 6 5 4 5 2 2" xfId="4456"/>
    <cellStyle name="Обычный 6 5 4 5 2 2 2" xfId="8568"/>
    <cellStyle name="Обычный 6 5 4 5 2 2 2 2" xfId="16794"/>
    <cellStyle name="Обычный 6 5 4 5 2 2 2 2 2" xfId="33243"/>
    <cellStyle name="Обычный 6 5 4 5 2 2 2 3" xfId="25019"/>
    <cellStyle name="Обычный 6 5 4 5 2 2 3" xfId="12681"/>
    <cellStyle name="Обычный 6 5 4 5 2 2 3 2" xfId="29131"/>
    <cellStyle name="Обычный 6 5 4 5 2 2 4" xfId="20907"/>
    <cellStyle name="Обычный 6 5 4 5 2 3" xfId="6512"/>
    <cellStyle name="Обычный 6 5 4 5 2 3 2" xfId="14738"/>
    <cellStyle name="Обычный 6 5 4 5 2 3 2 2" xfId="31187"/>
    <cellStyle name="Обычный 6 5 4 5 2 3 3" xfId="22963"/>
    <cellStyle name="Обычный 6 5 4 5 2 4" xfId="10625"/>
    <cellStyle name="Обычный 6 5 4 5 2 4 2" xfId="27075"/>
    <cellStyle name="Обычный 6 5 4 5 2 5" xfId="18851"/>
    <cellStyle name="Обычный 6 5 4 5 3" xfId="3428"/>
    <cellStyle name="Обычный 6 5 4 5 3 2" xfId="7540"/>
    <cellStyle name="Обычный 6 5 4 5 3 2 2" xfId="15766"/>
    <cellStyle name="Обычный 6 5 4 5 3 2 2 2" xfId="32215"/>
    <cellStyle name="Обычный 6 5 4 5 3 2 3" xfId="23991"/>
    <cellStyle name="Обычный 6 5 4 5 3 3" xfId="11653"/>
    <cellStyle name="Обычный 6 5 4 5 3 3 2" xfId="28103"/>
    <cellStyle name="Обычный 6 5 4 5 3 4" xfId="19879"/>
    <cellStyle name="Обычный 6 5 4 5 4" xfId="5484"/>
    <cellStyle name="Обычный 6 5 4 5 4 2" xfId="13710"/>
    <cellStyle name="Обычный 6 5 4 5 4 2 2" xfId="30159"/>
    <cellStyle name="Обычный 6 5 4 5 4 3" xfId="21935"/>
    <cellStyle name="Обычный 6 5 4 5 5" xfId="9596"/>
    <cellStyle name="Обычный 6 5 4 5 5 2" xfId="26047"/>
    <cellStyle name="Обычный 6 5 4 5 6" xfId="17823"/>
    <cellStyle name="Обычный 6 5 4 6" xfId="1464"/>
    <cellStyle name="Обычный 6 5 4 6 2" xfId="2570"/>
    <cellStyle name="Обычный 6 5 4 6 2 2" xfId="4627"/>
    <cellStyle name="Обычный 6 5 4 6 2 2 2" xfId="8739"/>
    <cellStyle name="Обычный 6 5 4 6 2 2 2 2" xfId="16965"/>
    <cellStyle name="Обычный 6 5 4 6 2 2 2 2 2" xfId="33414"/>
    <cellStyle name="Обычный 6 5 4 6 2 2 2 3" xfId="25190"/>
    <cellStyle name="Обычный 6 5 4 6 2 2 3" xfId="12852"/>
    <cellStyle name="Обычный 6 5 4 6 2 2 3 2" xfId="29302"/>
    <cellStyle name="Обычный 6 5 4 6 2 2 4" xfId="21078"/>
    <cellStyle name="Обычный 6 5 4 6 2 3" xfId="6683"/>
    <cellStyle name="Обычный 6 5 4 6 2 3 2" xfId="14909"/>
    <cellStyle name="Обычный 6 5 4 6 2 3 2 2" xfId="31358"/>
    <cellStyle name="Обычный 6 5 4 6 2 3 3" xfId="23134"/>
    <cellStyle name="Обычный 6 5 4 6 2 4" xfId="10796"/>
    <cellStyle name="Обычный 6 5 4 6 2 4 2" xfId="27246"/>
    <cellStyle name="Обычный 6 5 4 6 2 5" xfId="19022"/>
    <cellStyle name="Обычный 6 5 4 6 3" xfId="3599"/>
    <cellStyle name="Обычный 6 5 4 6 3 2" xfId="7711"/>
    <cellStyle name="Обычный 6 5 4 6 3 2 2" xfId="15937"/>
    <cellStyle name="Обычный 6 5 4 6 3 2 2 2" xfId="32386"/>
    <cellStyle name="Обычный 6 5 4 6 3 2 3" xfId="24162"/>
    <cellStyle name="Обычный 6 5 4 6 3 3" xfId="11824"/>
    <cellStyle name="Обычный 6 5 4 6 3 3 2" xfId="28274"/>
    <cellStyle name="Обычный 6 5 4 6 3 4" xfId="20050"/>
    <cellStyle name="Обычный 6 5 4 6 4" xfId="5655"/>
    <cellStyle name="Обычный 6 5 4 6 4 2" xfId="13881"/>
    <cellStyle name="Обычный 6 5 4 6 4 2 2" xfId="30330"/>
    <cellStyle name="Обычный 6 5 4 6 4 3" xfId="22106"/>
    <cellStyle name="Обычный 6 5 4 6 5" xfId="9767"/>
    <cellStyle name="Обычный 6 5 4 6 5 2" xfId="26218"/>
    <cellStyle name="Обычный 6 5 4 6 6" xfId="17994"/>
    <cellStyle name="Обычный 6 5 4 7" xfId="1635"/>
    <cellStyle name="Обычный 6 5 4 7 2" xfId="2741"/>
    <cellStyle name="Обычный 6 5 4 7 2 2" xfId="4798"/>
    <cellStyle name="Обычный 6 5 4 7 2 2 2" xfId="8910"/>
    <cellStyle name="Обычный 6 5 4 7 2 2 2 2" xfId="17136"/>
    <cellStyle name="Обычный 6 5 4 7 2 2 2 2 2" xfId="33585"/>
    <cellStyle name="Обычный 6 5 4 7 2 2 2 3" xfId="25361"/>
    <cellStyle name="Обычный 6 5 4 7 2 2 3" xfId="13023"/>
    <cellStyle name="Обычный 6 5 4 7 2 2 3 2" xfId="29473"/>
    <cellStyle name="Обычный 6 5 4 7 2 2 4" xfId="21249"/>
    <cellStyle name="Обычный 6 5 4 7 2 3" xfId="6854"/>
    <cellStyle name="Обычный 6 5 4 7 2 3 2" xfId="15080"/>
    <cellStyle name="Обычный 6 5 4 7 2 3 2 2" xfId="31529"/>
    <cellStyle name="Обычный 6 5 4 7 2 3 3" xfId="23305"/>
    <cellStyle name="Обычный 6 5 4 7 2 4" xfId="10967"/>
    <cellStyle name="Обычный 6 5 4 7 2 4 2" xfId="27417"/>
    <cellStyle name="Обычный 6 5 4 7 2 5" xfId="19193"/>
    <cellStyle name="Обычный 6 5 4 7 3" xfId="3770"/>
    <cellStyle name="Обычный 6 5 4 7 3 2" xfId="7882"/>
    <cellStyle name="Обычный 6 5 4 7 3 2 2" xfId="16108"/>
    <cellStyle name="Обычный 6 5 4 7 3 2 2 2" xfId="32557"/>
    <cellStyle name="Обычный 6 5 4 7 3 2 3" xfId="24333"/>
    <cellStyle name="Обычный 6 5 4 7 3 3" xfId="11995"/>
    <cellStyle name="Обычный 6 5 4 7 3 3 2" xfId="28445"/>
    <cellStyle name="Обычный 6 5 4 7 3 4" xfId="20221"/>
    <cellStyle name="Обычный 6 5 4 7 4" xfId="5826"/>
    <cellStyle name="Обычный 6 5 4 7 4 2" xfId="14052"/>
    <cellStyle name="Обычный 6 5 4 7 4 2 2" xfId="30501"/>
    <cellStyle name="Обычный 6 5 4 7 4 3" xfId="22277"/>
    <cellStyle name="Обычный 6 5 4 7 5" xfId="9938"/>
    <cellStyle name="Обычный 6 5 4 7 5 2" xfId="26389"/>
    <cellStyle name="Обычный 6 5 4 7 6" xfId="18165"/>
    <cellStyle name="Обычный 6 5 4 8" xfId="33897"/>
    <cellStyle name="Обычный 6 6" xfId="360"/>
    <cellStyle name="Обычный 6 6 2" xfId="361"/>
    <cellStyle name="Обычный 6 6 2 2" xfId="752"/>
    <cellStyle name="Обычный 6 6 2 2 2" xfId="1880"/>
    <cellStyle name="Обычный 6 6 2 2 2 2" xfId="3942"/>
    <cellStyle name="Обычный 6 6 2 2 2 2 2" xfId="8054"/>
    <cellStyle name="Обычный 6 6 2 2 2 2 2 2" xfId="16280"/>
    <cellStyle name="Обычный 6 6 2 2 2 2 2 2 2" xfId="32729"/>
    <cellStyle name="Обычный 6 6 2 2 2 2 2 3" xfId="24505"/>
    <cellStyle name="Обычный 6 6 2 2 2 2 3" xfId="12167"/>
    <cellStyle name="Обычный 6 6 2 2 2 2 3 2" xfId="28617"/>
    <cellStyle name="Обычный 6 6 2 2 2 2 4" xfId="20393"/>
    <cellStyle name="Обычный 6 6 2 2 2 3" xfId="5998"/>
    <cellStyle name="Обычный 6 6 2 2 2 3 2" xfId="14224"/>
    <cellStyle name="Обычный 6 6 2 2 2 3 2 2" xfId="30673"/>
    <cellStyle name="Обычный 6 6 2 2 2 3 3" xfId="22449"/>
    <cellStyle name="Обычный 6 6 2 2 2 4" xfId="10111"/>
    <cellStyle name="Обычный 6 6 2 2 2 4 2" xfId="26561"/>
    <cellStyle name="Обычный 6 6 2 2 2 5" xfId="18337"/>
    <cellStyle name="Обычный 6 6 2 2 3" xfId="2914"/>
    <cellStyle name="Обычный 6 6 2 2 3 2" xfId="7026"/>
    <cellStyle name="Обычный 6 6 2 2 3 2 2" xfId="15252"/>
    <cellStyle name="Обычный 6 6 2 2 3 2 2 2" xfId="31701"/>
    <cellStyle name="Обычный 6 6 2 2 3 2 3" xfId="23477"/>
    <cellStyle name="Обычный 6 6 2 2 3 3" xfId="11139"/>
    <cellStyle name="Обычный 6 6 2 2 3 3 2" xfId="27589"/>
    <cellStyle name="Обычный 6 6 2 2 3 4" xfId="19365"/>
    <cellStyle name="Обычный 6 6 2 2 4" xfId="4970"/>
    <cellStyle name="Обычный 6 6 2 2 4 2" xfId="13196"/>
    <cellStyle name="Обычный 6 6 2 2 4 2 2" xfId="29645"/>
    <cellStyle name="Обычный 6 6 2 2 4 3" xfId="21421"/>
    <cellStyle name="Обычный 6 6 2 2 5" xfId="9082"/>
    <cellStyle name="Обычный 6 6 2 2 5 2" xfId="25533"/>
    <cellStyle name="Обычный 6 6 2 2 6" xfId="17309"/>
    <cellStyle name="Обычный 6 6 2 3" xfId="939"/>
    <cellStyle name="Обычный 6 6 2 3 2" xfId="2058"/>
    <cellStyle name="Обычный 6 6 2 3 2 2" xfId="4115"/>
    <cellStyle name="Обычный 6 6 2 3 2 2 2" xfId="8227"/>
    <cellStyle name="Обычный 6 6 2 3 2 2 2 2" xfId="16453"/>
    <cellStyle name="Обычный 6 6 2 3 2 2 2 2 2" xfId="32902"/>
    <cellStyle name="Обычный 6 6 2 3 2 2 2 3" xfId="24678"/>
    <cellStyle name="Обычный 6 6 2 3 2 2 3" xfId="12340"/>
    <cellStyle name="Обычный 6 6 2 3 2 2 3 2" xfId="28790"/>
    <cellStyle name="Обычный 6 6 2 3 2 2 4" xfId="20566"/>
    <cellStyle name="Обычный 6 6 2 3 2 3" xfId="6171"/>
    <cellStyle name="Обычный 6 6 2 3 2 3 2" xfId="14397"/>
    <cellStyle name="Обычный 6 6 2 3 2 3 2 2" xfId="30846"/>
    <cellStyle name="Обычный 6 6 2 3 2 3 3" xfId="22622"/>
    <cellStyle name="Обычный 6 6 2 3 2 4" xfId="10284"/>
    <cellStyle name="Обычный 6 6 2 3 2 4 2" xfId="26734"/>
    <cellStyle name="Обычный 6 6 2 3 2 5" xfId="18510"/>
    <cellStyle name="Обычный 6 6 2 3 3" xfId="3087"/>
    <cellStyle name="Обычный 6 6 2 3 3 2" xfId="7199"/>
    <cellStyle name="Обычный 6 6 2 3 3 2 2" xfId="15425"/>
    <cellStyle name="Обычный 6 6 2 3 3 2 2 2" xfId="31874"/>
    <cellStyle name="Обычный 6 6 2 3 3 2 3" xfId="23650"/>
    <cellStyle name="Обычный 6 6 2 3 3 3" xfId="11312"/>
    <cellStyle name="Обычный 6 6 2 3 3 3 2" xfId="27762"/>
    <cellStyle name="Обычный 6 6 2 3 3 4" xfId="19538"/>
    <cellStyle name="Обычный 6 6 2 3 4" xfId="5143"/>
    <cellStyle name="Обычный 6 6 2 3 4 2" xfId="13369"/>
    <cellStyle name="Обычный 6 6 2 3 4 2 2" xfId="29818"/>
    <cellStyle name="Обычный 6 6 2 3 4 3" xfId="21594"/>
    <cellStyle name="Обычный 6 6 2 3 5" xfId="9255"/>
    <cellStyle name="Обычный 6 6 2 3 5 2" xfId="25706"/>
    <cellStyle name="Обычный 6 6 2 3 6" xfId="17482"/>
    <cellStyle name="Обычный 6 6 2 4" xfId="1110"/>
    <cellStyle name="Обычный 6 6 2 4 2" xfId="2229"/>
    <cellStyle name="Обычный 6 6 2 4 2 2" xfId="4286"/>
    <cellStyle name="Обычный 6 6 2 4 2 2 2" xfId="8398"/>
    <cellStyle name="Обычный 6 6 2 4 2 2 2 2" xfId="16624"/>
    <cellStyle name="Обычный 6 6 2 4 2 2 2 2 2" xfId="33073"/>
    <cellStyle name="Обычный 6 6 2 4 2 2 2 3" xfId="24849"/>
    <cellStyle name="Обычный 6 6 2 4 2 2 3" xfId="12511"/>
    <cellStyle name="Обычный 6 6 2 4 2 2 3 2" xfId="28961"/>
    <cellStyle name="Обычный 6 6 2 4 2 2 4" xfId="20737"/>
    <cellStyle name="Обычный 6 6 2 4 2 3" xfId="6342"/>
    <cellStyle name="Обычный 6 6 2 4 2 3 2" xfId="14568"/>
    <cellStyle name="Обычный 6 6 2 4 2 3 2 2" xfId="31017"/>
    <cellStyle name="Обычный 6 6 2 4 2 3 3" xfId="22793"/>
    <cellStyle name="Обычный 6 6 2 4 2 4" xfId="10455"/>
    <cellStyle name="Обычный 6 6 2 4 2 4 2" xfId="26905"/>
    <cellStyle name="Обычный 6 6 2 4 2 5" xfId="18681"/>
    <cellStyle name="Обычный 6 6 2 4 3" xfId="3258"/>
    <cellStyle name="Обычный 6 6 2 4 3 2" xfId="7370"/>
    <cellStyle name="Обычный 6 6 2 4 3 2 2" xfId="15596"/>
    <cellStyle name="Обычный 6 6 2 4 3 2 2 2" xfId="32045"/>
    <cellStyle name="Обычный 6 6 2 4 3 2 3" xfId="23821"/>
    <cellStyle name="Обычный 6 6 2 4 3 3" xfId="11483"/>
    <cellStyle name="Обычный 6 6 2 4 3 3 2" xfId="27933"/>
    <cellStyle name="Обычный 6 6 2 4 3 4" xfId="19709"/>
    <cellStyle name="Обычный 6 6 2 4 4" xfId="5314"/>
    <cellStyle name="Обычный 6 6 2 4 4 2" xfId="13540"/>
    <cellStyle name="Обычный 6 6 2 4 4 2 2" xfId="29989"/>
    <cellStyle name="Обычный 6 6 2 4 4 3" xfId="21765"/>
    <cellStyle name="Обычный 6 6 2 4 5" xfId="9426"/>
    <cellStyle name="Обычный 6 6 2 4 5 2" xfId="25877"/>
    <cellStyle name="Обычный 6 6 2 4 6" xfId="17653"/>
    <cellStyle name="Обычный 6 6 2 5" xfId="1291"/>
    <cellStyle name="Обычный 6 6 2 5 2" xfId="2400"/>
    <cellStyle name="Обычный 6 6 2 5 2 2" xfId="4457"/>
    <cellStyle name="Обычный 6 6 2 5 2 2 2" xfId="8569"/>
    <cellStyle name="Обычный 6 6 2 5 2 2 2 2" xfId="16795"/>
    <cellStyle name="Обычный 6 6 2 5 2 2 2 2 2" xfId="33244"/>
    <cellStyle name="Обычный 6 6 2 5 2 2 2 3" xfId="25020"/>
    <cellStyle name="Обычный 6 6 2 5 2 2 3" xfId="12682"/>
    <cellStyle name="Обычный 6 6 2 5 2 2 3 2" xfId="29132"/>
    <cellStyle name="Обычный 6 6 2 5 2 2 4" xfId="20908"/>
    <cellStyle name="Обычный 6 6 2 5 2 3" xfId="6513"/>
    <cellStyle name="Обычный 6 6 2 5 2 3 2" xfId="14739"/>
    <cellStyle name="Обычный 6 6 2 5 2 3 2 2" xfId="31188"/>
    <cellStyle name="Обычный 6 6 2 5 2 3 3" xfId="22964"/>
    <cellStyle name="Обычный 6 6 2 5 2 4" xfId="10626"/>
    <cellStyle name="Обычный 6 6 2 5 2 4 2" xfId="27076"/>
    <cellStyle name="Обычный 6 6 2 5 2 5" xfId="18852"/>
    <cellStyle name="Обычный 6 6 2 5 3" xfId="3429"/>
    <cellStyle name="Обычный 6 6 2 5 3 2" xfId="7541"/>
    <cellStyle name="Обычный 6 6 2 5 3 2 2" xfId="15767"/>
    <cellStyle name="Обычный 6 6 2 5 3 2 2 2" xfId="32216"/>
    <cellStyle name="Обычный 6 6 2 5 3 2 3" xfId="23992"/>
    <cellStyle name="Обычный 6 6 2 5 3 3" xfId="11654"/>
    <cellStyle name="Обычный 6 6 2 5 3 3 2" xfId="28104"/>
    <cellStyle name="Обычный 6 6 2 5 3 4" xfId="19880"/>
    <cellStyle name="Обычный 6 6 2 5 4" xfId="5485"/>
    <cellStyle name="Обычный 6 6 2 5 4 2" xfId="13711"/>
    <cellStyle name="Обычный 6 6 2 5 4 2 2" xfId="30160"/>
    <cellStyle name="Обычный 6 6 2 5 4 3" xfId="21936"/>
    <cellStyle name="Обычный 6 6 2 5 5" xfId="9597"/>
    <cellStyle name="Обычный 6 6 2 5 5 2" xfId="26048"/>
    <cellStyle name="Обычный 6 6 2 5 6" xfId="17824"/>
    <cellStyle name="Обычный 6 6 2 6" xfId="1465"/>
    <cellStyle name="Обычный 6 6 2 6 2" xfId="2571"/>
    <cellStyle name="Обычный 6 6 2 6 2 2" xfId="4628"/>
    <cellStyle name="Обычный 6 6 2 6 2 2 2" xfId="8740"/>
    <cellStyle name="Обычный 6 6 2 6 2 2 2 2" xfId="16966"/>
    <cellStyle name="Обычный 6 6 2 6 2 2 2 2 2" xfId="33415"/>
    <cellStyle name="Обычный 6 6 2 6 2 2 2 3" xfId="25191"/>
    <cellStyle name="Обычный 6 6 2 6 2 2 3" xfId="12853"/>
    <cellStyle name="Обычный 6 6 2 6 2 2 3 2" xfId="29303"/>
    <cellStyle name="Обычный 6 6 2 6 2 2 4" xfId="21079"/>
    <cellStyle name="Обычный 6 6 2 6 2 3" xfId="6684"/>
    <cellStyle name="Обычный 6 6 2 6 2 3 2" xfId="14910"/>
    <cellStyle name="Обычный 6 6 2 6 2 3 2 2" xfId="31359"/>
    <cellStyle name="Обычный 6 6 2 6 2 3 3" xfId="23135"/>
    <cellStyle name="Обычный 6 6 2 6 2 4" xfId="10797"/>
    <cellStyle name="Обычный 6 6 2 6 2 4 2" xfId="27247"/>
    <cellStyle name="Обычный 6 6 2 6 2 5" xfId="19023"/>
    <cellStyle name="Обычный 6 6 2 6 3" xfId="3600"/>
    <cellStyle name="Обычный 6 6 2 6 3 2" xfId="7712"/>
    <cellStyle name="Обычный 6 6 2 6 3 2 2" xfId="15938"/>
    <cellStyle name="Обычный 6 6 2 6 3 2 2 2" xfId="32387"/>
    <cellStyle name="Обычный 6 6 2 6 3 2 3" xfId="24163"/>
    <cellStyle name="Обычный 6 6 2 6 3 3" xfId="11825"/>
    <cellStyle name="Обычный 6 6 2 6 3 3 2" xfId="28275"/>
    <cellStyle name="Обычный 6 6 2 6 3 4" xfId="20051"/>
    <cellStyle name="Обычный 6 6 2 6 4" xfId="5656"/>
    <cellStyle name="Обычный 6 6 2 6 4 2" xfId="13882"/>
    <cellStyle name="Обычный 6 6 2 6 4 2 2" xfId="30331"/>
    <cellStyle name="Обычный 6 6 2 6 4 3" xfId="22107"/>
    <cellStyle name="Обычный 6 6 2 6 5" xfId="9768"/>
    <cellStyle name="Обычный 6 6 2 6 5 2" xfId="26219"/>
    <cellStyle name="Обычный 6 6 2 6 6" xfId="17995"/>
    <cellStyle name="Обычный 6 6 2 7" xfId="1636"/>
    <cellStyle name="Обычный 6 6 2 7 2" xfId="2742"/>
    <cellStyle name="Обычный 6 6 2 7 2 2" xfId="4799"/>
    <cellStyle name="Обычный 6 6 2 7 2 2 2" xfId="8911"/>
    <cellStyle name="Обычный 6 6 2 7 2 2 2 2" xfId="17137"/>
    <cellStyle name="Обычный 6 6 2 7 2 2 2 2 2" xfId="33586"/>
    <cellStyle name="Обычный 6 6 2 7 2 2 2 3" xfId="25362"/>
    <cellStyle name="Обычный 6 6 2 7 2 2 3" xfId="13024"/>
    <cellStyle name="Обычный 6 6 2 7 2 2 3 2" xfId="29474"/>
    <cellStyle name="Обычный 6 6 2 7 2 2 4" xfId="21250"/>
    <cellStyle name="Обычный 6 6 2 7 2 3" xfId="6855"/>
    <cellStyle name="Обычный 6 6 2 7 2 3 2" xfId="15081"/>
    <cellStyle name="Обычный 6 6 2 7 2 3 2 2" xfId="31530"/>
    <cellStyle name="Обычный 6 6 2 7 2 3 3" xfId="23306"/>
    <cellStyle name="Обычный 6 6 2 7 2 4" xfId="10968"/>
    <cellStyle name="Обычный 6 6 2 7 2 4 2" xfId="27418"/>
    <cellStyle name="Обычный 6 6 2 7 2 5" xfId="19194"/>
    <cellStyle name="Обычный 6 6 2 7 3" xfId="3771"/>
    <cellStyle name="Обычный 6 6 2 7 3 2" xfId="7883"/>
    <cellStyle name="Обычный 6 6 2 7 3 2 2" xfId="16109"/>
    <cellStyle name="Обычный 6 6 2 7 3 2 2 2" xfId="32558"/>
    <cellStyle name="Обычный 6 6 2 7 3 2 3" xfId="24334"/>
    <cellStyle name="Обычный 6 6 2 7 3 3" xfId="11996"/>
    <cellStyle name="Обычный 6 6 2 7 3 3 2" xfId="28446"/>
    <cellStyle name="Обычный 6 6 2 7 3 4" xfId="20222"/>
    <cellStyle name="Обычный 6 6 2 7 4" xfId="5827"/>
    <cellStyle name="Обычный 6 6 2 7 4 2" xfId="14053"/>
    <cellStyle name="Обычный 6 6 2 7 4 2 2" xfId="30502"/>
    <cellStyle name="Обычный 6 6 2 7 4 3" xfId="22278"/>
    <cellStyle name="Обычный 6 6 2 7 5" xfId="9939"/>
    <cellStyle name="Обычный 6 6 2 7 5 2" xfId="26390"/>
    <cellStyle name="Обычный 6 6 2 7 6" xfId="18166"/>
    <cellStyle name="Обычный 6 6 2 8" xfId="33898"/>
    <cellStyle name="Обычный 6 7" xfId="362"/>
    <cellStyle name="Обычный 6 7 2" xfId="363"/>
    <cellStyle name="Обычный 6 7 2 2" xfId="753"/>
    <cellStyle name="Обычный 6 7 2 2 2" xfId="1881"/>
    <cellStyle name="Обычный 6 7 2 2 2 2" xfId="3943"/>
    <cellStyle name="Обычный 6 7 2 2 2 2 2" xfId="8055"/>
    <cellStyle name="Обычный 6 7 2 2 2 2 2 2" xfId="16281"/>
    <cellStyle name="Обычный 6 7 2 2 2 2 2 2 2" xfId="32730"/>
    <cellStyle name="Обычный 6 7 2 2 2 2 2 3" xfId="24506"/>
    <cellStyle name="Обычный 6 7 2 2 2 2 3" xfId="12168"/>
    <cellStyle name="Обычный 6 7 2 2 2 2 3 2" xfId="28618"/>
    <cellStyle name="Обычный 6 7 2 2 2 2 4" xfId="20394"/>
    <cellStyle name="Обычный 6 7 2 2 2 3" xfId="5999"/>
    <cellStyle name="Обычный 6 7 2 2 2 3 2" xfId="14225"/>
    <cellStyle name="Обычный 6 7 2 2 2 3 2 2" xfId="30674"/>
    <cellStyle name="Обычный 6 7 2 2 2 3 3" xfId="22450"/>
    <cellStyle name="Обычный 6 7 2 2 2 4" xfId="10112"/>
    <cellStyle name="Обычный 6 7 2 2 2 4 2" xfId="26562"/>
    <cellStyle name="Обычный 6 7 2 2 2 5" xfId="18338"/>
    <cellStyle name="Обычный 6 7 2 2 3" xfId="2915"/>
    <cellStyle name="Обычный 6 7 2 2 3 2" xfId="7027"/>
    <cellStyle name="Обычный 6 7 2 2 3 2 2" xfId="15253"/>
    <cellStyle name="Обычный 6 7 2 2 3 2 2 2" xfId="31702"/>
    <cellStyle name="Обычный 6 7 2 2 3 2 3" xfId="23478"/>
    <cellStyle name="Обычный 6 7 2 2 3 3" xfId="11140"/>
    <cellStyle name="Обычный 6 7 2 2 3 3 2" xfId="27590"/>
    <cellStyle name="Обычный 6 7 2 2 3 4" xfId="19366"/>
    <cellStyle name="Обычный 6 7 2 2 4" xfId="4971"/>
    <cellStyle name="Обычный 6 7 2 2 4 2" xfId="13197"/>
    <cellStyle name="Обычный 6 7 2 2 4 2 2" xfId="29646"/>
    <cellStyle name="Обычный 6 7 2 2 4 3" xfId="21422"/>
    <cellStyle name="Обычный 6 7 2 2 5" xfId="9083"/>
    <cellStyle name="Обычный 6 7 2 2 5 2" xfId="25534"/>
    <cellStyle name="Обычный 6 7 2 2 6" xfId="17310"/>
    <cellStyle name="Обычный 6 7 2 3" xfId="940"/>
    <cellStyle name="Обычный 6 7 2 3 2" xfId="2059"/>
    <cellStyle name="Обычный 6 7 2 3 2 2" xfId="4116"/>
    <cellStyle name="Обычный 6 7 2 3 2 2 2" xfId="8228"/>
    <cellStyle name="Обычный 6 7 2 3 2 2 2 2" xfId="16454"/>
    <cellStyle name="Обычный 6 7 2 3 2 2 2 2 2" xfId="32903"/>
    <cellStyle name="Обычный 6 7 2 3 2 2 2 3" xfId="24679"/>
    <cellStyle name="Обычный 6 7 2 3 2 2 3" xfId="12341"/>
    <cellStyle name="Обычный 6 7 2 3 2 2 3 2" xfId="28791"/>
    <cellStyle name="Обычный 6 7 2 3 2 2 4" xfId="20567"/>
    <cellStyle name="Обычный 6 7 2 3 2 3" xfId="6172"/>
    <cellStyle name="Обычный 6 7 2 3 2 3 2" xfId="14398"/>
    <cellStyle name="Обычный 6 7 2 3 2 3 2 2" xfId="30847"/>
    <cellStyle name="Обычный 6 7 2 3 2 3 3" xfId="22623"/>
    <cellStyle name="Обычный 6 7 2 3 2 4" xfId="10285"/>
    <cellStyle name="Обычный 6 7 2 3 2 4 2" xfId="26735"/>
    <cellStyle name="Обычный 6 7 2 3 2 5" xfId="18511"/>
    <cellStyle name="Обычный 6 7 2 3 3" xfId="3088"/>
    <cellStyle name="Обычный 6 7 2 3 3 2" xfId="7200"/>
    <cellStyle name="Обычный 6 7 2 3 3 2 2" xfId="15426"/>
    <cellStyle name="Обычный 6 7 2 3 3 2 2 2" xfId="31875"/>
    <cellStyle name="Обычный 6 7 2 3 3 2 3" xfId="23651"/>
    <cellStyle name="Обычный 6 7 2 3 3 3" xfId="11313"/>
    <cellStyle name="Обычный 6 7 2 3 3 3 2" xfId="27763"/>
    <cellStyle name="Обычный 6 7 2 3 3 4" xfId="19539"/>
    <cellStyle name="Обычный 6 7 2 3 4" xfId="5144"/>
    <cellStyle name="Обычный 6 7 2 3 4 2" xfId="13370"/>
    <cellStyle name="Обычный 6 7 2 3 4 2 2" xfId="29819"/>
    <cellStyle name="Обычный 6 7 2 3 4 3" xfId="21595"/>
    <cellStyle name="Обычный 6 7 2 3 5" xfId="9256"/>
    <cellStyle name="Обычный 6 7 2 3 5 2" xfId="25707"/>
    <cellStyle name="Обычный 6 7 2 3 6" xfId="17483"/>
    <cellStyle name="Обычный 6 7 2 4" xfId="1111"/>
    <cellStyle name="Обычный 6 7 2 4 2" xfId="2230"/>
    <cellStyle name="Обычный 6 7 2 4 2 2" xfId="4287"/>
    <cellStyle name="Обычный 6 7 2 4 2 2 2" xfId="8399"/>
    <cellStyle name="Обычный 6 7 2 4 2 2 2 2" xfId="16625"/>
    <cellStyle name="Обычный 6 7 2 4 2 2 2 2 2" xfId="33074"/>
    <cellStyle name="Обычный 6 7 2 4 2 2 2 3" xfId="24850"/>
    <cellStyle name="Обычный 6 7 2 4 2 2 3" xfId="12512"/>
    <cellStyle name="Обычный 6 7 2 4 2 2 3 2" xfId="28962"/>
    <cellStyle name="Обычный 6 7 2 4 2 2 4" xfId="20738"/>
    <cellStyle name="Обычный 6 7 2 4 2 3" xfId="6343"/>
    <cellStyle name="Обычный 6 7 2 4 2 3 2" xfId="14569"/>
    <cellStyle name="Обычный 6 7 2 4 2 3 2 2" xfId="31018"/>
    <cellStyle name="Обычный 6 7 2 4 2 3 3" xfId="22794"/>
    <cellStyle name="Обычный 6 7 2 4 2 4" xfId="10456"/>
    <cellStyle name="Обычный 6 7 2 4 2 4 2" xfId="26906"/>
    <cellStyle name="Обычный 6 7 2 4 2 5" xfId="18682"/>
    <cellStyle name="Обычный 6 7 2 4 3" xfId="3259"/>
    <cellStyle name="Обычный 6 7 2 4 3 2" xfId="7371"/>
    <cellStyle name="Обычный 6 7 2 4 3 2 2" xfId="15597"/>
    <cellStyle name="Обычный 6 7 2 4 3 2 2 2" xfId="32046"/>
    <cellStyle name="Обычный 6 7 2 4 3 2 3" xfId="23822"/>
    <cellStyle name="Обычный 6 7 2 4 3 3" xfId="11484"/>
    <cellStyle name="Обычный 6 7 2 4 3 3 2" xfId="27934"/>
    <cellStyle name="Обычный 6 7 2 4 3 4" xfId="19710"/>
    <cellStyle name="Обычный 6 7 2 4 4" xfId="5315"/>
    <cellStyle name="Обычный 6 7 2 4 4 2" xfId="13541"/>
    <cellStyle name="Обычный 6 7 2 4 4 2 2" xfId="29990"/>
    <cellStyle name="Обычный 6 7 2 4 4 3" xfId="21766"/>
    <cellStyle name="Обычный 6 7 2 4 5" xfId="9427"/>
    <cellStyle name="Обычный 6 7 2 4 5 2" xfId="25878"/>
    <cellStyle name="Обычный 6 7 2 4 6" xfId="17654"/>
    <cellStyle name="Обычный 6 7 2 5" xfId="1292"/>
    <cellStyle name="Обычный 6 7 2 5 2" xfId="2401"/>
    <cellStyle name="Обычный 6 7 2 5 2 2" xfId="4458"/>
    <cellStyle name="Обычный 6 7 2 5 2 2 2" xfId="8570"/>
    <cellStyle name="Обычный 6 7 2 5 2 2 2 2" xfId="16796"/>
    <cellStyle name="Обычный 6 7 2 5 2 2 2 2 2" xfId="33245"/>
    <cellStyle name="Обычный 6 7 2 5 2 2 2 3" xfId="25021"/>
    <cellStyle name="Обычный 6 7 2 5 2 2 3" xfId="12683"/>
    <cellStyle name="Обычный 6 7 2 5 2 2 3 2" xfId="29133"/>
    <cellStyle name="Обычный 6 7 2 5 2 2 4" xfId="20909"/>
    <cellStyle name="Обычный 6 7 2 5 2 3" xfId="6514"/>
    <cellStyle name="Обычный 6 7 2 5 2 3 2" xfId="14740"/>
    <cellStyle name="Обычный 6 7 2 5 2 3 2 2" xfId="31189"/>
    <cellStyle name="Обычный 6 7 2 5 2 3 3" xfId="22965"/>
    <cellStyle name="Обычный 6 7 2 5 2 4" xfId="10627"/>
    <cellStyle name="Обычный 6 7 2 5 2 4 2" xfId="27077"/>
    <cellStyle name="Обычный 6 7 2 5 2 5" xfId="18853"/>
    <cellStyle name="Обычный 6 7 2 5 3" xfId="3430"/>
    <cellStyle name="Обычный 6 7 2 5 3 2" xfId="7542"/>
    <cellStyle name="Обычный 6 7 2 5 3 2 2" xfId="15768"/>
    <cellStyle name="Обычный 6 7 2 5 3 2 2 2" xfId="32217"/>
    <cellStyle name="Обычный 6 7 2 5 3 2 3" xfId="23993"/>
    <cellStyle name="Обычный 6 7 2 5 3 3" xfId="11655"/>
    <cellStyle name="Обычный 6 7 2 5 3 3 2" xfId="28105"/>
    <cellStyle name="Обычный 6 7 2 5 3 4" xfId="19881"/>
    <cellStyle name="Обычный 6 7 2 5 4" xfId="5486"/>
    <cellStyle name="Обычный 6 7 2 5 4 2" xfId="13712"/>
    <cellStyle name="Обычный 6 7 2 5 4 2 2" xfId="30161"/>
    <cellStyle name="Обычный 6 7 2 5 4 3" xfId="21937"/>
    <cellStyle name="Обычный 6 7 2 5 5" xfId="9598"/>
    <cellStyle name="Обычный 6 7 2 5 5 2" xfId="26049"/>
    <cellStyle name="Обычный 6 7 2 5 6" xfId="17825"/>
    <cellStyle name="Обычный 6 7 2 6" xfId="1466"/>
    <cellStyle name="Обычный 6 7 2 6 2" xfId="2572"/>
    <cellStyle name="Обычный 6 7 2 6 2 2" xfId="4629"/>
    <cellStyle name="Обычный 6 7 2 6 2 2 2" xfId="8741"/>
    <cellStyle name="Обычный 6 7 2 6 2 2 2 2" xfId="16967"/>
    <cellStyle name="Обычный 6 7 2 6 2 2 2 2 2" xfId="33416"/>
    <cellStyle name="Обычный 6 7 2 6 2 2 2 3" xfId="25192"/>
    <cellStyle name="Обычный 6 7 2 6 2 2 3" xfId="12854"/>
    <cellStyle name="Обычный 6 7 2 6 2 2 3 2" xfId="29304"/>
    <cellStyle name="Обычный 6 7 2 6 2 2 4" xfId="21080"/>
    <cellStyle name="Обычный 6 7 2 6 2 3" xfId="6685"/>
    <cellStyle name="Обычный 6 7 2 6 2 3 2" xfId="14911"/>
    <cellStyle name="Обычный 6 7 2 6 2 3 2 2" xfId="31360"/>
    <cellStyle name="Обычный 6 7 2 6 2 3 3" xfId="23136"/>
    <cellStyle name="Обычный 6 7 2 6 2 4" xfId="10798"/>
    <cellStyle name="Обычный 6 7 2 6 2 4 2" xfId="27248"/>
    <cellStyle name="Обычный 6 7 2 6 2 5" xfId="19024"/>
    <cellStyle name="Обычный 6 7 2 6 3" xfId="3601"/>
    <cellStyle name="Обычный 6 7 2 6 3 2" xfId="7713"/>
    <cellStyle name="Обычный 6 7 2 6 3 2 2" xfId="15939"/>
    <cellStyle name="Обычный 6 7 2 6 3 2 2 2" xfId="32388"/>
    <cellStyle name="Обычный 6 7 2 6 3 2 3" xfId="24164"/>
    <cellStyle name="Обычный 6 7 2 6 3 3" xfId="11826"/>
    <cellStyle name="Обычный 6 7 2 6 3 3 2" xfId="28276"/>
    <cellStyle name="Обычный 6 7 2 6 3 4" xfId="20052"/>
    <cellStyle name="Обычный 6 7 2 6 4" xfId="5657"/>
    <cellStyle name="Обычный 6 7 2 6 4 2" xfId="13883"/>
    <cellStyle name="Обычный 6 7 2 6 4 2 2" xfId="30332"/>
    <cellStyle name="Обычный 6 7 2 6 4 3" xfId="22108"/>
    <cellStyle name="Обычный 6 7 2 6 5" xfId="9769"/>
    <cellStyle name="Обычный 6 7 2 6 5 2" xfId="26220"/>
    <cellStyle name="Обычный 6 7 2 6 6" xfId="17996"/>
    <cellStyle name="Обычный 6 7 2 7" xfId="1637"/>
    <cellStyle name="Обычный 6 7 2 7 2" xfId="2743"/>
    <cellStyle name="Обычный 6 7 2 7 2 2" xfId="4800"/>
    <cellStyle name="Обычный 6 7 2 7 2 2 2" xfId="8912"/>
    <cellStyle name="Обычный 6 7 2 7 2 2 2 2" xfId="17138"/>
    <cellStyle name="Обычный 6 7 2 7 2 2 2 2 2" xfId="33587"/>
    <cellStyle name="Обычный 6 7 2 7 2 2 2 3" xfId="25363"/>
    <cellStyle name="Обычный 6 7 2 7 2 2 3" xfId="13025"/>
    <cellStyle name="Обычный 6 7 2 7 2 2 3 2" xfId="29475"/>
    <cellStyle name="Обычный 6 7 2 7 2 2 4" xfId="21251"/>
    <cellStyle name="Обычный 6 7 2 7 2 3" xfId="6856"/>
    <cellStyle name="Обычный 6 7 2 7 2 3 2" xfId="15082"/>
    <cellStyle name="Обычный 6 7 2 7 2 3 2 2" xfId="31531"/>
    <cellStyle name="Обычный 6 7 2 7 2 3 3" xfId="23307"/>
    <cellStyle name="Обычный 6 7 2 7 2 4" xfId="10969"/>
    <cellStyle name="Обычный 6 7 2 7 2 4 2" xfId="27419"/>
    <cellStyle name="Обычный 6 7 2 7 2 5" xfId="19195"/>
    <cellStyle name="Обычный 6 7 2 7 3" xfId="3772"/>
    <cellStyle name="Обычный 6 7 2 7 3 2" xfId="7884"/>
    <cellStyle name="Обычный 6 7 2 7 3 2 2" xfId="16110"/>
    <cellStyle name="Обычный 6 7 2 7 3 2 2 2" xfId="32559"/>
    <cellStyle name="Обычный 6 7 2 7 3 2 3" xfId="24335"/>
    <cellStyle name="Обычный 6 7 2 7 3 3" xfId="11997"/>
    <cellStyle name="Обычный 6 7 2 7 3 3 2" xfId="28447"/>
    <cellStyle name="Обычный 6 7 2 7 3 4" xfId="20223"/>
    <cellStyle name="Обычный 6 7 2 7 4" xfId="5828"/>
    <cellStyle name="Обычный 6 7 2 7 4 2" xfId="14054"/>
    <cellStyle name="Обычный 6 7 2 7 4 2 2" xfId="30503"/>
    <cellStyle name="Обычный 6 7 2 7 4 3" xfId="22279"/>
    <cellStyle name="Обычный 6 7 2 7 5" xfId="9940"/>
    <cellStyle name="Обычный 6 7 2 7 5 2" xfId="26391"/>
    <cellStyle name="Обычный 6 7 2 7 6" xfId="18167"/>
    <cellStyle name="Обычный 6 7 2 8" xfId="33899"/>
    <cellStyle name="Обычный 6 8" xfId="364"/>
    <cellStyle name="Обычный 6 8 2" xfId="365"/>
    <cellStyle name="Обычный 6 8 2 2" xfId="754"/>
    <cellStyle name="Обычный 6 8 2 2 2" xfId="1882"/>
    <cellStyle name="Обычный 6 8 2 2 2 2" xfId="3944"/>
    <cellStyle name="Обычный 6 8 2 2 2 2 2" xfId="8056"/>
    <cellStyle name="Обычный 6 8 2 2 2 2 2 2" xfId="16282"/>
    <cellStyle name="Обычный 6 8 2 2 2 2 2 2 2" xfId="32731"/>
    <cellStyle name="Обычный 6 8 2 2 2 2 2 3" xfId="24507"/>
    <cellStyle name="Обычный 6 8 2 2 2 2 3" xfId="12169"/>
    <cellStyle name="Обычный 6 8 2 2 2 2 3 2" xfId="28619"/>
    <cellStyle name="Обычный 6 8 2 2 2 2 4" xfId="20395"/>
    <cellStyle name="Обычный 6 8 2 2 2 3" xfId="6000"/>
    <cellStyle name="Обычный 6 8 2 2 2 3 2" xfId="14226"/>
    <cellStyle name="Обычный 6 8 2 2 2 3 2 2" xfId="30675"/>
    <cellStyle name="Обычный 6 8 2 2 2 3 3" xfId="22451"/>
    <cellStyle name="Обычный 6 8 2 2 2 4" xfId="10113"/>
    <cellStyle name="Обычный 6 8 2 2 2 4 2" xfId="26563"/>
    <cellStyle name="Обычный 6 8 2 2 2 5" xfId="18339"/>
    <cellStyle name="Обычный 6 8 2 2 3" xfId="2916"/>
    <cellStyle name="Обычный 6 8 2 2 3 2" xfId="7028"/>
    <cellStyle name="Обычный 6 8 2 2 3 2 2" xfId="15254"/>
    <cellStyle name="Обычный 6 8 2 2 3 2 2 2" xfId="31703"/>
    <cellStyle name="Обычный 6 8 2 2 3 2 3" xfId="23479"/>
    <cellStyle name="Обычный 6 8 2 2 3 3" xfId="11141"/>
    <cellStyle name="Обычный 6 8 2 2 3 3 2" xfId="27591"/>
    <cellStyle name="Обычный 6 8 2 2 3 4" xfId="19367"/>
    <cellStyle name="Обычный 6 8 2 2 4" xfId="4972"/>
    <cellStyle name="Обычный 6 8 2 2 4 2" xfId="13198"/>
    <cellStyle name="Обычный 6 8 2 2 4 2 2" xfId="29647"/>
    <cellStyle name="Обычный 6 8 2 2 4 3" xfId="21423"/>
    <cellStyle name="Обычный 6 8 2 2 5" xfId="9084"/>
    <cellStyle name="Обычный 6 8 2 2 5 2" xfId="25535"/>
    <cellStyle name="Обычный 6 8 2 2 6" xfId="17311"/>
    <cellStyle name="Обычный 6 8 2 3" xfId="941"/>
    <cellStyle name="Обычный 6 8 2 3 2" xfId="2060"/>
    <cellStyle name="Обычный 6 8 2 3 2 2" xfId="4117"/>
    <cellStyle name="Обычный 6 8 2 3 2 2 2" xfId="8229"/>
    <cellStyle name="Обычный 6 8 2 3 2 2 2 2" xfId="16455"/>
    <cellStyle name="Обычный 6 8 2 3 2 2 2 2 2" xfId="32904"/>
    <cellStyle name="Обычный 6 8 2 3 2 2 2 3" xfId="24680"/>
    <cellStyle name="Обычный 6 8 2 3 2 2 3" xfId="12342"/>
    <cellStyle name="Обычный 6 8 2 3 2 2 3 2" xfId="28792"/>
    <cellStyle name="Обычный 6 8 2 3 2 2 4" xfId="20568"/>
    <cellStyle name="Обычный 6 8 2 3 2 3" xfId="6173"/>
    <cellStyle name="Обычный 6 8 2 3 2 3 2" xfId="14399"/>
    <cellStyle name="Обычный 6 8 2 3 2 3 2 2" xfId="30848"/>
    <cellStyle name="Обычный 6 8 2 3 2 3 3" xfId="22624"/>
    <cellStyle name="Обычный 6 8 2 3 2 4" xfId="10286"/>
    <cellStyle name="Обычный 6 8 2 3 2 4 2" xfId="26736"/>
    <cellStyle name="Обычный 6 8 2 3 2 5" xfId="18512"/>
    <cellStyle name="Обычный 6 8 2 3 3" xfId="3089"/>
    <cellStyle name="Обычный 6 8 2 3 3 2" xfId="7201"/>
    <cellStyle name="Обычный 6 8 2 3 3 2 2" xfId="15427"/>
    <cellStyle name="Обычный 6 8 2 3 3 2 2 2" xfId="31876"/>
    <cellStyle name="Обычный 6 8 2 3 3 2 3" xfId="23652"/>
    <cellStyle name="Обычный 6 8 2 3 3 3" xfId="11314"/>
    <cellStyle name="Обычный 6 8 2 3 3 3 2" xfId="27764"/>
    <cellStyle name="Обычный 6 8 2 3 3 4" xfId="19540"/>
    <cellStyle name="Обычный 6 8 2 3 4" xfId="5145"/>
    <cellStyle name="Обычный 6 8 2 3 4 2" xfId="13371"/>
    <cellStyle name="Обычный 6 8 2 3 4 2 2" xfId="29820"/>
    <cellStyle name="Обычный 6 8 2 3 4 3" xfId="21596"/>
    <cellStyle name="Обычный 6 8 2 3 5" xfId="9257"/>
    <cellStyle name="Обычный 6 8 2 3 5 2" xfId="25708"/>
    <cellStyle name="Обычный 6 8 2 3 6" xfId="17484"/>
    <cellStyle name="Обычный 6 8 2 4" xfId="1112"/>
    <cellStyle name="Обычный 6 8 2 4 2" xfId="2231"/>
    <cellStyle name="Обычный 6 8 2 4 2 2" xfId="4288"/>
    <cellStyle name="Обычный 6 8 2 4 2 2 2" xfId="8400"/>
    <cellStyle name="Обычный 6 8 2 4 2 2 2 2" xfId="16626"/>
    <cellStyle name="Обычный 6 8 2 4 2 2 2 2 2" xfId="33075"/>
    <cellStyle name="Обычный 6 8 2 4 2 2 2 3" xfId="24851"/>
    <cellStyle name="Обычный 6 8 2 4 2 2 3" xfId="12513"/>
    <cellStyle name="Обычный 6 8 2 4 2 2 3 2" xfId="28963"/>
    <cellStyle name="Обычный 6 8 2 4 2 2 4" xfId="20739"/>
    <cellStyle name="Обычный 6 8 2 4 2 3" xfId="6344"/>
    <cellStyle name="Обычный 6 8 2 4 2 3 2" xfId="14570"/>
    <cellStyle name="Обычный 6 8 2 4 2 3 2 2" xfId="31019"/>
    <cellStyle name="Обычный 6 8 2 4 2 3 3" xfId="22795"/>
    <cellStyle name="Обычный 6 8 2 4 2 4" xfId="10457"/>
    <cellStyle name="Обычный 6 8 2 4 2 4 2" xfId="26907"/>
    <cellStyle name="Обычный 6 8 2 4 2 5" xfId="18683"/>
    <cellStyle name="Обычный 6 8 2 4 3" xfId="3260"/>
    <cellStyle name="Обычный 6 8 2 4 3 2" xfId="7372"/>
    <cellStyle name="Обычный 6 8 2 4 3 2 2" xfId="15598"/>
    <cellStyle name="Обычный 6 8 2 4 3 2 2 2" xfId="32047"/>
    <cellStyle name="Обычный 6 8 2 4 3 2 3" xfId="23823"/>
    <cellStyle name="Обычный 6 8 2 4 3 3" xfId="11485"/>
    <cellStyle name="Обычный 6 8 2 4 3 3 2" xfId="27935"/>
    <cellStyle name="Обычный 6 8 2 4 3 4" xfId="19711"/>
    <cellStyle name="Обычный 6 8 2 4 4" xfId="5316"/>
    <cellStyle name="Обычный 6 8 2 4 4 2" xfId="13542"/>
    <cellStyle name="Обычный 6 8 2 4 4 2 2" xfId="29991"/>
    <cellStyle name="Обычный 6 8 2 4 4 3" xfId="21767"/>
    <cellStyle name="Обычный 6 8 2 4 5" xfId="9428"/>
    <cellStyle name="Обычный 6 8 2 4 5 2" xfId="25879"/>
    <cellStyle name="Обычный 6 8 2 4 6" xfId="17655"/>
    <cellStyle name="Обычный 6 8 2 5" xfId="1293"/>
    <cellStyle name="Обычный 6 8 2 5 2" xfId="2402"/>
    <cellStyle name="Обычный 6 8 2 5 2 2" xfId="4459"/>
    <cellStyle name="Обычный 6 8 2 5 2 2 2" xfId="8571"/>
    <cellStyle name="Обычный 6 8 2 5 2 2 2 2" xfId="16797"/>
    <cellStyle name="Обычный 6 8 2 5 2 2 2 2 2" xfId="33246"/>
    <cellStyle name="Обычный 6 8 2 5 2 2 2 3" xfId="25022"/>
    <cellStyle name="Обычный 6 8 2 5 2 2 3" xfId="12684"/>
    <cellStyle name="Обычный 6 8 2 5 2 2 3 2" xfId="29134"/>
    <cellStyle name="Обычный 6 8 2 5 2 2 4" xfId="20910"/>
    <cellStyle name="Обычный 6 8 2 5 2 3" xfId="6515"/>
    <cellStyle name="Обычный 6 8 2 5 2 3 2" xfId="14741"/>
    <cellStyle name="Обычный 6 8 2 5 2 3 2 2" xfId="31190"/>
    <cellStyle name="Обычный 6 8 2 5 2 3 3" xfId="22966"/>
    <cellStyle name="Обычный 6 8 2 5 2 4" xfId="10628"/>
    <cellStyle name="Обычный 6 8 2 5 2 4 2" xfId="27078"/>
    <cellStyle name="Обычный 6 8 2 5 2 5" xfId="18854"/>
    <cellStyle name="Обычный 6 8 2 5 3" xfId="3431"/>
    <cellStyle name="Обычный 6 8 2 5 3 2" xfId="7543"/>
    <cellStyle name="Обычный 6 8 2 5 3 2 2" xfId="15769"/>
    <cellStyle name="Обычный 6 8 2 5 3 2 2 2" xfId="32218"/>
    <cellStyle name="Обычный 6 8 2 5 3 2 3" xfId="23994"/>
    <cellStyle name="Обычный 6 8 2 5 3 3" xfId="11656"/>
    <cellStyle name="Обычный 6 8 2 5 3 3 2" xfId="28106"/>
    <cellStyle name="Обычный 6 8 2 5 3 4" xfId="19882"/>
    <cellStyle name="Обычный 6 8 2 5 4" xfId="5487"/>
    <cellStyle name="Обычный 6 8 2 5 4 2" xfId="13713"/>
    <cellStyle name="Обычный 6 8 2 5 4 2 2" xfId="30162"/>
    <cellStyle name="Обычный 6 8 2 5 4 3" xfId="21938"/>
    <cellStyle name="Обычный 6 8 2 5 5" xfId="9599"/>
    <cellStyle name="Обычный 6 8 2 5 5 2" xfId="26050"/>
    <cellStyle name="Обычный 6 8 2 5 6" xfId="17826"/>
    <cellStyle name="Обычный 6 8 2 6" xfId="1467"/>
    <cellStyle name="Обычный 6 8 2 6 2" xfId="2573"/>
    <cellStyle name="Обычный 6 8 2 6 2 2" xfId="4630"/>
    <cellStyle name="Обычный 6 8 2 6 2 2 2" xfId="8742"/>
    <cellStyle name="Обычный 6 8 2 6 2 2 2 2" xfId="16968"/>
    <cellStyle name="Обычный 6 8 2 6 2 2 2 2 2" xfId="33417"/>
    <cellStyle name="Обычный 6 8 2 6 2 2 2 3" xfId="25193"/>
    <cellStyle name="Обычный 6 8 2 6 2 2 3" xfId="12855"/>
    <cellStyle name="Обычный 6 8 2 6 2 2 3 2" xfId="29305"/>
    <cellStyle name="Обычный 6 8 2 6 2 2 4" xfId="21081"/>
    <cellStyle name="Обычный 6 8 2 6 2 3" xfId="6686"/>
    <cellStyle name="Обычный 6 8 2 6 2 3 2" xfId="14912"/>
    <cellStyle name="Обычный 6 8 2 6 2 3 2 2" xfId="31361"/>
    <cellStyle name="Обычный 6 8 2 6 2 3 3" xfId="23137"/>
    <cellStyle name="Обычный 6 8 2 6 2 4" xfId="10799"/>
    <cellStyle name="Обычный 6 8 2 6 2 4 2" xfId="27249"/>
    <cellStyle name="Обычный 6 8 2 6 2 5" xfId="19025"/>
    <cellStyle name="Обычный 6 8 2 6 3" xfId="3602"/>
    <cellStyle name="Обычный 6 8 2 6 3 2" xfId="7714"/>
    <cellStyle name="Обычный 6 8 2 6 3 2 2" xfId="15940"/>
    <cellStyle name="Обычный 6 8 2 6 3 2 2 2" xfId="32389"/>
    <cellStyle name="Обычный 6 8 2 6 3 2 3" xfId="24165"/>
    <cellStyle name="Обычный 6 8 2 6 3 3" xfId="11827"/>
    <cellStyle name="Обычный 6 8 2 6 3 3 2" xfId="28277"/>
    <cellStyle name="Обычный 6 8 2 6 3 4" xfId="20053"/>
    <cellStyle name="Обычный 6 8 2 6 4" xfId="5658"/>
    <cellStyle name="Обычный 6 8 2 6 4 2" xfId="13884"/>
    <cellStyle name="Обычный 6 8 2 6 4 2 2" xfId="30333"/>
    <cellStyle name="Обычный 6 8 2 6 4 3" xfId="22109"/>
    <cellStyle name="Обычный 6 8 2 6 5" xfId="9770"/>
    <cellStyle name="Обычный 6 8 2 6 5 2" xfId="26221"/>
    <cellStyle name="Обычный 6 8 2 6 6" xfId="17997"/>
    <cellStyle name="Обычный 6 8 2 7" xfId="1638"/>
    <cellStyle name="Обычный 6 8 2 7 2" xfId="2744"/>
    <cellStyle name="Обычный 6 8 2 7 2 2" xfId="4801"/>
    <cellStyle name="Обычный 6 8 2 7 2 2 2" xfId="8913"/>
    <cellStyle name="Обычный 6 8 2 7 2 2 2 2" xfId="17139"/>
    <cellStyle name="Обычный 6 8 2 7 2 2 2 2 2" xfId="33588"/>
    <cellStyle name="Обычный 6 8 2 7 2 2 2 3" xfId="25364"/>
    <cellStyle name="Обычный 6 8 2 7 2 2 3" xfId="13026"/>
    <cellStyle name="Обычный 6 8 2 7 2 2 3 2" xfId="29476"/>
    <cellStyle name="Обычный 6 8 2 7 2 2 4" xfId="21252"/>
    <cellStyle name="Обычный 6 8 2 7 2 3" xfId="6857"/>
    <cellStyle name="Обычный 6 8 2 7 2 3 2" xfId="15083"/>
    <cellStyle name="Обычный 6 8 2 7 2 3 2 2" xfId="31532"/>
    <cellStyle name="Обычный 6 8 2 7 2 3 3" xfId="23308"/>
    <cellStyle name="Обычный 6 8 2 7 2 4" xfId="10970"/>
    <cellStyle name="Обычный 6 8 2 7 2 4 2" xfId="27420"/>
    <cellStyle name="Обычный 6 8 2 7 2 5" xfId="19196"/>
    <cellStyle name="Обычный 6 8 2 7 3" xfId="3773"/>
    <cellStyle name="Обычный 6 8 2 7 3 2" xfId="7885"/>
    <cellStyle name="Обычный 6 8 2 7 3 2 2" xfId="16111"/>
    <cellStyle name="Обычный 6 8 2 7 3 2 2 2" xfId="32560"/>
    <cellStyle name="Обычный 6 8 2 7 3 2 3" xfId="24336"/>
    <cellStyle name="Обычный 6 8 2 7 3 3" xfId="11998"/>
    <cellStyle name="Обычный 6 8 2 7 3 3 2" xfId="28448"/>
    <cellStyle name="Обычный 6 8 2 7 3 4" xfId="20224"/>
    <cellStyle name="Обычный 6 8 2 7 4" xfId="5829"/>
    <cellStyle name="Обычный 6 8 2 7 4 2" xfId="14055"/>
    <cellStyle name="Обычный 6 8 2 7 4 2 2" xfId="30504"/>
    <cellStyle name="Обычный 6 8 2 7 4 3" xfId="22280"/>
    <cellStyle name="Обычный 6 8 2 7 5" xfId="9941"/>
    <cellStyle name="Обычный 6 8 2 7 5 2" xfId="26392"/>
    <cellStyle name="Обычный 6 8 2 7 6" xfId="18168"/>
    <cellStyle name="Обычный 6 8 2 8" xfId="33900"/>
    <cellStyle name="Обычный 6 9" xfId="366"/>
    <cellStyle name="Обычный 6 9 2" xfId="755"/>
    <cellStyle name="Обычный 6 9 2 2" xfId="1883"/>
    <cellStyle name="Обычный 6 9 2 2 2" xfId="3945"/>
    <cellStyle name="Обычный 6 9 2 2 2 2" xfId="8057"/>
    <cellStyle name="Обычный 6 9 2 2 2 2 2" xfId="16283"/>
    <cellStyle name="Обычный 6 9 2 2 2 2 2 2" xfId="32732"/>
    <cellStyle name="Обычный 6 9 2 2 2 2 3" xfId="24508"/>
    <cellStyle name="Обычный 6 9 2 2 2 3" xfId="12170"/>
    <cellStyle name="Обычный 6 9 2 2 2 3 2" xfId="28620"/>
    <cellStyle name="Обычный 6 9 2 2 2 4" xfId="20396"/>
    <cellStyle name="Обычный 6 9 2 2 3" xfId="6001"/>
    <cellStyle name="Обычный 6 9 2 2 3 2" xfId="14227"/>
    <cellStyle name="Обычный 6 9 2 2 3 2 2" xfId="30676"/>
    <cellStyle name="Обычный 6 9 2 2 3 3" xfId="22452"/>
    <cellStyle name="Обычный 6 9 2 2 4" xfId="10114"/>
    <cellStyle name="Обычный 6 9 2 2 4 2" xfId="26564"/>
    <cellStyle name="Обычный 6 9 2 2 5" xfId="18340"/>
    <cellStyle name="Обычный 6 9 2 3" xfId="2917"/>
    <cellStyle name="Обычный 6 9 2 3 2" xfId="7029"/>
    <cellStyle name="Обычный 6 9 2 3 2 2" xfId="15255"/>
    <cellStyle name="Обычный 6 9 2 3 2 2 2" xfId="31704"/>
    <cellStyle name="Обычный 6 9 2 3 2 3" xfId="23480"/>
    <cellStyle name="Обычный 6 9 2 3 3" xfId="11142"/>
    <cellStyle name="Обычный 6 9 2 3 3 2" xfId="27592"/>
    <cellStyle name="Обычный 6 9 2 3 4" xfId="19368"/>
    <cellStyle name="Обычный 6 9 2 4" xfId="4973"/>
    <cellStyle name="Обычный 6 9 2 4 2" xfId="13199"/>
    <cellStyle name="Обычный 6 9 2 4 2 2" xfId="29648"/>
    <cellStyle name="Обычный 6 9 2 4 3" xfId="21424"/>
    <cellStyle name="Обычный 6 9 2 5" xfId="9085"/>
    <cellStyle name="Обычный 6 9 2 5 2" xfId="25536"/>
    <cellStyle name="Обычный 6 9 2 6" xfId="17312"/>
    <cellStyle name="Обычный 6 9 3" xfId="942"/>
    <cellStyle name="Обычный 6 9 3 2" xfId="2061"/>
    <cellStyle name="Обычный 6 9 3 2 2" xfId="4118"/>
    <cellStyle name="Обычный 6 9 3 2 2 2" xfId="8230"/>
    <cellStyle name="Обычный 6 9 3 2 2 2 2" xfId="16456"/>
    <cellStyle name="Обычный 6 9 3 2 2 2 2 2" xfId="32905"/>
    <cellStyle name="Обычный 6 9 3 2 2 2 3" xfId="24681"/>
    <cellStyle name="Обычный 6 9 3 2 2 3" xfId="12343"/>
    <cellStyle name="Обычный 6 9 3 2 2 3 2" xfId="28793"/>
    <cellStyle name="Обычный 6 9 3 2 2 4" xfId="20569"/>
    <cellStyle name="Обычный 6 9 3 2 3" xfId="6174"/>
    <cellStyle name="Обычный 6 9 3 2 3 2" xfId="14400"/>
    <cellStyle name="Обычный 6 9 3 2 3 2 2" xfId="30849"/>
    <cellStyle name="Обычный 6 9 3 2 3 3" xfId="22625"/>
    <cellStyle name="Обычный 6 9 3 2 4" xfId="10287"/>
    <cellStyle name="Обычный 6 9 3 2 4 2" xfId="26737"/>
    <cellStyle name="Обычный 6 9 3 2 5" xfId="18513"/>
    <cellStyle name="Обычный 6 9 3 3" xfId="3090"/>
    <cellStyle name="Обычный 6 9 3 3 2" xfId="7202"/>
    <cellStyle name="Обычный 6 9 3 3 2 2" xfId="15428"/>
    <cellStyle name="Обычный 6 9 3 3 2 2 2" xfId="31877"/>
    <cellStyle name="Обычный 6 9 3 3 2 3" xfId="23653"/>
    <cellStyle name="Обычный 6 9 3 3 3" xfId="11315"/>
    <cellStyle name="Обычный 6 9 3 3 3 2" xfId="27765"/>
    <cellStyle name="Обычный 6 9 3 3 4" xfId="19541"/>
    <cellStyle name="Обычный 6 9 3 4" xfId="5146"/>
    <cellStyle name="Обычный 6 9 3 4 2" xfId="13372"/>
    <cellStyle name="Обычный 6 9 3 4 2 2" xfId="29821"/>
    <cellStyle name="Обычный 6 9 3 4 3" xfId="21597"/>
    <cellStyle name="Обычный 6 9 3 5" xfId="9258"/>
    <cellStyle name="Обычный 6 9 3 5 2" xfId="25709"/>
    <cellStyle name="Обычный 6 9 3 6" xfId="17485"/>
    <cellStyle name="Обычный 6 9 4" xfId="1113"/>
    <cellStyle name="Обычный 6 9 4 2" xfId="2232"/>
    <cellStyle name="Обычный 6 9 4 2 2" xfId="4289"/>
    <cellStyle name="Обычный 6 9 4 2 2 2" xfId="8401"/>
    <cellStyle name="Обычный 6 9 4 2 2 2 2" xfId="16627"/>
    <cellStyle name="Обычный 6 9 4 2 2 2 2 2" xfId="33076"/>
    <cellStyle name="Обычный 6 9 4 2 2 2 3" xfId="24852"/>
    <cellStyle name="Обычный 6 9 4 2 2 3" xfId="12514"/>
    <cellStyle name="Обычный 6 9 4 2 2 3 2" xfId="28964"/>
    <cellStyle name="Обычный 6 9 4 2 2 4" xfId="20740"/>
    <cellStyle name="Обычный 6 9 4 2 3" xfId="6345"/>
    <cellStyle name="Обычный 6 9 4 2 3 2" xfId="14571"/>
    <cellStyle name="Обычный 6 9 4 2 3 2 2" xfId="31020"/>
    <cellStyle name="Обычный 6 9 4 2 3 3" xfId="22796"/>
    <cellStyle name="Обычный 6 9 4 2 4" xfId="10458"/>
    <cellStyle name="Обычный 6 9 4 2 4 2" xfId="26908"/>
    <cellStyle name="Обычный 6 9 4 2 5" xfId="18684"/>
    <cellStyle name="Обычный 6 9 4 3" xfId="3261"/>
    <cellStyle name="Обычный 6 9 4 3 2" xfId="7373"/>
    <cellStyle name="Обычный 6 9 4 3 2 2" xfId="15599"/>
    <cellStyle name="Обычный 6 9 4 3 2 2 2" xfId="32048"/>
    <cellStyle name="Обычный 6 9 4 3 2 3" xfId="23824"/>
    <cellStyle name="Обычный 6 9 4 3 3" xfId="11486"/>
    <cellStyle name="Обычный 6 9 4 3 3 2" xfId="27936"/>
    <cellStyle name="Обычный 6 9 4 3 4" xfId="19712"/>
    <cellStyle name="Обычный 6 9 4 4" xfId="5317"/>
    <cellStyle name="Обычный 6 9 4 4 2" xfId="13543"/>
    <cellStyle name="Обычный 6 9 4 4 2 2" xfId="29992"/>
    <cellStyle name="Обычный 6 9 4 4 3" xfId="21768"/>
    <cellStyle name="Обычный 6 9 4 5" xfId="9429"/>
    <cellStyle name="Обычный 6 9 4 5 2" xfId="25880"/>
    <cellStyle name="Обычный 6 9 4 6" xfId="17656"/>
    <cellStyle name="Обычный 6 9 5" xfId="1294"/>
    <cellStyle name="Обычный 6 9 5 2" xfId="2403"/>
    <cellStyle name="Обычный 6 9 5 2 2" xfId="4460"/>
    <cellStyle name="Обычный 6 9 5 2 2 2" xfId="8572"/>
    <cellStyle name="Обычный 6 9 5 2 2 2 2" xfId="16798"/>
    <cellStyle name="Обычный 6 9 5 2 2 2 2 2" xfId="33247"/>
    <cellStyle name="Обычный 6 9 5 2 2 2 3" xfId="25023"/>
    <cellStyle name="Обычный 6 9 5 2 2 3" xfId="12685"/>
    <cellStyle name="Обычный 6 9 5 2 2 3 2" xfId="29135"/>
    <cellStyle name="Обычный 6 9 5 2 2 4" xfId="20911"/>
    <cellStyle name="Обычный 6 9 5 2 3" xfId="6516"/>
    <cellStyle name="Обычный 6 9 5 2 3 2" xfId="14742"/>
    <cellStyle name="Обычный 6 9 5 2 3 2 2" xfId="31191"/>
    <cellStyle name="Обычный 6 9 5 2 3 3" xfId="22967"/>
    <cellStyle name="Обычный 6 9 5 2 4" xfId="10629"/>
    <cellStyle name="Обычный 6 9 5 2 4 2" xfId="27079"/>
    <cellStyle name="Обычный 6 9 5 2 5" xfId="18855"/>
    <cellStyle name="Обычный 6 9 5 3" xfId="3432"/>
    <cellStyle name="Обычный 6 9 5 3 2" xfId="7544"/>
    <cellStyle name="Обычный 6 9 5 3 2 2" xfId="15770"/>
    <cellStyle name="Обычный 6 9 5 3 2 2 2" xfId="32219"/>
    <cellStyle name="Обычный 6 9 5 3 2 3" xfId="23995"/>
    <cellStyle name="Обычный 6 9 5 3 3" xfId="11657"/>
    <cellStyle name="Обычный 6 9 5 3 3 2" xfId="28107"/>
    <cellStyle name="Обычный 6 9 5 3 4" xfId="19883"/>
    <cellStyle name="Обычный 6 9 5 4" xfId="5488"/>
    <cellStyle name="Обычный 6 9 5 4 2" xfId="13714"/>
    <cellStyle name="Обычный 6 9 5 4 2 2" xfId="30163"/>
    <cellStyle name="Обычный 6 9 5 4 3" xfId="21939"/>
    <cellStyle name="Обычный 6 9 5 5" xfId="9600"/>
    <cellStyle name="Обычный 6 9 5 5 2" xfId="26051"/>
    <cellStyle name="Обычный 6 9 5 6" xfId="17827"/>
    <cellStyle name="Обычный 6 9 6" xfId="1468"/>
    <cellStyle name="Обычный 6 9 6 2" xfId="2574"/>
    <cellStyle name="Обычный 6 9 6 2 2" xfId="4631"/>
    <cellStyle name="Обычный 6 9 6 2 2 2" xfId="8743"/>
    <cellStyle name="Обычный 6 9 6 2 2 2 2" xfId="16969"/>
    <cellStyle name="Обычный 6 9 6 2 2 2 2 2" xfId="33418"/>
    <cellStyle name="Обычный 6 9 6 2 2 2 3" xfId="25194"/>
    <cellStyle name="Обычный 6 9 6 2 2 3" xfId="12856"/>
    <cellStyle name="Обычный 6 9 6 2 2 3 2" xfId="29306"/>
    <cellStyle name="Обычный 6 9 6 2 2 4" xfId="21082"/>
    <cellStyle name="Обычный 6 9 6 2 3" xfId="6687"/>
    <cellStyle name="Обычный 6 9 6 2 3 2" xfId="14913"/>
    <cellStyle name="Обычный 6 9 6 2 3 2 2" xfId="31362"/>
    <cellStyle name="Обычный 6 9 6 2 3 3" xfId="23138"/>
    <cellStyle name="Обычный 6 9 6 2 4" xfId="10800"/>
    <cellStyle name="Обычный 6 9 6 2 4 2" xfId="27250"/>
    <cellStyle name="Обычный 6 9 6 2 5" xfId="19026"/>
    <cellStyle name="Обычный 6 9 6 3" xfId="3603"/>
    <cellStyle name="Обычный 6 9 6 3 2" xfId="7715"/>
    <cellStyle name="Обычный 6 9 6 3 2 2" xfId="15941"/>
    <cellStyle name="Обычный 6 9 6 3 2 2 2" xfId="32390"/>
    <cellStyle name="Обычный 6 9 6 3 2 3" xfId="24166"/>
    <cellStyle name="Обычный 6 9 6 3 3" xfId="11828"/>
    <cellStyle name="Обычный 6 9 6 3 3 2" xfId="28278"/>
    <cellStyle name="Обычный 6 9 6 3 4" xfId="20054"/>
    <cellStyle name="Обычный 6 9 6 4" xfId="5659"/>
    <cellStyle name="Обычный 6 9 6 4 2" xfId="13885"/>
    <cellStyle name="Обычный 6 9 6 4 2 2" xfId="30334"/>
    <cellStyle name="Обычный 6 9 6 4 3" xfId="22110"/>
    <cellStyle name="Обычный 6 9 6 5" xfId="9771"/>
    <cellStyle name="Обычный 6 9 6 5 2" xfId="26222"/>
    <cellStyle name="Обычный 6 9 6 6" xfId="17998"/>
    <cellStyle name="Обычный 6 9 7" xfId="1639"/>
    <cellStyle name="Обычный 6 9 7 2" xfId="2745"/>
    <cellStyle name="Обычный 6 9 7 2 2" xfId="4802"/>
    <cellStyle name="Обычный 6 9 7 2 2 2" xfId="8914"/>
    <cellStyle name="Обычный 6 9 7 2 2 2 2" xfId="17140"/>
    <cellStyle name="Обычный 6 9 7 2 2 2 2 2" xfId="33589"/>
    <cellStyle name="Обычный 6 9 7 2 2 2 3" xfId="25365"/>
    <cellStyle name="Обычный 6 9 7 2 2 3" xfId="13027"/>
    <cellStyle name="Обычный 6 9 7 2 2 3 2" xfId="29477"/>
    <cellStyle name="Обычный 6 9 7 2 2 4" xfId="21253"/>
    <cellStyle name="Обычный 6 9 7 2 3" xfId="6858"/>
    <cellStyle name="Обычный 6 9 7 2 3 2" xfId="15084"/>
    <cellStyle name="Обычный 6 9 7 2 3 2 2" xfId="31533"/>
    <cellStyle name="Обычный 6 9 7 2 3 3" xfId="23309"/>
    <cellStyle name="Обычный 6 9 7 2 4" xfId="10971"/>
    <cellStyle name="Обычный 6 9 7 2 4 2" xfId="27421"/>
    <cellStyle name="Обычный 6 9 7 2 5" xfId="19197"/>
    <cellStyle name="Обычный 6 9 7 3" xfId="3774"/>
    <cellStyle name="Обычный 6 9 7 3 2" xfId="7886"/>
    <cellStyle name="Обычный 6 9 7 3 2 2" xfId="16112"/>
    <cellStyle name="Обычный 6 9 7 3 2 2 2" xfId="32561"/>
    <cellStyle name="Обычный 6 9 7 3 2 3" xfId="24337"/>
    <cellStyle name="Обычный 6 9 7 3 3" xfId="11999"/>
    <cellStyle name="Обычный 6 9 7 3 3 2" xfId="28449"/>
    <cellStyle name="Обычный 6 9 7 3 4" xfId="20225"/>
    <cellStyle name="Обычный 6 9 7 4" xfId="5830"/>
    <cellStyle name="Обычный 6 9 7 4 2" xfId="14056"/>
    <cellStyle name="Обычный 6 9 7 4 2 2" xfId="30505"/>
    <cellStyle name="Обычный 6 9 7 4 3" xfId="22281"/>
    <cellStyle name="Обычный 6 9 7 5" xfId="9942"/>
    <cellStyle name="Обычный 6 9 7 5 2" xfId="26393"/>
    <cellStyle name="Обычный 6 9 7 6" xfId="18169"/>
    <cellStyle name="Обычный 6 9 8" xfId="33901"/>
    <cellStyle name="Обычный 7" xfId="367"/>
    <cellStyle name="Обычный 7 2" xfId="368"/>
    <cellStyle name="Обычный 7 2 2" xfId="369"/>
    <cellStyle name="Обычный 7 2 2 2" xfId="370"/>
    <cellStyle name="Обычный 7 2 2 2 2" xfId="371"/>
    <cellStyle name="Обычный 7 2 2 2 2 2" xfId="372"/>
    <cellStyle name="Обычный 7 2 2 2 2 2 2" xfId="756"/>
    <cellStyle name="Обычный 7 2 2 2 2 2 2 2" xfId="1884"/>
    <cellStyle name="Обычный 7 2 2 2 2 2 2 2 2" xfId="3946"/>
    <cellStyle name="Обычный 7 2 2 2 2 2 2 2 2 2" xfId="8058"/>
    <cellStyle name="Обычный 7 2 2 2 2 2 2 2 2 2 2" xfId="16284"/>
    <cellStyle name="Обычный 7 2 2 2 2 2 2 2 2 2 2 2" xfId="32733"/>
    <cellStyle name="Обычный 7 2 2 2 2 2 2 2 2 2 3" xfId="24509"/>
    <cellStyle name="Обычный 7 2 2 2 2 2 2 2 2 3" xfId="12171"/>
    <cellStyle name="Обычный 7 2 2 2 2 2 2 2 2 3 2" xfId="28621"/>
    <cellStyle name="Обычный 7 2 2 2 2 2 2 2 2 4" xfId="20397"/>
    <cellStyle name="Обычный 7 2 2 2 2 2 2 2 3" xfId="6002"/>
    <cellStyle name="Обычный 7 2 2 2 2 2 2 2 3 2" xfId="14228"/>
    <cellStyle name="Обычный 7 2 2 2 2 2 2 2 3 2 2" xfId="30677"/>
    <cellStyle name="Обычный 7 2 2 2 2 2 2 2 3 3" xfId="22453"/>
    <cellStyle name="Обычный 7 2 2 2 2 2 2 2 4" xfId="10115"/>
    <cellStyle name="Обычный 7 2 2 2 2 2 2 2 4 2" xfId="26565"/>
    <cellStyle name="Обычный 7 2 2 2 2 2 2 2 5" xfId="18341"/>
    <cellStyle name="Обычный 7 2 2 2 2 2 2 3" xfId="2918"/>
    <cellStyle name="Обычный 7 2 2 2 2 2 2 3 2" xfId="7030"/>
    <cellStyle name="Обычный 7 2 2 2 2 2 2 3 2 2" xfId="15256"/>
    <cellStyle name="Обычный 7 2 2 2 2 2 2 3 2 2 2" xfId="31705"/>
    <cellStyle name="Обычный 7 2 2 2 2 2 2 3 2 3" xfId="23481"/>
    <cellStyle name="Обычный 7 2 2 2 2 2 2 3 3" xfId="11143"/>
    <cellStyle name="Обычный 7 2 2 2 2 2 2 3 3 2" xfId="27593"/>
    <cellStyle name="Обычный 7 2 2 2 2 2 2 3 4" xfId="19369"/>
    <cellStyle name="Обычный 7 2 2 2 2 2 2 4" xfId="4974"/>
    <cellStyle name="Обычный 7 2 2 2 2 2 2 4 2" xfId="13200"/>
    <cellStyle name="Обычный 7 2 2 2 2 2 2 4 2 2" xfId="29649"/>
    <cellStyle name="Обычный 7 2 2 2 2 2 2 4 3" xfId="21425"/>
    <cellStyle name="Обычный 7 2 2 2 2 2 2 5" xfId="9086"/>
    <cellStyle name="Обычный 7 2 2 2 2 2 2 5 2" xfId="25537"/>
    <cellStyle name="Обычный 7 2 2 2 2 2 2 6" xfId="17313"/>
    <cellStyle name="Обычный 7 2 2 2 2 2 3" xfId="943"/>
    <cellStyle name="Обычный 7 2 2 2 2 2 3 2" xfId="2062"/>
    <cellStyle name="Обычный 7 2 2 2 2 2 3 2 2" xfId="4119"/>
    <cellStyle name="Обычный 7 2 2 2 2 2 3 2 2 2" xfId="8231"/>
    <cellStyle name="Обычный 7 2 2 2 2 2 3 2 2 2 2" xfId="16457"/>
    <cellStyle name="Обычный 7 2 2 2 2 2 3 2 2 2 2 2" xfId="32906"/>
    <cellStyle name="Обычный 7 2 2 2 2 2 3 2 2 2 3" xfId="24682"/>
    <cellStyle name="Обычный 7 2 2 2 2 2 3 2 2 3" xfId="12344"/>
    <cellStyle name="Обычный 7 2 2 2 2 2 3 2 2 3 2" xfId="28794"/>
    <cellStyle name="Обычный 7 2 2 2 2 2 3 2 2 4" xfId="20570"/>
    <cellStyle name="Обычный 7 2 2 2 2 2 3 2 3" xfId="6175"/>
    <cellStyle name="Обычный 7 2 2 2 2 2 3 2 3 2" xfId="14401"/>
    <cellStyle name="Обычный 7 2 2 2 2 2 3 2 3 2 2" xfId="30850"/>
    <cellStyle name="Обычный 7 2 2 2 2 2 3 2 3 3" xfId="22626"/>
    <cellStyle name="Обычный 7 2 2 2 2 2 3 2 4" xfId="10288"/>
    <cellStyle name="Обычный 7 2 2 2 2 2 3 2 4 2" xfId="26738"/>
    <cellStyle name="Обычный 7 2 2 2 2 2 3 2 5" xfId="18514"/>
    <cellStyle name="Обычный 7 2 2 2 2 2 3 3" xfId="3091"/>
    <cellStyle name="Обычный 7 2 2 2 2 2 3 3 2" xfId="7203"/>
    <cellStyle name="Обычный 7 2 2 2 2 2 3 3 2 2" xfId="15429"/>
    <cellStyle name="Обычный 7 2 2 2 2 2 3 3 2 2 2" xfId="31878"/>
    <cellStyle name="Обычный 7 2 2 2 2 2 3 3 2 3" xfId="23654"/>
    <cellStyle name="Обычный 7 2 2 2 2 2 3 3 3" xfId="11316"/>
    <cellStyle name="Обычный 7 2 2 2 2 2 3 3 3 2" xfId="27766"/>
    <cellStyle name="Обычный 7 2 2 2 2 2 3 3 4" xfId="19542"/>
    <cellStyle name="Обычный 7 2 2 2 2 2 3 4" xfId="5147"/>
    <cellStyle name="Обычный 7 2 2 2 2 2 3 4 2" xfId="13373"/>
    <cellStyle name="Обычный 7 2 2 2 2 2 3 4 2 2" xfId="29822"/>
    <cellStyle name="Обычный 7 2 2 2 2 2 3 4 3" xfId="21598"/>
    <cellStyle name="Обычный 7 2 2 2 2 2 3 5" xfId="9259"/>
    <cellStyle name="Обычный 7 2 2 2 2 2 3 5 2" xfId="25710"/>
    <cellStyle name="Обычный 7 2 2 2 2 2 3 6" xfId="17486"/>
    <cellStyle name="Обычный 7 2 2 2 2 2 4" xfId="1114"/>
    <cellStyle name="Обычный 7 2 2 2 2 2 4 2" xfId="2233"/>
    <cellStyle name="Обычный 7 2 2 2 2 2 4 2 2" xfId="4290"/>
    <cellStyle name="Обычный 7 2 2 2 2 2 4 2 2 2" xfId="8402"/>
    <cellStyle name="Обычный 7 2 2 2 2 2 4 2 2 2 2" xfId="16628"/>
    <cellStyle name="Обычный 7 2 2 2 2 2 4 2 2 2 2 2" xfId="33077"/>
    <cellStyle name="Обычный 7 2 2 2 2 2 4 2 2 2 3" xfId="24853"/>
    <cellStyle name="Обычный 7 2 2 2 2 2 4 2 2 3" xfId="12515"/>
    <cellStyle name="Обычный 7 2 2 2 2 2 4 2 2 3 2" xfId="28965"/>
    <cellStyle name="Обычный 7 2 2 2 2 2 4 2 2 4" xfId="20741"/>
    <cellStyle name="Обычный 7 2 2 2 2 2 4 2 3" xfId="6346"/>
    <cellStyle name="Обычный 7 2 2 2 2 2 4 2 3 2" xfId="14572"/>
    <cellStyle name="Обычный 7 2 2 2 2 2 4 2 3 2 2" xfId="31021"/>
    <cellStyle name="Обычный 7 2 2 2 2 2 4 2 3 3" xfId="22797"/>
    <cellStyle name="Обычный 7 2 2 2 2 2 4 2 4" xfId="10459"/>
    <cellStyle name="Обычный 7 2 2 2 2 2 4 2 4 2" xfId="26909"/>
    <cellStyle name="Обычный 7 2 2 2 2 2 4 2 5" xfId="18685"/>
    <cellStyle name="Обычный 7 2 2 2 2 2 4 3" xfId="3262"/>
    <cellStyle name="Обычный 7 2 2 2 2 2 4 3 2" xfId="7374"/>
    <cellStyle name="Обычный 7 2 2 2 2 2 4 3 2 2" xfId="15600"/>
    <cellStyle name="Обычный 7 2 2 2 2 2 4 3 2 2 2" xfId="32049"/>
    <cellStyle name="Обычный 7 2 2 2 2 2 4 3 2 3" xfId="23825"/>
    <cellStyle name="Обычный 7 2 2 2 2 2 4 3 3" xfId="11487"/>
    <cellStyle name="Обычный 7 2 2 2 2 2 4 3 3 2" xfId="27937"/>
    <cellStyle name="Обычный 7 2 2 2 2 2 4 3 4" xfId="19713"/>
    <cellStyle name="Обычный 7 2 2 2 2 2 4 4" xfId="5318"/>
    <cellStyle name="Обычный 7 2 2 2 2 2 4 4 2" xfId="13544"/>
    <cellStyle name="Обычный 7 2 2 2 2 2 4 4 2 2" xfId="29993"/>
    <cellStyle name="Обычный 7 2 2 2 2 2 4 4 3" xfId="21769"/>
    <cellStyle name="Обычный 7 2 2 2 2 2 4 5" xfId="9430"/>
    <cellStyle name="Обычный 7 2 2 2 2 2 4 5 2" xfId="25881"/>
    <cellStyle name="Обычный 7 2 2 2 2 2 4 6" xfId="17657"/>
    <cellStyle name="Обычный 7 2 2 2 2 2 5" xfId="1295"/>
    <cellStyle name="Обычный 7 2 2 2 2 2 5 2" xfId="2404"/>
    <cellStyle name="Обычный 7 2 2 2 2 2 5 2 2" xfId="4461"/>
    <cellStyle name="Обычный 7 2 2 2 2 2 5 2 2 2" xfId="8573"/>
    <cellStyle name="Обычный 7 2 2 2 2 2 5 2 2 2 2" xfId="16799"/>
    <cellStyle name="Обычный 7 2 2 2 2 2 5 2 2 2 2 2" xfId="33248"/>
    <cellStyle name="Обычный 7 2 2 2 2 2 5 2 2 2 3" xfId="25024"/>
    <cellStyle name="Обычный 7 2 2 2 2 2 5 2 2 3" xfId="12686"/>
    <cellStyle name="Обычный 7 2 2 2 2 2 5 2 2 3 2" xfId="29136"/>
    <cellStyle name="Обычный 7 2 2 2 2 2 5 2 2 4" xfId="20912"/>
    <cellStyle name="Обычный 7 2 2 2 2 2 5 2 3" xfId="6517"/>
    <cellStyle name="Обычный 7 2 2 2 2 2 5 2 3 2" xfId="14743"/>
    <cellStyle name="Обычный 7 2 2 2 2 2 5 2 3 2 2" xfId="31192"/>
    <cellStyle name="Обычный 7 2 2 2 2 2 5 2 3 3" xfId="22968"/>
    <cellStyle name="Обычный 7 2 2 2 2 2 5 2 4" xfId="10630"/>
    <cellStyle name="Обычный 7 2 2 2 2 2 5 2 4 2" xfId="27080"/>
    <cellStyle name="Обычный 7 2 2 2 2 2 5 2 5" xfId="18856"/>
    <cellStyle name="Обычный 7 2 2 2 2 2 5 3" xfId="3433"/>
    <cellStyle name="Обычный 7 2 2 2 2 2 5 3 2" xfId="7545"/>
    <cellStyle name="Обычный 7 2 2 2 2 2 5 3 2 2" xfId="15771"/>
    <cellStyle name="Обычный 7 2 2 2 2 2 5 3 2 2 2" xfId="32220"/>
    <cellStyle name="Обычный 7 2 2 2 2 2 5 3 2 3" xfId="23996"/>
    <cellStyle name="Обычный 7 2 2 2 2 2 5 3 3" xfId="11658"/>
    <cellStyle name="Обычный 7 2 2 2 2 2 5 3 3 2" xfId="28108"/>
    <cellStyle name="Обычный 7 2 2 2 2 2 5 3 4" xfId="19884"/>
    <cellStyle name="Обычный 7 2 2 2 2 2 5 4" xfId="5489"/>
    <cellStyle name="Обычный 7 2 2 2 2 2 5 4 2" xfId="13715"/>
    <cellStyle name="Обычный 7 2 2 2 2 2 5 4 2 2" xfId="30164"/>
    <cellStyle name="Обычный 7 2 2 2 2 2 5 4 3" xfId="21940"/>
    <cellStyle name="Обычный 7 2 2 2 2 2 5 5" xfId="9601"/>
    <cellStyle name="Обычный 7 2 2 2 2 2 5 5 2" xfId="26052"/>
    <cellStyle name="Обычный 7 2 2 2 2 2 5 6" xfId="17828"/>
    <cellStyle name="Обычный 7 2 2 2 2 2 6" xfId="1469"/>
    <cellStyle name="Обычный 7 2 2 2 2 2 6 2" xfId="2575"/>
    <cellStyle name="Обычный 7 2 2 2 2 2 6 2 2" xfId="4632"/>
    <cellStyle name="Обычный 7 2 2 2 2 2 6 2 2 2" xfId="8744"/>
    <cellStyle name="Обычный 7 2 2 2 2 2 6 2 2 2 2" xfId="16970"/>
    <cellStyle name="Обычный 7 2 2 2 2 2 6 2 2 2 2 2" xfId="33419"/>
    <cellStyle name="Обычный 7 2 2 2 2 2 6 2 2 2 3" xfId="25195"/>
    <cellStyle name="Обычный 7 2 2 2 2 2 6 2 2 3" xfId="12857"/>
    <cellStyle name="Обычный 7 2 2 2 2 2 6 2 2 3 2" xfId="29307"/>
    <cellStyle name="Обычный 7 2 2 2 2 2 6 2 2 4" xfId="21083"/>
    <cellStyle name="Обычный 7 2 2 2 2 2 6 2 3" xfId="6688"/>
    <cellStyle name="Обычный 7 2 2 2 2 2 6 2 3 2" xfId="14914"/>
    <cellStyle name="Обычный 7 2 2 2 2 2 6 2 3 2 2" xfId="31363"/>
    <cellStyle name="Обычный 7 2 2 2 2 2 6 2 3 3" xfId="23139"/>
    <cellStyle name="Обычный 7 2 2 2 2 2 6 2 4" xfId="10801"/>
    <cellStyle name="Обычный 7 2 2 2 2 2 6 2 4 2" xfId="27251"/>
    <cellStyle name="Обычный 7 2 2 2 2 2 6 2 5" xfId="19027"/>
    <cellStyle name="Обычный 7 2 2 2 2 2 6 3" xfId="3604"/>
    <cellStyle name="Обычный 7 2 2 2 2 2 6 3 2" xfId="7716"/>
    <cellStyle name="Обычный 7 2 2 2 2 2 6 3 2 2" xfId="15942"/>
    <cellStyle name="Обычный 7 2 2 2 2 2 6 3 2 2 2" xfId="32391"/>
    <cellStyle name="Обычный 7 2 2 2 2 2 6 3 2 3" xfId="24167"/>
    <cellStyle name="Обычный 7 2 2 2 2 2 6 3 3" xfId="11829"/>
    <cellStyle name="Обычный 7 2 2 2 2 2 6 3 3 2" xfId="28279"/>
    <cellStyle name="Обычный 7 2 2 2 2 2 6 3 4" xfId="20055"/>
    <cellStyle name="Обычный 7 2 2 2 2 2 6 4" xfId="5660"/>
    <cellStyle name="Обычный 7 2 2 2 2 2 6 4 2" xfId="13886"/>
    <cellStyle name="Обычный 7 2 2 2 2 2 6 4 2 2" xfId="30335"/>
    <cellStyle name="Обычный 7 2 2 2 2 2 6 4 3" xfId="22111"/>
    <cellStyle name="Обычный 7 2 2 2 2 2 6 5" xfId="9772"/>
    <cellStyle name="Обычный 7 2 2 2 2 2 6 5 2" xfId="26223"/>
    <cellStyle name="Обычный 7 2 2 2 2 2 6 6" xfId="17999"/>
    <cellStyle name="Обычный 7 2 2 2 2 2 7" xfId="1640"/>
    <cellStyle name="Обычный 7 2 2 2 2 2 7 2" xfId="2746"/>
    <cellStyle name="Обычный 7 2 2 2 2 2 7 2 2" xfId="4803"/>
    <cellStyle name="Обычный 7 2 2 2 2 2 7 2 2 2" xfId="8915"/>
    <cellStyle name="Обычный 7 2 2 2 2 2 7 2 2 2 2" xfId="17141"/>
    <cellStyle name="Обычный 7 2 2 2 2 2 7 2 2 2 2 2" xfId="33590"/>
    <cellStyle name="Обычный 7 2 2 2 2 2 7 2 2 2 3" xfId="25366"/>
    <cellStyle name="Обычный 7 2 2 2 2 2 7 2 2 3" xfId="13028"/>
    <cellStyle name="Обычный 7 2 2 2 2 2 7 2 2 3 2" xfId="29478"/>
    <cellStyle name="Обычный 7 2 2 2 2 2 7 2 2 4" xfId="21254"/>
    <cellStyle name="Обычный 7 2 2 2 2 2 7 2 3" xfId="6859"/>
    <cellStyle name="Обычный 7 2 2 2 2 2 7 2 3 2" xfId="15085"/>
    <cellStyle name="Обычный 7 2 2 2 2 2 7 2 3 2 2" xfId="31534"/>
    <cellStyle name="Обычный 7 2 2 2 2 2 7 2 3 3" xfId="23310"/>
    <cellStyle name="Обычный 7 2 2 2 2 2 7 2 4" xfId="10972"/>
    <cellStyle name="Обычный 7 2 2 2 2 2 7 2 4 2" xfId="27422"/>
    <cellStyle name="Обычный 7 2 2 2 2 2 7 2 5" xfId="19198"/>
    <cellStyle name="Обычный 7 2 2 2 2 2 7 3" xfId="3775"/>
    <cellStyle name="Обычный 7 2 2 2 2 2 7 3 2" xfId="7887"/>
    <cellStyle name="Обычный 7 2 2 2 2 2 7 3 2 2" xfId="16113"/>
    <cellStyle name="Обычный 7 2 2 2 2 2 7 3 2 2 2" xfId="32562"/>
    <cellStyle name="Обычный 7 2 2 2 2 2 7 3 2 3" xfId="24338"/>
    <cellStyle name="Обычный 7 2 2 2 2 2 7 3 3" xfId="12000"/>
    <cellStyle name="Обычный 7 2 2 2 2 2 7 3 3 2" xfId="28450"/>
    <cellStyle name="Обычный 7 2 2 2 2 2 7 3 4" xfId="20226"/>
    <cellStyle name="Обычный 7 2 2 2 2 2 7 4" xfId="5831"/>
    <cellStyle name="Обычный 7 2 2 2 2 2 7 4 2" xfId="14057"/>
    <cellStyle name="Обычный 7 2 2 2 2 2 7 4 2 2" xfId="30506"/>
    <cellStyle name="Обычный 7 2 2 2 2 2 7 4 3" xfId="22282"/>
    <cellStyle name="Обычный 7 2 2 2 2 2 7 5" xfId="9943"/>
    <cellStyle name="Обычный 7 2 2 2 2 2 7 5 2" xfId="26394"/>
    <cellStyle name="Обычный 7 2 2 2 2 2 7 6" xfId="18170"/>
    <cellStyle name="Обычный 7 2 2 2 2 2 8" xfId="33902"/>
    <cellStyle name="Обычный 7 2 2 2 3" xfId="373"/>
    <cellStyle name="Обычный 7 2 2 2 3 2" xfId="374"/>
    <cellStyle name="Обычный 7 2 2 2 3 2 2" xfId="757"/>
    <cellStyle name="Обычный 7 2 2 2 3 2 2 2" xfId="1885"/>
    <cellStyle name="Обычный 7 2 2 2 3 2 2 2 2" xfId="3947"/>
    <cellStyle name="Обычный 7 2 2 2 3 2 2 2 2 2" xfId="8059"/>
    <cellStyle name="Обычный 7 2 2 2 3 2 2 2 2 2 2" xfId="16285"/>
    <cellStyle name="Обычный 7 2 2 2 3 2 2 2 2 2 2 2" xfId="32734"/>
    <cellStyle name="Обычный 7 2 2 2 3 2 2 2 2 2 3" xfId="24510"/>
    <cellStyle name="Обычный 7 2 2 2 3 2 2 2 2 3" xfId="12172"/>
    <cellStyle name="Обычный 7 2 2 2 3 2 2 2 2 3 2" xfId="28622"/>
    <cellStyle name="Обычный 7 2 2 2 3 2 2 2 2 4" xfId="20398"/>
    <cellStyle name="Обычный 7 2 2 2 3 2 2 2 3" xfId="6003"/>
    <cellStyle name="Обычный 7 2 2 2 3 2 2 2 3 2" xfId="14229"/>
    <cellStyle name="Обычный 7 2 2 2 3 2 2 2 3 2 2" xfId="30678"/>
    <cellStyle name="Обычный 7 2 2 2 3 2 2 2 3 3" xfId="22454"/>
    <cellStyle name="Обычный 7 2 2 2 3 2 2 2 4" xfId="10116"/>
    <cellStyle name="Обычный 7 2 2 2 3 2 2 2 4 2" xfId="26566"/>
    <cellStyle name="Обычный 7 2 2 2 3 2 2 2 5" xfId="18342"/>
    <cellStyle name="Обычный 7 2 2 2 3 2 2 3" xfId="2919"/>
    <cellStyle name="Обычный 7 2 2 2 3 2 2 3 2" xfId="7031"/>
    <cellStyle name="Обычный 7 2 2 2 3 2 2 3 2 2" xfId="15257"/>
    <cellStyle name="Обычный 7 2 2 2 3 2 2 3 2 2 2" xfId="31706"/>
    <cellStyle name="Обычный 7 2 2 2 3 2 2 3 2 3" xfId="23482"/>
    <cellStyle name="Обычный 7 2 2 2 3 2 2 3 3" xfId="11144"/>
    <cellStyle name="Обычный 7 2 2 2 3 2 2 3 3 2" xfId="27594"/>
    <cellStyle name="Обычный 7 2 2 2 3 2 2 3 4" xfId="19370"/>
    <cellStyle name="Обычный 7 2 2 2 3 2 2 4" xfId="4975"/>
    <cellStyle name="Обычный 7 2 2 2 3 2 2 4 2" xfId="13201"/>
    <cellStyle name="Обычный 7 2 2 2 3 2 2 4 2 2" xfId="29650"/>
    <cellStyle name="Обычный 7 2 2 2 3 2 2 4 3" xfId="21426"/>
    <cellStyle name="Обычный 7 2 2 2 3 2 2 5" xfId="9087"/>
    <cellStyle name="Обычный 7 2 2 2 3 2 2 5 2" xfId="25538"/>
    <cellStyle name="Обычный 7 2 2 2 3 2 2 6" xfId="17314"/>
    <cellStyle name="Обычный 7 2 2 2 3 2 3" xfId="944"/>
    <cellStyle name="Обычный 7 2 2 2 3 2 3 2" xfId="2063"/>
    <cellStyle name="Обычный 7 2 2 2 3 2 3 2 2" xfId="4120"/>
    <cellStyle name="Обычный 7 2 2 2 3 2 3 2 2 2" xfId="8232"/>
    <cellStyle name="Обычный 7 2 2 2 3 2 3 2 2 2 2" xfId="16458"/>
    <cellStyle name="Обычный 7 2 2 2 3 2 3 2 2 2 2 2" xfId="32907"/>
    <cellStyle name="Обычный 7 2 2 2 3 2 3 2 2 2 3" xfId="24683"/>
    <cellStyle name="Обычный 7 2 2 2 3 2 3 2 2 3" xfId="12345"/>
    <cellStyle name="Обычный 7 2 2 2 3 2 3 2 2 3 2" xfId="28795"/>
    <cellStyle name="Обычный 7 2 2 2 3 2 3 2 2 4" xfId="20571"/>
    <cellStyle name="Обычный 7 2 2 2 3 2 3 2 3" xfId="6176"/>
    <cellStyle name="Обычный 7 2 2 2 3 2 3 2 3 2" xfId="14402"/>
    <cellStyle name="Обычный 7 2 2 2 3 2 3 2 3 2 2" xfId="30851"/>
    <cellStyle name="Обычный 7 2 2 2 3 2 3 2 3 3" xfId="22627"/>
    <cellStyle name="Обычный 7 2 2 2 3 2 3 2 4" xfId="10289"/>
    <cellStyle name="Обычный 7 2 2 2 3 2 3 2 4 2" xfId="26739"/>
    <cellStyle name="Обычный 7 2 2 2 3 2 3 2 5" xfId="18515"/>
    <cellStyle name="Обычный 7 2 2 2 3 2 3 3" xfId="3092"/>
    <cellStyle name="Обычный 7 2 2 2 3 2 3 3 2" xfId="7204"/>
    <cellStyle name="Обычный 7 2 2 2 3 2 3 3 2 2" xfId="15430"/>
    <cellStyle name="Обычный 7 2 2 2 3 2 3 3 2 2 2" xfId="31879"/>
    <cellStyle name="Обычный 7 2 2 2 3 2 3 3 2 3" xfId="23655"/>
    <cellStyle name="Обычный 7 2 2 2 3 2 3 3 3" xfId="11317"/>
    <cellStyle name="Обычный 7 2 2 2 3 2 3 3 3 2" xfId="27767"/>
    <cellStyle name="Обычный 7 2 2 2 3 2 3 3 4" xfId="19543"/>
    <cellStyle name="Обычный 7 2 2 2 3 2 3 4" xfId="5148"/>
    <cellStyle name="Обычный 7 2 2 2 3 2 3 4 2" xfId="13374"/>
    <cellStyle name="Обычный 7 2 2 2 3 2 3 4 2 2" xfId="29823"/>
    <cellStyle name="Обычный 7 2 2 2 3 2 3 4 3" xfId="21599"/>
    <cellStyle name="Обычный 7 2 2 2 3 2 3 5" xfId="9260"/>
    <cellStyle name="Обычный 7 2 2 2 3 2 3 5 2" xfId="25711"/>
    <cellStyle name="Обычный 7 2 2 2 3 2 3 6" xfId="17487"/>
    <cellStyle name="Обычный 7 2 2 2 3 2 4" xfId="1115"/>
    <cellStyle name="Обычный 7 2 2 2 3 2 4 2" xfId="2234"/>
    <cellStyle name="Обычный 7 2 2 2 3 2 4 2 2" xfId="4291"/>
    <cellStyle name="Обычный 7 2 2 2 3 2 4 2 2 2" xfId="8403"/>
    <cellStyle name="Обычный 7 2 2 2 3 2 4 2 2 2 2" xfId="16629"/>
    <cellStyle name="Обычный 7 2 2 2 3 2 4 2 2 2 2 2" xfId="33078"/>
    <cellStyle name="Обычный 7 2 2 2 3 2 4 2 2 2 3" xfId="24854"/>
    <cellStyle name="Обычный 7 2 2 2 3 2 4 2 2 3" xfId="12516"/>
    <cellStyle name="Обычный 7 2 2 2 3 2 4 2 2 3 2" xfId="28966"/>
    <cellStyle name="Обычный 7 2 2 2 3 2 4 2 2 4" xfId="20742"/>
    <cellStyle name="Обычный 7 2 2 2 3 2 4 2 3" xfId="6347"/>
    <cellStyle name="Обычный 7 2 2 2 3 2 4 2 3 2" xfId="14573"/>
    <cellStyle name="Обычный 7 2 2 2 3 2 4 2 3 2 2" xfId="31022"/>
    <cellStyle name="Обычный 7 2 2 2 3 2 4 2 3 3" xfId="22798"/>
    <cellStyle name="Обычный 7 2 2 2 3 2 4 2 4" xfId="10460"/>
    <cellStyle name="Обычный 7 2 2 2 3 2 4 2 4 2" xfId="26910"/>
    <cellStyle name="Обычный 7 2 2 2 3 2 4 2 5" xfId="18686"/>
    <cellStyle name="Обычный 7 2 2 2 3 2 4 3" xfId="3263"/>
    <cellStyle name="Обычный 7 2 2 2 3 2 4 3 2" xfId="7375"/>
    <cellStyle name="Обычный 7 2 2 2 3 2 4 3 2 2" xfId="15601"/>
    <cellStyle name="Обычный 7 2 2 2 3 2 4 3 2 2 2" xfId="32050"/>
    <cellStyle name="Обычный 7 2 2 2 3 2 4 3 2 3" xfId="23826"/>
    <cellStyle name="Обычный 7 2 2 2 3 2 4 3 3" xfId="11488"/>
    <cellStyle name="Обычный 7 2 2 2 3 2 4 3 3 2" xfId="27938"/>
    <cellStyle name="Обычный 7 2 2 2 3 2 4 3 4" xfId="19714"/>
    <cellStyle name="Обычный 7 2 2 2 3 2 4 4" xfId="5319"/>
    <cellStyle name="Обычный 7 2 2 2 3 2 4 4 2" xfId="13545"/>
    <cellStyle name="Обычный 7 2 2 2 3 2 4 4 2 2" xfId="29994"/>
    <cellStyle name="Обычный 7 2 2 2 3 2 4 4 3" xfId="21770"/>
    <cellStyle name="Обычный 7 2 2 2 3 2 4 5" xfId="9431"/>
    <cellStyle name="Обычный 7 2 2 2 3 2 4 5 2" xfId="25882"/>
    <cellStyle name="Обычный 7 2 2 2 3 2 4 6" xfId="17658"/>
    <cellStyle name="Обычный 7 2 2 2 3 2 5" xfId="1296"/>
    <cellStyle name="Обычный 7 2 2 2 3 2 5 2" xfId="2405"/>
    <cellStyle name="Обычный 7 2 2 2 3 2 5 2 2" xfId="4462"/>
    <cellStyle name="Обычный 7 2 2 2 3 2 5 2 2 2" xfId="8574"/>
    <cellStyle name="Обычный 7 2 2 2 3 2 5 2 2 2 2" xfId="16800"/>
    <cellStyle name="Обычный 7 2 2 2 3 2 5 2 2 2 2 2" xfId="33249"/>
    <cellStyle name="Обычный 7 2 2 2 3 2 5 2 2 2 3" xfId="25025"/>
    <cellStyle name="Обычный 7 2 2 2 3 2 5 2 2 3" xfId="12687"/>
    <cellStyle name="Обычный 7 2 2 2 3 2 5 2 2 3 2" xfId="29137"/>
    <cellStyle name="Обычный 7 2 2 2 3 2 5 2 2 4" xfId="20913"/>
    <cellStyle name="Обычный 7 2 2 2 3 2 5 2 3" xfId="6518"/>
    <cellStyle name="Обычный 7 2 2 2 3 2 5 2 3 2" xfId="14744"/>
    <cellStyle name="Обычный 7 2 2 2 3 2 5 2 3 2 2" xfId="31193"/>
    <cellStyle name="Обычный 7 2 2 2 3 2 5 2 3 3" xfId="22969"/>
    <cellStyle name="Обычный 7 2 2 2 3 2 5 2 4" xfId="10631"/>
    <cellStyle name="Обычный 7 2 2 2 3 2 5 2 4 2" xfId="27081"/>
    <cellStyle name="Обычный 7 2 2 2 3 2 5 2 5" xfId="18857"/>
    <cellStyle name="Обычный 7 2 2 2 3 2 5 3" xfId="3434"/>
    <cellStyle name="Обычный 7 2 2 2 3 2 5 3 2" xfId="7546"/>
    <cellStyle name="Обычный 7 2 2 2 3 2 5 3 2 2" xfId="15772"/>
    <cellStyle name="Обычный 7 2 2 2 3 2 5 3 2 2 2" xfId="32221"/>
    <cellStyle name="Обычный 7 2 2 2 3 2 5 3 2 3" xfId="23997"/>
    <cellStyle name="Обычный 7 2 2 2 3 2 5 3 3" xfId="11659"/>
    <cellStyle name="Обычный 7 2 2 2 3 2 5 3 3 2" xfId="28109"/>
    <cellStyle name="Обычный 7 2 2 2 3 2 5 3 4" xfId="19885"/>
    <cellStyle name="Обычный 7 2 2 2 3 2 5 4" xfId="5490"/>
    <cellStyle name="Обычный 7 2 2 2 3 2 5 4 2" xfId="13716"/>
    <cellStyle name="Обычный 7 2 2 2 3 2 5 4 2 2" xfId="30165"/>
    <cellStyle name="Обычный 7 2 2 2 3 2 5 4 3" xfId="21941"/>
    <cellStyle name="Обычный 7 2 2 2 3 2 5 5" xfId="9602"/>
    <cellStyle name="Обычный 7 2 2 2 3 2 5 5 2" xfId="26053"/>
    <cellStyle name="Обычный 7 2 2 2 3 2 5 6" xfId="17829"/>
    <cellStyle name="Обычный 7 2 2 2 3 2 6" xfId="1470"/>
    <cellStyle name="Обычный 7 2 2 2 3 2 6 2" xfId="2576"/>
    <cellStyle name="Обычный 7 2 2 2 3 2 6 2 2" xfId="4633"/>
    <cellStyle name="Обычный 7 2 2 2 3 2 6 2 2 2" xfId="8745"/>
    <cellStyle name="Обычный 7 2 2 2 3 2 6 2 2 2 2" xfId="16971"/>
    <cellStyle name="Обычный 7 2 2 2 3 2 6 2 2 2 2 2" xfId="33420"/>
    <cellStyle name="Обычный 7 2 2 2 3 2 6 2 2 2 3" xfId="25196"/>
    <cellStyle name="Обычный 7 2 2 2 3 2 6 2 2 3" xfId="12858"/>
    <cellStyle name="Обычный 7 2 2 2 3 2 6 2 2 3 2" xfId="29308"/>
    <cellStyle name="Обычный 7 2 2 2 3 2 6 2 2 4" xfId="21084"/>
    <cellStyle name="Обычный 7 2 2 2 3 2 6 2 3" xfId="6689"/>
    <cellStyle name="Обычный 7 2 2 2 3 2 6 2 3 2" xfId="14915"/>
    <cellStyle name="Обычный 7 2 2 2 3 2 6 2 3 2 2" xfId="31364"/>
    <cellStyle name="Обычный 7 2 2 2 3 2 6 2 3 3" xfId="23140"/>
    <cellStyle name="Обычный 7 2 2 2 3 2 6 2 4" xfId="10802"/>
    <cellStyle name="Обычный 7 2 2 2 3 2 6 2 4 2" xfId="27252"/>
    <cellStyle name="Обычный 7 2 2 2 3 2 6 2 5" xfId="19028"/>
    <cellStyle name="Обычный 7 2 2 2 3 2 6 3" xfId="3605"/>
    <cellStyle name="Обычный 7 2 2 2 3 2 6 3 2" xfId="7717"/>
    <cellStyle name="Обычный 7 2 2 2 3 2 6 3 2 2" xfId="15943"/>
    <cellStyle name="Обычный 7 2 2 2 3 2 6 3 2 2 2" xfId="32392"/>
    <cellStyle name="Обычный 7 2 2 2 3 2 6 3 2 3" xfId="24168"/>
    <cellStyle name="Обычный 7 2 2 2 3 2 6 3 3" xfId="11830"/>
    <cellStyle name="Обычный 7 2 2 2 3 2 6 3 3 2" xfId="28280"/>
    <cellStyle name="Обычный 7 2 2 2 3 2 6 3 4" xfId="20056"/>
    <cellStyle name="Обычный 7 2 2 2 3 2 6 4" xfId="5661"/>
    <cellStyle name="Обычный 7 2 2 2 3 2 6 4 2" xfId="13887"/>
    <cellStyle name="Обычный 7 2 2 2 3 2 6 4 2 2" xfId="30336"/>
    <cellStyle name="Обычный 7 2 2 2 3 2 6 4 3" xfId="22112"/>
    <cellStyle name="Обычный 7 2 2 2 3 2 6 5" xfId="9773"/>
    <cellStyle name="Обычный 7 2 2 2 3 2 6 5 2" xfId="26224"/>
    <cellStyle name="Обычный 7 2 2 2 3 2 6 6" xfId="18000"/>
    <cellStyle name="Обычный 7 2 2 2 3 2 7" xfId="1641"/>
    <cellStyle name="Обычный 7 2 2 2 3 2 7 2" xfId="2747"/>
    <cellStyle name="Обычный 7 2 2 2 3 2 7 2 2" xfId="4804"/>
    <cellStyle name="Обычный 7 2 2 2 3 2 7 2 2 2" xfId="8916"/>
    <cellStyle name="Обычный 7 2 2 2 3 2 7 2 2 2 2" xfId="17142"/>
    <cellStyle name="Обычный 7 2 2 2 3 2 7 2 2 2 2 2" xfId="33591"/>
    <cellStyle name="Обычный 7 2 2 2 3 2 7 2 2 2 3" xfId="25367"/>
    <cellStyle name="Обычный 7 2 2 2 3 2 7 2 2 3" xfId="13029"/>
    <cellStyle name="Обычный 7 2 2 2 3 2 7 2 2 3 2" xfId="29479"/>
    <cellStyle name="Обычный 7 2 2 2 3 2 7 2 2 4" xfId="21255"/>
    <cellStyle name="Обычный 7 2 2 2 3 2 7 2 3" xfId="6860"/>
    <cellStyle name="Обычный 7 2 2 2 3 2 7 2 3 2" xfId="15086"/>
    <cellStyle name="Обычный 7 2 2 2 3 2 7 2 3 2 2" xfId="31535"/>
    <cellStyle name="Обычный 7 2 2 2 3 2 7 2 3 3" xfId="23311"/>
    <cellStyle name="Обычный 7 2 2 2 3 2 7 2 4" xfId="10973"/>
    <cellStyle name="Обычный 7 2 2 2 3 2 7 2 4 2" xfId="27423"/>
    <cellStyle name="Обычный 7 2 2 2 3 2 7 2 5" xfId="19199"/>
    <cellStyle name="Обычный 7 2 2 2 3 2 7 3" xfId="3776"/>
    <cellStyle name="Обычный 7 2 2 2 3 2 7 3 2" xfId="7888"/>
    <cellStyle name="Обычный 7 2 2 2 3 2 7 3 2 2" xfId="16114"/>
    <cellStyle name="Обычный 7 2 2 2 3 2 7 3 2 2 2" xfId="32563"/>
    <cellStyle name="Обычный 7 2 2 2 3 2 7 3 2 3" xfId="24339"/>
    <cellStyle name="Обычный 7 2 2 2 3 2 7 3 3" xfId="12001"/>
    <cellStyle name="Обычный 7 2 2 2 3 2 7 3 3 2" xfId="28451"/>
    <cellStyle name="Обычный 7 2 2 2 3 2 7 3 4" xfId="20227"/>
    <cellStyle name="Обычный 7 2 2 2 3 2 7 4" xfId="5832"/>
    <cellStyle name="Обычный 7 2 2 2 3 2 7 4 2" xfId="14058"/>
    <cellStyle name="Обычный 7 2 2 2 3 2 7 4 2 2" xfId="30507"/>
    <cellStyle name="Обычный 7 2 2 2 3 2 7 4 3" xfId="22283"/>
    <cellStyle name="Обычный 7 2 2 2 3 2 7 5" xfId="9944"/>
    <cellStyle name="Обычный 7 2 2 2 3 2 7 5 2" xfId="26395"/>
    <cellStyle name="Обычный 7 2 2 2 3 2 7 6" xfId="18171"/>
    <cellStyle name="Обычный 7 2 2 2 3 2 8" xfId="33903"/>
    <cellStyle name="Обычный 7 2 2 2 4" xfId="375"/>
    <cellStyle name="Обычный 7 2 2 2 4 2" xfId="758"/>
    <cellStyle name="Обычный 7 2 2 2 4 2 2" xfId="1886"/>
    <cellStyle name="Обычный 7 2 2 2 4 2 2 2" xfId="3948"/>
    <cellStyle name="Обычный 7 2 2 2 4 2 2 2 2" xfId="8060"/>
    <cellStyle name="Обычный 7 2 2 2 4 2 2 2 2 2" xfId="16286"/>
    <cellStyle name="Обычный 7 2 2 2 4 2 2 2 2 2 2" xfId="32735"/>
    <cellStyle name="Обычный 7 2 2 2 4 2 2 2 2 3" xfId="24511"/>
    <cellStyle name="Обычный 7 2 2 2 4 2 2 2 3" xfId="12173"/>
    <cellStyle name="Обычный 7 2 2 2 4 2 2 2 3 2" xfId="28623"/>
    <cellStyle name="Обычный 7 2 2 2 4 2 2 2 4" xfId="20399"/>
    <cellStyle name="Обычный 7 2 2 2 4 2 2 3" xfId="6004"/>
    <cellStyle name="Обычный 7 2 2 2 4 2 2 3 2" xfId="14230"/>
    <cellStyle name="Обычный 7 2 2 2 4 2 2 3 2 2" xfId="30679"/>
    <cellStyle name="Обычный 7 2 2 2 4 2 2 3 3" xfId="22455"/>
    <cellStyle name="Обычный 7 2 2 2 4 2 2 4" xfId="10117"/>
    <cellStyle name="Обычный 7 2 2 2 4 2 2 4 2" xfId="26567"/>
    <cellStyle name="Обычный 7 2 2 2 4 2 2 5" xfId="18343"/>
    <cellStyle name="Обычный 7 2 2 2 4 2 3" xfId="2920"/>
    <cellStyle name="Обычный 7 2 2 2 4 2 3 2" xfId="7032"/>
    <cellStyle name="Обычный 7 2 2 2 4 2 3 2 2" xfId="15258"/>
    <cellStyle name="Обычный 7 2 2 2 4 2 3 2 2 2" xfId="31707"/>
    <cellStyle name="Обычный 7 2 2 2 4 2 3 2 3" xfId="23483"/>
    <cellStyle name="Обычный 7 2 2 2 4 2 3 3" xfId="11145"/>
    <cellStyle name="Обычный 7 2 2 2 4 2 3 3 2" xfId="27595"/>
    <cellStyle name="Обычный 7 2 2 2 4 2 3 4" xfId="19371"/>
    <cellStyle name="Обычный 7 2 2 2 4 2 4" xfId="4976"/>
    <cellStyle name="Обычный 7 2 2 2 4 2 4 2" xfId="13202"/>
    <cellStyle name="Обычный 7 2 2 2 4 2 4 2 2" xfId="29651"/>
    <cellStyle name="Обычный 7 2 2 2 4 2 4 3" xfId="21427"/>
    <cellStyle name="Обычный 7 2 2 2 4 2 5" xfId="9088"/>
    <cellStyle name="Обычный 7 2 2 2 4 2 5 2" xfId="25539"/>
    <cellStyle name="Обычный 7 2 2 2 4 2 6" xfId="17315"/>
    <cellStyle name="Обычный 7 2 2 2 4 3" xfId="945"/>
    <cellStyle name="Обычный 7 2 2 2 4 3 2" xfId="2064"/>
    <cellStyle name="Обычный 7 2 2 2 4 3 2 2" xfId="4121"/>
    <cellStyle name="Обычный 7 2 2 2 4 3 2 2 2" xfId="8233"/>
    <cellStyle name="Обычный 7 2 2 2 4 3 2 2 2 2" xfId="16459"/>
    <cellStyle name="Обычный 7 2 2 2 4 3 2 2 2 2 2" xfId="32908"/>
    <cellStyle name="Обычный 7 2 2 2 4 3 2 2 2 3" xfId="24684"/>
    <cellStyle name="Обычный 7 2 2 2 4 3 2 2 3" xfId="12346"/>
    <cellStyle name="Обычный 7 2 2 2 4 3 2 2 3 2" xfId="28796"/>
    <cellStyle name="Обычный 7 2 2 2 4 3 2 2 4" xfId="20572"/>
    <cellStyle name="Обычный 7 2 2 2 4 3 2 3" xfId="6177"/>
    <cellStyle name="Обычный 7 2 2 2 4 3 2 3 2" xfId="14403"/>
    <cellStyle name="Обычный 7 2 2 2 4 3 2 3 2 2" xfId="30852"/>
    <cellStyle name="Обычный 7 2 2 2 4 3 2 3 3" xfId="22628"/>
    <cellStyle name="Обычный 7 2 2 2 4 3 2 4" xfId="10290"/>
    <cellStyle name="Обычный 7 2 2 2 4 3 2 4 2" xfId="26740"/>
    <cellStyle name="Обычный 7 2 2 2 4 3 2 5" xfId="18516"/>
    <cellStyle name="Обычный 7 2 2 2 4 3 3" xfId="3093"/>
    <cellStyle name="Обычный 7 2 2 2 4 3 3 2" xfId="7205"/>
    <cellStyle name="Обычный 7 2 2 2 4 3 3 2 2" xfId="15431"/>
    <cellStyle name="Обычный 7 2 2 2 4 3 3 2 2 2" xfId="31880"/>
    <cellStyle name="Обычный 7 2 2 2 4 3 3 2 3" xfId="23656"/>
    <cellStyle name="Обычный 7 2 2 2 4 3 3 3" xfId="11318"/>
    <cellStyle name="Обычный 7 2 2 2 4 3 3 3 2" xfId="27768"/>
    <cellStyle name="Обычный 7 2 2 2 4 3 3 4" xfId="19544"/>
    <cellStyle name="Обычный 7 2 2 2 4 3 4" xfId="5149"/>
    <cellStyle name="Обычный 7 2 2 2 4 3 4 2" xfId="13375"/>
    <cellStyle name="Обычный 7 2 2 2 4 3 4 2 2" xfId="29824"/>
    <cellStyle name="Обычный 7 2 2 2 4 3 4 3" xfId="21600"/>
    <cellStyle name="Обычный 7 2 2 2 4 3 5" xfId="9261"/>
    <cellStyle name="Обычный 7 2 2 2 4 3 5 2" xfId="25712"/>
    <cellStyle name="Обычный 7 2 2 2 4 3 6" xfId="17488"/>
    <cellStyle name="Обычный 7 2 2 2 4 4" xfId="1116"/>
    <cellStyle name="Обычный 7 2 2 2 4 4 2" xfId="2235"/>
    <cellStyle name="Обычный 7 2 2 2 4 4 2 2" xfId="4292"/>
    <cellStyle name="Обычный 7 2 2 2 4 4 2 2 2" xfId="8404"/>
    <cellStyle name="Обычный 7 2 2 2 4 4 2 2 2 2" xfId="16630"/>
    <cellStyle name="Обычный 7 2 2 2 4 4 2 2 2 2 2" xfId="33079"/>
    <cellStyle name="Обычный 7 2 2 2 4 4 2 2 2 3" xfId="24855"/>
    <cellStyle name="Обычный 7 2 2 2 4 4 2 2 3" xfId="12517"/>
    <cellStyle name="Обычный 7 2 2 2 4 4 2 2 3 2" xfId="28967"/>
    <cellStyle name="Обычный 7 2 2 2 4 4 2 2 4" xfId="20743"/>
    <cellStyle name="Обычный 7 2 2 2 4 4 2 3" xfId="6348"/>
    <cellStyle name="Обычный 7 2 2 2 4 4 2 3 2" xfId="14574"/>
    <cellStyle name="Обычный 7 2 2 2 4 4 2 3 2 2" xfId="31023"/>
    <cellStyle name="Обычный 7 2 2 2 4 4 2 3 3" xfId="22799"/>
    <cellStyle name="Обычный 7 2 2 2 4 4 2 4" xfId="10461"/>
    <cellStyle name="Обычный 7 2 2 2 4 4 2 4 2" xfId="26911"/>
    <cellStyle name="Обычный 7 2 2 2 4 4 2 5" xfId="18687"/>
    <cellStyle name="Обычный 7 2 2 2 4 4 3" xfId="3264"/>
    <cellStyle name="Обычный 7 2 2 2 4 4 3 2" xfId="7376"/>
    <cellStyle name="Обычный 7 2 2 2 4 4 3 2 2" xfId="15602"/>
    <cellStyle name="Обычный 7 2 2 2 4 4 3 2 2 2" xfId="32051"/>
    <cellStyle name="Обычный 7 2 2 2 4 4 3 2 3" xfId="23827"/>
    <cellStyle name="Обычный 7 2 2 2 4 4 3 3" xfId="11489"/>
    <cellStyle name="Обычный 7 2 2 2 4 4 3 3 2" xfId="27939"/>
    <cellStyle name="Обычный 7 2 2 2 4 4 3 4" xfId="19715"/>
    <cellStyle name="Обычный 7 2 2 2 4 4 4" xfId="5320"/>
    <cellStyle name="Обычный 7 2 2 2 4 4 4 2" xfId="13546"/>
    <cellStyle name="Обычный 7 2 2 2 4 4 4 2 2" xfId="29995"/>
    <cellStyle name="Обычный 7 2 2 2 4 4 4 3" xfId="21771"/>
    <cellStyle name="Обычный 7 2 2 2 4 4 5" xfId="9432"/>
    <cellStyle name="Обычный 7 2 2 2 4 4 5 2" xfId="25883"/>
    <cellStyle name="Обычный 7 2 2 2 4 4 6" xfId="17659"/>
    <cellStyle name="Обычный 7 2 2 2 4 5" xfId="1297"/>
    <cellStyle name="Обычный 7 2 2 2 4 5 2" xfId="2406"/>
    <cellStyle name="Обычный 7 2 2 2 4 5 2 2" xfId="4463"/>
    <cellStyle name="Обычный 7 2 2 2 4 5 2 2 2" xfId="8575"/>
    <cellStyle name="Обычный 7 2 2 2 4 5 2 2 2 2" xfId="16801"/>
    <cellStyle name="Обычный 7 2 2 2 4 5 2 2 2 2 2" xfId="33250"/>
    <cellStyle name="Обычный 7 2 2 2 4 5 2 2 2 3" xfId="25026"/>
    <cellStyle name="Обычный 7 2 2 2 4 5 2 2 3" xfId="12688"/>
    <cellStyle name="Обычный 7 2 2 2 4 5 2 2 3 2" xfId="29138"/>
    <cellStyle name="Обычный 7 2 2 2 4 5 2 2 4" xfId="20914"/>
    <cellStyle name="Обычный 7 2 2 2 4 5 2 3" xfId="6519"/>
    <cellStyle name="Обычный 7 2 2 2 4 5 2 3 2" xfId="14745"/>
    <cellStyle name="Обычный 7 2 2 2 4 5 2 3 2 2" xfId="31194"/>
    <cellStyle name="Обычный 7 2 2 2 4 5 2 3 3" xfId="22970"/>
    <cellStyle name="Обычный 7 2 2 2 4 5 2 4" xfId="10632"/>
    <cellStyle name="Обычный 7 2 2 2 4 5 2 4 2" xfId="27082"/>
    <cellStyle name="Обычный 7 2 2 2 4 5 2 5" xfId="18858"/>
    <cellStyle name="Обычный 7 2 2 2 4 5 3" xfId="3435"/>
    <cellStyle name="Обычный 7 2 2 2 4 5 3 2" xfId="7547"/>
    <cellStyle name="Обычный 7 2 2 2 4 5 3 2 2" xfId="15773"/>
    <cellStyle name="Обычный 7 2 2 2 4 5 3 2 2 2" xfId="32222"/>
    <cellStyle name="Обычный 7 2 2 2 4 5 3 2 3" xfId="23998"/>
    <cellStyle name="Обычный 7 2 2 2 4 5 3 3" xfId="11660"/>
    <cellStyle name="Обычный 7 2 2 2 4 5 3 3 2" xfId="28110"/>
    <cellStyle name="Обычный 7 2 2 2 4 5 3 4" xfId="19886"/>
    <cellStyle name="Обычный 7 2 2 2 4 5 4" xfId="5491"/>
    <cellStyle name="Обычный 7 2 2 2 4 5 4 2" xfId="13717"/>
    <cellStyle name="Обычный 7 2 2 2 4 5 4 2 2" xfId="30166"/>
    <cellStyle name="Обычный 7 2 2 2 4 5 4 3" xfId="21942"/>
    <cellStyle name="Обычный 7 2 2 2 4 5 5" xfId="9603"/>
    <cellStyle name="Обычный 7 2 2 2 4 5 5 2" xfId="26054"/>
    <cellStyle name="Обычный 7 2 2 2 4 5 6" xfId="17830"/>
    <cellStyle name="Обычный 7 2 2 2 4 6" xfId="1471"/>
    <cellStyle name="Обычный 7 2 2 2 4 6 2" xfId="2577"/>
    <cellStyle name="Обычный 7 2 2 2 4 6 2 2" xfId="4634"/>
    <cellStyle name="Обычный 7 2 2 2 4 6 2 2 2" xfId="8746"/>
    <cellStyle name="Обычный 7 2 2 2 4 6 2 2 2 2" xfId="16972"/>
    <cellStyle name="Обычный 7 2 2 2 4 6 2 2 2 2 2" xfId="33421"/>
    <cellStyle name="Обычный 7 2 2 2 4 6 2 2 2 3" xfId="25197"/>
    <cellStyle name="Обычный 7 2 2 2 4 6 2 2 3" xfId="12859"/>
    <cellStyle name="Обычный 7 2 2 2 4 6 2 2 3 2" xfId="29309"/>
    <cellStyle name="Обычный 7 2 2 2 4 6 2 2 4" xfId="21085"/>
    <cellStyle name="Обычный 7 2 2 2 4 6 2 3" xfId="6690"/>
    <cellStyle name="Обычный 7 2 2 2 4 6 2 3 2" xfId="14916"/>
    <cellStyle name="Обычный 7 2 2 2 4 6 2 3 2 2" xfId="31365"/>
    <cellStyle name="Обычный 7 2 2 2 4 6 2 3 3" xfId="23141"/>
    <cellStyle name="Обычный 7 2 2 2 4 6 2 4" xfId="10803"/>
    <cellStyle name="Обычный 7 2 2 2 4 6 2 4 2" xfId="27253"/>
    <cellStyle name="Обычный 7 2 2 2 4 6 2 5" xfId="19029"/>
    <cellStyle name="Обычный 7 2 2 2 4 6 3" xfId="3606"/>
    <cellStyle name="Обычный 7 2 2 2 4 6 3 2" xfId="7718"/>
    <cellStyle name="Обычный 7 2 2 2 4 6 3 2 2" xfId="15944"/>
    <cellStyle name="Обычный 7 2 2 2 4 6 3 2 2 2" xfId="32393"/>
    <cellStyle name="Обычный 7 2 2 2 4 6 3 2 3" xfId="24169"/>
    <cellStyle name="Обычный 7 2 2 2 4 6 3 3" xfId="11831"/>
    <cellStyle name="Обычный 7 2 2 2 4 6 3 3 2" xfId="28281"/>
    <cellStyle name="Обычный 7 2 2 2 4 6 3 4" xfId="20057"/>
    <cellStyle name="Обычный 7 2 2 2 4 6 4" xfId="5662"/>
    <cellStyle name="Обычный 7 2 2 2 4 6 4 2" xfId="13888"/>
    <cellStyle name="Обычный 7 2 2 2 4 6 4 2 2" xfId="30337"/>
    <cellStyle name="Обычный 7 2 2 2 4 6 4 3" xfId="22113"/>
    <cellStyle name="Обычный 7 2 2 2 4 6 5" xfId="9774"/>
    <cellStyle name="Обычный 7 2 2 2 4 6 5 2" xfId="26225"/>
    <cellStyle name="Обычный 7 2 2 2 4 6 6" xfId="18001"/>
    <cellStyle name="Обычный 7 2 2 2 4 7" xfId="1642"/>
    <cellStyle name="Обычный 7 2 2 2 4 7 2" xfId="2748"/>
    <cellStyle name="Обычный 7 2 2 2 4 7 2 2" xfId="4805"/>
    <cellStyle name="Обычный 7 2 2 2 4 7 2 2 2" xfId="8917"/>
    <cellStyle name="Обычный 7 2 2 2 4 7 2 2 2 2" xfId="17143"/>
    <cellStyle name="Обычный 7 2 2 2 4 7 2 2 2 2 2" xfId="33592"/>
    <cellStyle name="Обычный 7 2 2 2 4 7 2 2 2 3" xfId="25368"/>
    <cellStyle name="Обычный 7 2 2 2 4 7 2 2 3" xfId="13030"/>
    <cellStyle name="Обычный 7 2 2 2 4 7 2 2 3 2" xfId="29480"/>
    <cellStyle name="Обычный 7 2 2 2 4 7 2 2 4" xfId="21256"/>
    <cellStyle name="Обычный 7 2 2 2 4 7 2 3" xfId="6861"/>
    <cellStyle name="Обычный 7 2 2 2 4 7 2 3 2" xfId="15087"/>
    <cellStyle name="Обычный 7 2 2 2 4 7 2 3 2 2" xfId="31536"/>
    <cellStyle name="Обычный 7 2 2 2 4 7 2 3 3" xfId="23312"/>
    <cellStyle name="Обычный 7 2 2 2 4 7 2 4" xfId="10974"/>
    <cellStyle name="Обычный 7 2 2 2 4 7 2 4 2" xfId="27424"/>
    <cellStyle name="Обычный 7 2 2 2 4 7 2 5" xfId="19200"/>
    <cellStyle name="Обычный 7 2 2 2 4 7 3" xfId="3777"/>
    <cellStyle name="Обычный 7 2 2 2 4 7 3 2" xfId="7889"/>
    <cellStyle name="Обычный 7 2 2 2 4 7 3 2 2" xfId="16115"/>
    <cellStyle name="Обычный 7 2 2 2 4 7 3 2 2 2" xfId="32564"/>
    <cellStyle name="Обычный 7 2 2 2 4 7 3 2 3" xfId="24340"/>
    <cellStyle name="Обычный 7 2 2 2 4 7 3 3" xfId="12002"/>
    <cellStyle name="Обычный 7 2 2 2 4 7 3 3 2" xfId="28452"/>
    <cellStyle name="Обычный 7 2 2 2 4 7 3 4" xfId="20228"/>
    <cellStyle name="Обычный 7 2 2 2 4 7 4" xfId="5833"/>
    <cellStyle name="Обычный 7 2 2 2 4 7 4 2" xfId="14059"/>
    <cellStyle name="Обычный 7 2 2 2 4 7 4 2 2" xfId="30508"/>
    <cellStyle name="Обычный 7 2 2 2 4 7 4 3" xfId="22284"/>
    <cellStyle name="Обычный 7 2 2 2 4 7 5" xfId="9945"/>
    <cellStyle name="Обычный 7 2 2 2 4 7 5 2" xfId="26396"/>
    <cellStyle name="Обычный 7 2 2 2 4 7 6" xfId="18172"/>
    <cellStyle name="Обычный 7 2 2 2 4 8" xfId="33904"/>
    <cellStyle name="Обычный 7 2 2 3" xfId="376"/>
    <cellStyle name="Обычный 7 2 2 3 2" xfId="377"/>
    <cellStyle name="Обычный 7 2 2 3 2 2" xfId="759"/>
    <cellStyle name="Обычный 7 2 2 3 2 2 2" xfId="1887"/>
    <cellStyle name="Обычный 7 2 2 3 2 2 2 2" xfId="3949"/>
    <cellStyle name="Обычный 7 2 2 3 2 2 2 2 2" xfId="8061"/>
    <cellStyle name="Обычный 7 2 2 3 2 2 2 2 2 2" xfId="16287"/>
    <cellStyle name="Обычный 7 2 2 3 2 2 2 2 2 2 2" xfId="32736"/>
    <cellStyle name="Обычный 7 2 2 3 2 2 2 2 2 3" xfId="24512"/>
    <cellStyle name="Обычный 7 2 2 3 2 2 2 2 3" xfId="12174"/>
    <cellStyle name="Обычный 7 2 2 3 2 2 2 2 3 2" xfId="28624"/>
    <cellStyle name="Обычный 7 2 2 3 2 2 2 2 4" xfId="20400"/>
    <cellStyle name="Обычный 7 2 2 3 2 2 2 3" xfId="6005"/>
    <cellStyle name="Обычный 7 2 2 3 2 2 2 3 2" xfId="14231"/>
    <cellStyle name="Обычный 7 2 2 3 2 2 2 3 2 2" xfId="30680"/>
    <cellStyle name="Обычный 7 2 2 3 2 2 2 3 3" xfId="22456"/>
    <cellStyle name="Обычный 7 2 2 3 2 2 2 4" xfId="10118"/>
    <cellStyle name="Обычный 7 2 2 3 2 2 2 4 2" xfId="26568"/>
    <cellStyle name="Обычный 7 2 2 3 2 2 2 5" xfId="18344"/>
    <cellStyle name="Обычный 7 2 2 3 2 2 3" xfId="2921"/>
    <cellStyle name="Обычный 7 2 2 3 2 2 3 2" xfId="7033"/>
    <cellStyle name="Обычный 7 2 2 3 2 2 3 2 2" xfId="15259"/>
    <cellStyle name="Обычный 7 2 2 3 2 2 3 2 2 2" xfId="31708"/>
    <cellStyle name="Обычный 7 2 2 3 2 2 3 2 3" xfId="23484"/>
    <cellStyle name="Обычный 7 2 2 3 2 2 3 3" xfId="11146"/>
    <cellStyle name="Обычный 7 2 2 3 2 2 3 3 2" xfId="27596"/>
    <cellStyle name="Обычный 7 2 2 3 2 2 3 4" xfId="19372"/>
    <cellStyle name="Обычный 7 2 2 3 2 2 4" xfId="4977"/>
    <cellStyle name="Обычный 7 2 2 3 2 2 4 2" xfId="13203"/>
    <cellStyle name="Обычный 7 2 2 3 2 2 4 2 2" xfId="29652"/>
    <cellStyle name="Обычный 7 2 2 3 2 2 4 3" xfId="21428"/>
    <cellStyle name="Обычный 7 2 2 3 2 2 5" xfId="9089"/>
    <cellStyle name="Обычный 7 2 2 3 2 2 5 2" xfId="25540"/>
    <cellStyle name="Обычный 7 2 2 3 2 2 6" xfId="17316"/>
    <cellStyle name="Обычный 7 2 2 3 2 3" xfId="946"/>
    <cellStyle name="Обычный 7 2 2 3 2 3 2" xfId="2065"/>
    <cellStyle name="Обычный 7 2 2 3 2 3 2 2" xfId="4122"/>
    <cellStyle name="Обычный 7 2 2 3 2 3 2 2 2" xfId="8234"/>
    <cellStyle name="Обычный 7 2 2 3 2 3 2 2 2 2" xfId="16460"/>
    <cellStyle name="Обычный 7 2 2 3 2 3 2 2 2 2 2" xfId="32909"/>
    <cellStyle name="Обычный 7 2 2 3 2 3 2 2 2 3" xfId="24685"/>
    <cellStyle name="Обычный 7 2 2 3 2 3 2 2 3" xfId="12347"/>
    <cellStyle name="Обычный 7 2 2 3 2 3 2 2 3 2" xfId="28797"/>
    <cellStyle name="Обычный 7 2 2 3 2 3 2 2 4" xfId="20573"/>
    <cellStyle name="Обычный 7 2 2 3 2 3 2 3" xfId="6178"/>
    <cellStyle name="Обычный 7 2 2 3 2 3 2 3 2" xfId="14404"/>
    <cellStyle name="Обычный 7 2 2 3 2 3 2 3 2 2" xfId="30853"/>
    <cellStyle name="Обычный 7 2 2 3 2 3 2 3 3" xfId="22629"/>
    <cellStyle name="Обычный 7 2 2 3 2 3 2 4" xfId="10291"/>
    <cellStyle name="Обычный 7 2 2 3 2 3 2 4 2" xfId="26741"/>
    <cellStyle name="Обычный 7 2 2 3 2 3 2 5" xfId="18517"/>
    <cellStyle name="Обычный 7 2 2 3 2 3 3" xfId="3094"/>
    <cellStyle name="Обычный 7 2 2 3 2 3 3 2" xfId="7206"/>
    <cellStyle name="Обычный 7 2 2 3 2 3 3 2 2" xfId="15432"/>
    <cellStyle name="Обычный 7 2 2 3 2 3 3 2 2 2" xfId="31881"/>
    <cellStyle name="Обычный 7 2 2 3 2 3 3 2 3" xfId="23657"/>
    <cellStyle name="Обычный 7 2 2 3 2 3 3 3" xfId="11319"/>
    <cellStyle name="Обычный 7 2 2 3 2 3 3 3 2" xfId="27769"/>
    <cellStyle name="Обычный 7 2 2 3 2 3 3 4" xfId="19545"/>
    <cellStyle name="Обычный 7 2 2 3 2 3 4" xfId="5150"/>
    <cellStyle name="Обычный 7 2 2 3 2 3 4 2" xfId="13376"/>
    <cellStyle name="Обычный 7 2 2 3 2 3 4 2 2" xfId="29825"/>
    <cellStyle name="Обычный 7 2 2 3 2 3 4 3" xfId="21601"/>
    <cellStyle name="Обычный 7 2 2 3 2 3 5" xfId="9262"/>
    <cellStyle name="Обычный 7 2 2 3 2 3 5 2" xfId="25713"/>
    <cellStyle name="Обычный 7 2 2 3 2 3 6" xfId="17489"/>
    <cellStyle name="Обычный 7 2 2 3 2 4" xfId="1117"/>
    <cellStyle name="Обычный 7 2 2 3 2 4 2" xfId="2236"/>
    <cellStyle name="Обычный 7 2 2 3 2 4 2 2" xfId="4293"/>
    <cellStyle name="Обычный 7 2 2 3 2 4 2 2 2" xfId="8405"/>
    <cellStyle name="Обычный 7 2 2 3 2 4 2 2 2 2" xfId="16631"/>
    <cellStyle name="Обычный 7 2 2 3 2 4 2 2 2 2 2" xfId="33080"/>
    <cellStyle name="Обычный 7 2 2 3 2 4 2 2 2 3" xfId="24856"/>
    <cellStyle name="Обычный 7 2 2 3 2 4 2 2 3" xfId="12518"/>
    <cellStyle name="Обычный 7 2 2 3 2 4 2 2 3 2" xfId="28968"/>
    <cellStyle name="Обычный 7 2 2 3 2 4 2 2 4" xfId="20744"/>
    <cellStyle name="Обычный 7 2 2 3 2 4 2 3" xfId="6349"/>
    <cellStyle name="Обычный 7 2 2 3 2 4 2 3 2" xfId="14575"/>
    <cellStyle name="Обычный 7 2 2 3 2 4 2 3 2 2" xfId="31024"/>
    <cellStyle name="Обычный 7 2 2 3 2 4 2 3 3" xfId="22800"/>
    <cellStyle name="Обычный 7 2 2 3 2 4 2 4" xfId="10462"/>
    <cellStyle name="Обычный 7 2 2 3 2 4 2 4 2" xfId="26912"/>
    <cellStyle name="Обычный 7 2 2 3 2 4 2 5" xfId="18688"/>
    <cellStyle name="Обычный 7 2 2 3 2 4 3" xfId="3265"/>
    <cellStyle name="Обычный 7 2 2 3 2 4 3 2" xfId="7377"/>
    <cellStyle name="Обычный 7 2 2 3 2 4 3 2 2" xfId="15603"/>
    <cellStyle name="Обычный 7 2 2 3 2 4 3 2 2 2" xfId="32052"/>
    <cellStyle name="Обычный 7 2 2 3 2 4 3 2 3" xfId="23828"/>
    <cellStyle name="Обычный 7 2 2 3 2 4 3 3" xfId="11490"/>
    <cellStyle name="Обычный 7 2 2 3 2 4 3 3 2" xfId="27940"/>
    <cellStyle name="Обычный 7 2 2 3 2 4 3 4" xfId="19716"/>
    <cellStyle name="Обычный 7 2 2 3 2 4 4" xfId="5321"/>
    <cellStyle name="Обычный 7 2 2 3 2 4 4 2" xfId="13547"/>
    <cellStyle name="Обычный 7 2 2 3 2 4 4 2 2" xfId="29996"/>
    <cellStyle name="Обычный 7 2 2 3 2 4 4 3" xfId="21772"/>
    <cellStyle name="Обычный 7 2 2 3 2 4 5" xfId="9433"/>
    <cellStyle name="Обычный 7 2 2 3 2 4 5 2" xfId="25884"/>
    <cellStyle name="Обычный 7 2 2 3 2 4 6" xfId="17660"/>
    <cellStyle name="Обычный 7 2 2 3 2 5" xfId="1298"/>
    <cellStyle name="Обычный 7 2 2 3 2 5 2" xfId="2407"/>
    <cellStyle name="Обычный 7 2 2 3 2 5 2 2" xfId="4464"/>
    <cellStyle name="Обычный 7 2 2 3 2 5 2 2 2" xfId="8576"/>
    <cellStyle name="Обычный 7 2 2 3 2 5 2 2 2 2" xfId="16802"/>
    <cellStyle name="Обычный 7 2 2 3 2 5 2 2 2 2 2" xfId="33251"/>
    <cellStyle name="Обычный 7 2 2 3 2 5 2 2 2 3" xfId="25027"/>
    <cellStyle name="Обычный 7 2 2 3 2 5 2 2 3" xfId="12689"/>
    <cellStyle name="Обычный 7 2 2 3 2 5 2 2 3 2" xfId="29139"/>
    <cellStyle name="Обычный 7 2 2 3 2 5 2 2 4" xfId="20915"/>
    <cellStyle name="Обычный 7 2 2 3 2 5 2 3" xfId="6520"/>
    <cellStyle name="Обычный 7 2 2 3 2 5 2 3 2" xfId="14746"/>
    <cellStyle name="Обычный 7 2 2 3 2 5 2 3 2 2" xfId="31195"/>
    <cellStyle name="Обычный 7 2 2 3 2 5 2 3 3" xfId="22971"/>
    <cellStyle name="Обычный 7 2 2 3 2 5 2 4" xfId="10633"/>
    <cellStyle name="Обычный 7 2 2 3 2 5 2 4 2" xfId="27083"/>
    <cellStyle name="Обычный 7 2 2 3 2 5 2 5" xfId="18859"/>
    <cellStyle name="Обычный 7 2 2 3 2 5 3" xfId="3436"/>
    <cellStyle name="Обычный 7 2 2 3 2 5 3 2" xfId="7548"/>
    <cellStyle name="Обычный 7 2 2 3 2 5 3 2 2" xfId="15774"/>
    <cellStyle name="Обычный 7 2 2 3 2 5 3 2 2 2" xfId="32223"/>
    <cellStyle name="Обычный 7 2 2 3 2 5 3 2 3" xfId="23999"/>
    <cellStyle name="Обычный 7 2 2 3 2 5 3 3" xfId="11661"/>
    <cellStyle name="Обычный 7 2 2 3 2 5 3 3 2" xfId="28111"/>
    <cellStyle name="Обычный 7 2 2 3 2 5 3 4" xfId="19887"/>
    <cellStyle name="Обычный 7 2 2 3 2 5 4" xfId="5492"/>
    <cellStyle name="Обычный 7 2 2 3 2 5 4 2" xfId="13718"/>
    <cellStyle name="Обычный 7 2 2 3 2 5 4 2 2" xfId="30167"/>
    <cellStyle name="Обычный 7 2 2 3 2 5 4 3" xfId="21943"/>
    <cellStyle name="Обычный 7 2 2 3 2 5 5" xfId="9604"/>
    <cellStyle name="Обычный 7 2 2 3 2 5 5 2" xfId="26055"/>
    <cellStyle name="Обычный 7 2 2 3 2 5 6" xfId="17831"/>
    <cellStyle name="Обычный 7 2 2 3 2 6" xfId="1472"/>
    <cellStyle name="Обычный 7 2 2 3 2 6 2" xfId="2578"/>
    <cellStyle name="Обычный 7 2 2 3 2 6 2 2" xfId="4635"/>
    <cellStyle name="Обычный 7 2 2 3 2 6 2 2 2" xfId="8747"/>
    <cellStyle name="Обычный 7 2 2 3 2 6 2 2 2 2" xfId="16973"/>
    <cellStyle name="Обычный 7 2 2 3 2 6 2 2 2 2 2" xfId="33422"/>
    <cellStyle name="Обычный 7 2 2 3 2 6 2 2 2 3" xfId="25198"/>
    <cellStyle name="Обычный 7 2 2 3 2 6 2 2 3" xfId="12860"/>
    <cellStyle name="Обычный 7 2 2 3 2 6 2 2 3 2" xfId="29310"/>
    <cellStyle name="Обычный 7 2 2 3 2 6 2 2 4" xfId="21086"/>
    <cellStyle name="Обычный 7 2 2 3 2 6 2 3" xfId="6691"/>
    <cellStyle name="Обычный 7 2 2 3 2 6 2 3 2" xfId="14917"/>
    <cellStyle name="Обычный 7 2 2 3 2 6 2 3 2 2" xfId="31366"/>
    <cellStyle name="Обычный 7 2 2 3 2 6 2 3 3" xfId="23142"/>
    <cellStyle name="Обычный 7 2 2 3 2 6 2 4" xfId="10804"/>
    <cellStyle name="Обычный 7 2 2 3 2 6 2 4 2" xfId="27254"/>
    <cellStyle name="Обычный 7 2 2 3 2 6 2 5" xfId="19030"/>
    <cellStyle name="Обычный 7 2 2 3 2 6 3" xfId="3607"/>
    <cellStyle name="Обычный 7 2 2 3 2 6 3 2" xfId="7719"/>
    <cellStyle name="Обычный 7 2 2 3 2 6 3 2 2" xfId="15945"/>
    <cellStyle name="Обычный 7 2 2 3 2 6 3 2 2 2" xfId="32394"/>
    <cellStyle name="Обычный 7 2 2 3 2 6 3 2 3" xfId="24170"/>
    <cellStyle name="Обычный 7 2 2 3 2 6 3 3" xfId="11832"/>
    <cellStyle name="Обычный 7 2 2 3 2 6 3 3 2" xfId="28282"/>
    <cellStyle name="Обычный 7 2 2 3 2 6 3 4" xfId="20058"/>
    <cellStyle name="Обычный 7 2 2 3 2 6 4" xfId="5663"/>
    <cellStyle name="Обычный 7 2 2 3 2 6 4 2" xfId="13889"/>
    <cellStyle name="Обычный 7 2 2 3 2 6 4 2 2" xfId="30338"/>
    <cellStyle name="Обычный 7 2 2 3 2 6 4 3" xfId="22114"/>
    <cellStyle name="Обычный 7 2 2 3 2 6 5" xfId="9775"/>
    <cellStyle name="Обычный 7 2 2 3 2 6 5 2" xfId="26226"/>
    <cellStyle name="Обычный 7 2 2 3 2 6 6" xfId="18002"/>
    <cellStyle name="Обычный 7 2 2 3 2 7" xfId="1643"/>
    <cellStyle name="Обычный 7 2 2 3 2 7 2" xfId="2749"/>
    <cellStyle name="Обычный 7 2 2 3 2 7 2 2" xfId="4806"/>
    <cellStyle name="Обычный 7 2 2 3 2 7 2 2 2" xfId="8918"/>
    <cellStyle name="Обычный 7 2 2 3 2 7 2 2 2 2" xfId="17144"/>
    <cellStyle name="Обычный 7 2 2 3 2 7 2 2 2 2 2" xfId="33593"/>
    <cellStyle name="Обычный 7 2 2 3 2 7 2 2 2 3" xfId="25369"/>
    <cellStyle name="Обычный 7 2 2 3 2 7 2 2 3" xfId="13031"/>
    <cellStyle name="Обычный 7 2 2 3 2 7 2 2 3 2" xfId="29481"/>
    <cellStyle name="Обычный 7 2 2 3 2 7 2 2 4" xfId="21257"/>
    <cellStyle name="Обычный 7 2 2 3 2 7 2 3" xfId="6862"/>
    <cellStyle name="Обычный 7 2 2 3 2 7 2 3 2" xfId="15088"/>
    <cellStyle name="Обычный 7 2 2 3 2 7 2 3 2 2" xfId="31537"/>
    <cellStyle name="Обычный 7 2 2 3 2 7 2 3 3" xfId="23313"/>
    <cellStyle name="Обычный 7 2 2 3 2 7 2 4" xfId="10975"/>
    <cellStyle name="Обычный 7 2 2 3 2 7 2 4 2" xfId="27425"/>
    <cellStyle name="Обычный 7 2 2 3 2 7 2 5" xfId="19201"/>
    <cellStyle name="Обычный 7 2 2 3 2 7 3" xfId="3778"/>
    <cellStyle name="Обычный 7 2 2 3 2 7 3 2" xfId="7890"/>
    <cellStyle name="Обычный 7 2 2 3 2 7 3 2 2" xfId="16116"/>
    <cellStyle name="Обычный 7 2 2 3 2 7 3 2 2 2" xfId="32565"/>
    <cellStyle name="Обычный 7 2 2 3 2 7 3 2 3" xfId="24341"/>
    <cellStyle name="Обычный 7 2 2 3 2 7 3 3" xfId="12003"/>
    <cellStyle name="Обычный 7 2 2 3 2 7 3 3 2" xfId="28453"/>
    <cellStyle name="Обычный 7 2 2 3 2 7 3 4" xfId="20229"/>
    <cellStyle name="Обычный 7 2 2 3 2 7 4" xfId="5834"/>
    <cellStyle name="Обычный 7 2 2 3 2 7 4 2" xfId="14060"/>
    <cellStyle name="Обычный 7 2 2 3 2 7 4 2 2" xfId="30509"/>
    <cellStyle name="Обычный 7 2 2 3 2 7 4 3" xfId="22285"/>
    <cellStyle name="Обычный 7 2 2 3 2 7 5" xfId="9946"/>
    <cellStyle name="Обычный 7 2 2 3 2 7 5 2" xfId="26397"/>
    <cellStyle name="Обычный 7 2 2 3 2 7 6" xfId="18173"/>
    <cellStyle name="Обычный 7 2 2 3 2 8" xfId="33905"/>
    <cellStyle name="Обычный 7 2 2 4" xfId="378"/>
    <cellStyle name="Обычный 7 2 2 4 2" xfId="379"/>
    <cellStyle name="Обычный 7 2 2 4 2 2" xfId="760"/>
    <cellStyle name="Обычный 7 2 2 4 2 2 2" xfId="1888"/>
    <cellStyle name="Обычный 7 2 2 4 2 2 2 2" xfId="3950"/>
    <cellStyle name="Обычный 7 2 2 4 2 2 2 2 2" xfId="8062"/>
    <cellStyle name="Обычный 7 2 2 4 2 2 2 2 2 2" xfId="16288"/>
    <cellStyle name="Обычный 7 2 2 4 2 2 2 2 2 2 2" xfId="32737"/>
    <cellStyle name="Обычный 7 2 2 4 2 2 2 2 2 3" xfId="24513"/>
    <cellStyle name="Обычный 7 2 2 4 2 2 2 2 3" xfId="12175"/>
    <cellStyle name="Обычный 7 2 2 4 2 2 2 2 3 2" xfId="28625"/>
    <cellStyle name="Обычный 7 2 2 4 2 2 2 2 4" xfId="20401"/>
    <cellStyle name="Обычный 7 2 2 4 2 2 2 3" xfId="6006"/>
    <cellStyle name="Обычный 7 2 2 4 2 2 2 3 2" xfId="14232"/>
    <cellStyle name="Обычный 7 2 2 4 2 2 2 3 2 2" xfId="30681"/>
    <cellStyle name="Обычный 7 2 2 4 2 2 2 3 3" xfId="22457"/>
    <cellStyle name="Обычный 7 2 2 4 2 2 2 4" xfId="10119"/>
    <cellStyle name="Обычный 7 2 2 4 2 2 2 4 2" xfId="26569"/>
    <cellStyle name="Обычный 7 2 2 4 2 2 2 5" xfId="18345"/>
    <cellStyle name="Обычный 7 2 2 4 2 2 3" xfId="2922"/>
    <cellStyle name="Обычный 7 2 2 4 2 2 3 2" xfId="7034"/>
    <cellStyle name="Обычный 7 2 2 4 2 2 3 2 2" xfId="15260"/>
    <cellStyle name="Обычный 7 2 2 4 2 2 3 2 2 2" xfId="31709"/>
    <cellStyle name="Обычный 7 2 2 4 2 2 3 2 3" xfId="23485"/>
    <cellStyle name="Обычный 7 2 2 4 2 2 3 3" xfId="11147"/>
    <cellStyle name="Обычный 7 2 2 4 2 2 3 3 2" xfId="27597"/>
    <cellStyle name="Обычный 7 2 2 4 2 2 3 4" xfId="19373"/>
    <cellStyle name="Обычный 7 2 2 4 2 2 4" xfId="4978"/>
    <cellStyle name="Обычный 7 2 2 4 2 2 4 2" xfId="13204"/>
    <cellStyle name="Обычный 7 2 2 4 2 2 4 2 2" xfId="29653"/>
    <cellStyle name="Обычный 7 2 2 4 2 2 4 3" xfId="21429"/>
    <cellStyle name="Обычный 7 2 2 4 2 2 5" xfId="9090"/>
    <cellStyle name="Обычный 7 2 2 4 2 2 5 2" xfId="25541"/>
    <cellStyle name="Обычный 7 2 2 4 2 2 6" xfId="17317"/>
    <cellStyle name="Обычный 7 2 2 4 2 3" xfId="947"/>
    <cellStyle name="Обычный 7 2 2 4 2 3 2" xfId="2066"/>
    <cellStyle name="Обычный 7 2 2 4 2 3 2 2" xfId="4123"/>
    <cellStyle name="Обычный 7 2 2 4 2 3 2 2 2" xfId="8235"/>
    <cellStyle name="Обычный 7 2 2 4 2 3 2 2 2 2" xfId="16461"/>
    <cellStyle name="Обычный 7 2 2 4 2 3 2 2 2 2 2" xfId="32910"/>
    <cellStyle name="Обычный 7 2 2 4 2 3 2 2 2 3" xfId="24686"/>
    <cellStyle name="Обычный 7 2 2 4 2 3 2 2 3" xfId="12348"/>
    <cellStyle name="Обычный 7 2 2 4 2 3 2 2 3 2" xfId="28798"/>
    <cellStyle name="Обычный 7 2 2 4 2 3 2 2 4" xfId="20574"/>
    <cellStyle name="Обычный 7 2 2 4 2 3 2 3" xfId="6179"/>
    <cellStyle name="Обычный 7 2 2 4 2 3 2 3 2" xfId="14405"/>
    <cellStyle name="Обычный 7 2 2 4 2 3 2 3 2 2" xfId="30854"/>
    <cellStyle name="Обычный 7 2 2 4 2 3 2 3 3" xfId="22630"/>
    <cellStyle name="Обычный 7 2 2 4 2 3 2 4" xfId="10292"/>
    <cellStyle name="Обычный 7 2 2 4 2 3 2 4 2" xfId="26742"/>
    <cellStyle name="Обычный 7 2 2 4 2 3 2 5" xfId="18518"/>
    <cellStyle name="Обычный 7 2 2 4 2 3 3" xfId="3095"/>
    <cellStyle name="Обычный 7 2 2 4 2 3 3 2" xfId="7207"/>
    <cellStyle name="Обычный 7 2 2 4 2 3 3 2 2" xfId="15433"/>
    <cellStyle name="Обычный 7 2 2 4 2 3 3 2 2 2" xfId="31882"/>
    <cellStyle name="Обычный 7 2 2 4 2 3 3 2 3" xfId="23658"/>
    <cellStyle name="Обычный 7 2 2 4 2 3 3 3" xfId="11320"/>
    <cellStyle name="Обычный 7 2 2 4 2 3 3 3 2" xfId="27770"/>
    <cellStyle name="Обычный 7 2 2 4 2 3 3 4" xfId="19546"/>
    <cellStyle name="Обычный 7 2 2 4 2 3 4" xfId="5151"/>
    <cellStyle name="Обычный 7 2 2 4 2 3 4 2" xfId="13377"/>
    <cellStyle name="Обычный 7 2 2 4 2 3 4 2 2" xfId="29826"/>
    <cellStyle name="Обычный 7 2 2 4 2 3 4 3" xfId="21602"/>
    <cellStyle name="Обычный 7 2 2 4 2 3 5" xfId="9263"/>
    <cellStyle name="Обычный 7 2 2 4 2 3 5 2" xfId="25714"/>
    <cellStyle name="Обычный 7 2 2 4 2 3 6" xfId="17490"/>
    <cellStyle name="Обычный 7 2 2 4 2 4" xfId="1118"/>
    <cellStyle name="Обычный 7 2 2 4 2 4 2" xfId="2237"/>
    <cellStyle name="Обычный 7 2 2 4 2 4 2 2" xfId="4294"/>
    <cellStyle name="Обычный 7 2 2 4 2 4 2 2 2" xfId="8406"/>
    <cellStyle name="Обычный 7 2 2 4 2 4 2 2 2 2" xfId="16632"/>
    <cellStyle name="Обычный 7 2 2 4 2 4 2 2 2 2 2" xfId="33081"/>
    <cellStyle name="Обычный 7 2 2 4 2 4 2 2 2 3" xfId="24857"/>
    <cellStyle name="Обычный 7 2 2 4 2 4 2 2 3" xfId="12519"/>
    <cellStyle name="Обычный 7 2 2 4 2 4 2 2 3 2" xfId="28969"/>
    <cellStyle name="Обычный 7 2 2 4 2 4 2 2 4" xfId="20745"/>
    <cellStyle name="Обычный 7 2 2 4 2 4 2 3" xfId="6350"/>
    <cellStyle name="Обычный 7 2 2 4 2 4 2 3 2" xfId="14576"/>
    <cellStyle name="Обычный 7 2 2 4 2 4 2 3 2 2" xfId="31025"/>
    <cellStyle name="Обычный 7 2 2 4 2 4 2 3 3" xfId="22801"/>
    <cellStyle name="Обычный 7 2 2 4 2 4 2 4" xfId="10463"/>
    <cellStyle name="Обычный 7 2 2 4 2 4 2 4 2" xfId="26913"/>
    <cellStyle name="Обычный 7 2 2 4 2 4 2 5" xfId="18689"/>
    <cellStyle name="Обычный 7 2 2 4 2 4 3" xfId="3266"/>
    <cellStyle name="Обычный 7 2 2 4 2 4 3 2" xfId="7378"/>
    <cellStyle name="Обычный 7 2 2 4 2 4 3 2 2" xfId="15604"/>
    <cellStyle name="Обычный 7 2 2 4 2 4 3 2 2 2" xfId="32053"/>
    <cellStyle name="Обычный 7 2 2 4 2 4 3 2 3" xfId="23829"/>
    <cellStyle name="Обычный 7 2 2 4 2 4 3 3" xfId="11491"/>
    <cellStyle name="Обычный 7 2 2 4 2 4 3 3 2" xfId="27941"/>
    <cellStyle name="Обычный 7 2 2 4 2 4 3 4" xfId="19717"/>
    <cellStyle name="Обычный 7 2 2 4 2 4 4" xfId="5322"/>
    <cellStyle name="Обычный 7 2 2 4 2 4 4 2" xfId="13548"/>
    <cellStyle name="Обычный 7 2 2 4 2 4 4 2 2" xfId="29997"/>
    <cellStyle name="Обычный 7 2 2 4 2 4 4 3" xfId="21773"/>
    <cellStyle name="Обычный 7 2 2 4 2 4 5" xfId="9434"/>
    <cellStyle name="Обычный 7 2 2 4 2 4 5 2" xfId="25885"/>
    <cellStyle name="Обычный 7 2 2 4 2 4 6" xfId="17661"/>
    <cellStyle name="Обычный 7 2 2 4 2 5" xfId="1299"/>
    <cellStyle name="Обычный 7 2 2 4 2 5 2" xfId="2408"/>
    <cellStyle name="Обычный 7 2 2 4 2 5 2 2" xfId="4465"/>
    <cellStyle name="Обычный 7 2 2 4 2 5 2 2 2" xfId="8577"/>
    <cellStyle name="Обычный 7 2 2 4 2 5 2 2 2 2" xfId="16803"/>
    <cellStyle name="Обычный 7 2 2 4 2 5 2 2 2 2 2" xfId="33252"/>
    <cellStyle name="Обычный 7 2 2 4 2 5 2 2 2 3" xfId="25028"/>
    <cellStyle name="Обычный 7 2 2 4 2 5 2 2 3" xfId="12690"/>
    <cellStyle name="Обычный 7 2 2 4 2 5 2 2 3 2" xfId="29140"/>
    <cellStyle name="Обычный 7 2 2 4 2 5 2 2 4" xfId="20916"/>
    <cellStyle name="Обычный 7 2 2 4 2 5 2 3" xfId="6521"/>
    <cellStyle name="Обычный 7 2 2 4 2 5 2 3 2" xfId="14747"/>
    <cellStyle name="Обычный 7 2 2 4 2 5 2 3 2 2" xfId="31196"/>
    <cellStyle name="Обычный 7 2 2 4 2 5 2 3 3" xfId="22972"/>
    <cellStyle name="Обычный 7 2 2 4 2 5 2 4" xfId="10634"/>
    <cellStyle name="Обычный 7 2 2 4 2 5 2 4 2" xfId="27084"/>
    <cellStyle name="Обычный 7 2 2 4 2 5 2 5" xfId="18860"/>
    <cellStyle name="Обычный 7 2 2 4 2 5 3" xfId="3437"/>
    <cellStyle name="Обычный 7 2 2 4 2 5 3 2" xfId="7549"/>
    <cellStyle name="Обычный 7 2 2 4 2 5 3 2 2" xfId="15775"/>
    <cellStyle name="Обычный 7 2 2 4 2 5 3 2 2 2" xfId="32224"/>
    <cellStyle name="Обычный 7 2 2 4 2 5 3 2 3" xfId="24000"/>
    <cellStyle name="Обычный 7 2 2 4 2 5 3 3" xfId="11662"/>
    <cellStyle name="Обычный 7 2 2 4 2 5 3 3 2" xfId="28112"/>
    <cellStyle name="Обычный 7 2 2 4 2 5 3 4" xfId="19888"/>
    <cellStyle name="Обычный 7 2 2 4 2 5 4" xfId="5493"/>
    <cellStyle name="Обычный 7 2 2 4 2 5 4 2" xfId="13719"/>
    <cellStyle name="Обычный 7 2 2 4 2 5 4 2 2" xfId="30168"/>
    <cellStyle name="Обычный 7 2 2 4 2 5 4 3" xfId="21944"/>
    <cellStyle name="Обычный 7 2 2 4 2 5 5" xfId="9605"/>
    <cellStyle name="Обычный 7 2 2 4 2 5 5 2" xfId="26056"/>
    <cellStyle name="Обычный 7 2 2 4 2 5 6" xfId="17832"/>
    <cellStyle name="Обычный 7 2 2 4 2 6" xfId="1473"/>
    <cellStyle name="Обычный 7 2 2 4 2 6 2" xfId="2579"/>
    <cellStyle name="Обычный 7 2 2 4 2 6 2 2" xfId="4636"/>
    <cellStyle name="Обычный 7 2 2 4 2 6 2 2 2" xfId="8748"/>
    <cellStyle name="Обычный 7 2 2 4 2 6 2 2 2 2" xfId="16974"/>
    <cellStyle name="Обычный 7 2 2 4 2 6 2 2 2 2 2" xfId="33423"/>
    <cellStyle name="Обычный 7 2 2 4 2 6 2 2 2 3" xfId="25199"/>
    <cellStyle name="Обычный 7 2 2 4 2 6 2 2 3" xfId="12861"/>
    <cellStyle name="Обычный 7 2 2 4 2 6 2 2 3 2" xfId="29311"/>
    <cellStyle name="Обычный 7 2 2 4 2 6 2 2 4" xfId="21087"/>
    <cellStyle name="Обычный 7 2 2 4 2 6 2 3" xfId="6692"/>
    <cellStyle name="Обычный 7 2 2 4 2 6 2 3 2" xfId="14918"/>
    <cellStyle name="Обычный 7 2 2 4 2 6 2 3 2 2" xfId="31367"/>
    <cellStyle name="Обычный 7 2 2 4 2 6 2 3 3" xfId="23143"/>
    <cellStyle name="Обычный 7 2 2 4 2 6 2 4" xfId="10805"/>
    <cellStyle name="Обычный 7 2 2 4 2 6 2 4 2" xfId="27255"/>
    <cellStyle name="Обычный 7 2 2 4 2 6 2 5" xfId="19031"/>
    <cellStyle name="Обычный 7 2 2 4 2 6 3" xfId="3608"/>
    <cellStyle name="Обычный 7 2 2 4 2 6 3 2" xfId="7720"/>
    <cellStyle name="Обычный 7 2 2 4 2 6 3 2 2" xfId="15946"/>
    <cellStyle name="Обычный 7 2 2 4 2 6 3 2 2 2" xfId="32395"/>
    <cellStyle name="Обычный 7 2 2 4 2 6 3 2 3" xfId="24171"/>
    <cellStyle name="Обычный 7 2 2 4 2 6 3 3" xfId="11833"/>
    <cellStyle name="Обычный 7 2 2 4 2 6 3 3 2" xfId="28283"/>
    <cellStyle name="Обычный 7 2 2 4 2 6 3 4" xfId="20059"/>
    <cellStyle name="Обычный 7 2 2 4 2 6 4" xfId="5664"/>
    <cellStyle name="Обычный 7 2 2 4 2 6 4 2" xfId="13890"/>
    <cellStyle name="Обычный 7 2 2 4 2 6 4 2 2" xfId="30339"/>
    <cellStyle name="Обычный 7 2 2 4 2 6 4 3" xfId="22115"/>
    <cellStyle name="Обычный 7 2 2 4 2 6 5" xfId="9776"/>
    <cellStyle name="Обычный 7 2 2 4 2 6 5 2" xfId="26227"/>
    <cellStyle name="Обычный 7 2 2 4 2 6 6" xfId="18003"/>
    <cellStyle name="Обычный 7 2 2 4 2 7" xfId="1644"/>
    <cellStyle name="Обычный 7 2 2 4 2 7 2" xfId="2750"/>
    <cellStyle name="Обычный 7 2 2 4 2 7 2 2" xfId="4807"/>
    <cellStyle name="Обычный 7 2 2 4 2 7 2 2 2" xfId="8919"/>
    <cellStyle name="Обычный 7 2 2 4 2 7 2 2 2 2" xfId="17145"/>
    <cellStyle name="Обычный 7 2 2 4 2 7 2 2 2 2 2" xfId="33594"/>
    <cellStyle name="Обычный 7 2 2 4 2 7 2 2 2 3" xfId="25370"/>
    <cellStyle name="Обычный 7 2 2 4 2 7 2 2 3" xfId="13032"/>
    <cellStyle name="Обычный 7 2 2 4 2 7 2 2 3 2" xfId="29482"/>
    <cellStyle name="Обычный 7 2 2 4 2 7 2 2 4" xfId="21258"/>
    <cellStyle name="Обычный 7 2 2 4 2 7 2 3" xfId="6863"/>
    <cellStyle name="Обычный 7 2 2 4 2 7 2 3 2" xfId="15089"/>
    <cellStyle name="Обычный 7 2 2 4 2 7 2 3 2 2" xfId="31538"/>
    <cellStyle name="Обычный 7 2 2 4 2 7 2 3 3" xfId="23314"/>
    <cellStyle name="Обычный 7 2 2 4 2 7 2 4" xfId="10976"/>
    <cellStyle name="Обычный 7 2 2 4 2 7 2 4 2" xfId="27426"/>
    <cellStyle name="Обычный 7 2 2 4 2 7 2 5" xfId="19202"/>
    <cellStyle name="Обычный 7 2 2 4 2 7 3" xfId="3779"/>
    <cellStyle name="Обычный 7 2 2 4 2 7 3 2" xfId="7891"/>
    <cellStyle name="Обычный 7 2 2 4 2 7 3 2 2" xfId="16117"/>
    <cellStyle name="Обычный 7 2 2 4 2 7 3 2 2 2" xfId="32566"/>
    <cellStyle name="Обычный 7 2 2 4 2 7 3 2 3" xfId="24342"/>
    <cellStyle name="Обычный 7 2 2 4 2 7 3 3" xfId="12004"/>
    <cellStyle name="Обычный 7 2 2 4 2 7 3 3 2" xfId="28454"/>
    <cellStyle name="Обычный 7 2 2 4 2 7 3 4" xfId="20230"/>
    <cellStyle name="Обычный 7 2 2 4 2 7 4" xfId="5835"/>
    <cellStyle name="Обычный 7 2 2 4 2 7 4 2" xfId="14061"/>
    <cellStyle name="Обычный 7 2 2 4 2 7 4 2 2" xfId="30510"/>
    <cellStyle name="Обычный 7 2 2 4 2 7 4 3" xfId="22286"/>
    <cellStyle name="Обычный 7 2 2 4 2 7 5" xfId="9947"/>
    <cellStyle name="Обычный 7 2 2 4 2 7 5 2" xfId="26398"/>
    <cellStyle name="Обычный 7 2 2 4 2 7 6" xfId="18174"/>
    <cellStyle name="Обычный 7 2 2 4 2 8" xfId="33906"/>
    <cellStyle name="Обычный 7 2 2 5" xfId="380"/>
    <cellStyle name="Обычный 7 2 2 5 2" xfId="761"/>
    <cellStyle name="Обычный 7 2 2 5 2 2" xfId="1889"/>
    <cellStyle name="Обычный 7 2 2 5 2 2 2" xfId="3951"/>
    <cellStyle name="Обычный 7 2 2 5 2 2 2 2" xfId="8063"/>
    <cellStyle name="Обычный 7 2 2 5 2 2 2 2 2" xfId="16289"/>
    <cellStyle name="Обычный 7 2 2 5 2 2 2 2 2 2" xfId="32738"/>
    <cellStyle name="Обычный 7 2 2 5 2 2 2 2 3" xfId="24514"/>
    <cellStyle name="Обычный 7 2 2 5 2 2 2 3" xfId="12176"/>
    <cellStyle name="Обычный 7 2 2 5 2 2 2 3 2" xfId="28626"/>
    <cellStyle name="Обычный 7 2 2 5 2 2 2 4" xfId="20402"/>
    <cellStyle name="Обычный 7 2 2 5 2 2 3" xfId="6007"/>
    <cellStyle name="Обычный 7 2 2 5 2 2 3 2" xfId="14233"/>
    <cellStyle name="Обычный 7 2 2 5 2 2 3 2 2" xfId="30682"/>
    <cellStyle name="Обычный 7 2 2 5 2 2 3 3" xfId="22458"/>
    <cellStyle name="Обычный 7 2 2 5 2 2 4" xfId="10120"/>
    <cellStyle name="Обычный 7 2 2 5 2 2 4 2" xfId="26570"/>
    <cellStyle name="Обычный 7 2 2 5 2 2 5" xfId="18346"/>
    <cellStyle name="Обычный 7 2 2 5 2 3" xfId="2923"/>
    <cellStyle name="Обычный 7 2 2 5 2 3 2" xfId="7035"/>
    <cellStyle name="Обычный 7 2 2 5 2 3 2 2" xfId="15261"/>
    <cellStyle name="Обычный 7 2 2 5 2 3 2 2 2" xfId="31710"/>
    <cellStyle name="Обычный 7 2 2 5 2 3 2 3" xfId="23486"/>
    <cellStyle name="Обычный 7 2 2 5 2 3 3" xfId="11148"/>
    <cellStyle name="Обычный 7 2 2 5 2 3 3 2" xfId="27598"/>
    <cellStyle name="Обычный 7 2 2 5 2 3 4" xfId="19374"/>
    <cellStyle name="Обычный 7 2 2 5 2 4" xfId="4979"/>
    <cellStyle name="Обычный 7 2 2 5 2 4 2" xfId="13205"/>
    <cellStyle name="Обычный 7 2 2 5 2 4 2 2" xfId="29654"/>
    <cellStyle name="Обычный 7 2 2 5 2 4 3" xfId="21430"/>
    <cellStyle name="Обычный 7 2 2 5 2 5" xfId="9091"/>
    <cellStyle name="Обычный 7 2 2 5 2 5 2" xfId="25542"/>
    <cellStyle name="Обычный 7 2 2 5 2 6" xfId="17318"/>
    <cellStyle name="Обычный 7 2 2 5 3" xfId="948"/>
    <cellStyle name="Обычный 7 2 2 5 3 2" xfId="2067"/>
    <cellStyle name="Обычный 7 2 2 5 3 2 2" xfId="4124"/>
    <cellStyle name="Обычный 7 2 2 5 3 2 2 2" xfId="8236"/>
    <cellStyle name="Обычный 7 2 2 5 3 2 2 2 2" xfId="16462"/>
    <cellStyle name="Обычный 7 2 2 5 3 2 2 2 2 2" xfId="32911"/>
    <cellStyle name="Обычный 7 2 2 5 3 2 2 2 3" xfId="24687"/>
    <cellStyle name="Обычный 7 2 2 5 3 2 2 3" xfId="12349"/>
    <cellStyle name="Обычный 7 2 2 5 3 2 2 3 2" xfId="28799"/>
    <cellStyle name="Обычный 7 2 2 5 3 2 2 4" xfId="20575"/>
    <cellStyle name="Обычный 7 2 2 5 3 2 3" xfId="6180"/>
    <cellStyle name="Обычный 7 2 2 5 3 2 3 2" xfId="14406"/>
    <cellStyle name="Обычный 7 2 2 5 3 2 3 2 2" xfId="30855"/>
    <cellStyle name="Обычный 7 2 2 5 3 2 3 3" xfId="22631"/>
    <cellStyle name="Обычный 7 2 2 5 3 2 4" xfId="10293"/>
    <cellStyle name="Обычный 7 2 2 5 3 2 4 2" xfId="26743"/>
    <cellStyle name="Обычный 7 2 2 5 3 2 5" xfId="18519"/>
    <cellStyle name="Обычный 7 2 2 5 3 3" xfId="3096"/>
    <cellStyle name="Обычный 7 2 2 5 3 3 2" xfId="7208"/>
    <cellStyle name="Обычный 7 2 2 5 3 3 2 2" xfId="15434"/>
    <cellStyle name="Обычный 7 2 2 5 3 3 2 2 2" xfId="31883"/>
    <cellStyle name="Обычный 7 2 2 5 3 3 2 3" xfId="23659"/>
    <cellStyle name="Обычный 7 2 2 5 3 3 3" xfId="11321"/>
    <cellStyle name="Обычный 7 2 2 5 3 3 3 2" xfId="27771"/>
    <cellStyle name="Обычный 7 2 2 5 3 3 4" xfId="19547"/>
    <cellStyle name="Обычный 7 2 2 5 3 4" xfId="5152"/>
    <cellStyle name="Обычный 7 2 2 5 3 4 2" xfId="13378"/>
    <cellStyle name="Обычный 7 2 2 5 3 4 2 2" xfId="29827"/>
    <cellStyle name="Обычный 7 2 2 5 3 4 3" xfId="21603"/>
    <cellStyle name="Обычный 7 2 2 5 3 5" xfId="9264"/>
    <cellStyle name="Обычный 7 2 2 5 3 5 2" xfId="25715"/>
    <cellStyle name="Обычный 7 2 2 5 3 6" xfId="17491"/>
    <cellStyle name="Обычный 7 2 2 5 4" xfId="1119"/>
    <cellStyle name="Обычный 7 2 2 5 4 2" xfId="2238"/>
    <cellStyle name="Обычный 7 2 2 5 4 2 2" xfId="4295"/>
    <cellStyle name="Обычный 7 2 2 5 4 2 2 2" xfId="8407"/>
    <cellStyle name="Обычный 7 2 2 5 4 2 2 2 2" xfId="16633"/>
    <cellStyle name="Обычный 7 2 2 5 4 2 2 2 2 2" xfId="33082"/>
    <cellStyle name="Обычный 7 2 2 5 4 2 2 2 3" xfId="24858"/>
    <cellStyle name="Обычный 7 2 2 5 4 2 2 3" xfId="12520"/>
    <cellStyle name="Обычный 7 2 2 5 4 2 2 3 2" xfId="28970"/>
    <cellStyle name="Обычный 7 2 2 5 4 2 2 4" xfId="20746"/>
    <cellStyle name="Обычный 7 2 2 5 4 2 3" xfId="6351"/>
    <cellStyle name="Обычный 7 2 2 5 4 2 3 2" xfId="14577"/>
    <cellStyle name="Обычный 7 2 2 5 4 2 3 2 2" xfId="31026"/>
    <cellStyle name="Обычный 7 2 2 5 4 2 3 3" xfId="22802"/>
    <cellStyle name="Обычный 7 2 2 5 4 2 4" xfId="10464"/>
    <cellStyle name="Обычный 7 2 2 5 4 2 4 2" xfId="26914"/>
    <cellStyle name="Обычный 7 2 2 5 4 2 5" xfId="18690"/>
    <cellStyle name="Обычный 7 2 2 5 4 3" xfId="3267"/>
    <cellStyle name="Обычный 7 2 2 5 4 3 2" xfId="7379"/>
    <cellStyle name="Обычный 7 2 2 5 4 3 2 2" xfId="15605"/>
    <cellStyle name="Обычный 7 2 2 5 4 3 2 2 2" xfId="32054"/>
    <cellStyle name="Обычный 7 2 2 5 4 3 2 3" xfId="23830"/>
    <cellStyle name="Обычный 7 2 2 5 4 3 3" xfId="11492"/>
    <cellStyle name="Обычный 7 2 2 5 4 3 3 2" xfId="27942"/>
    <cellStyle name="Обычный 7 2 2 5 4 3 4" xfId="19718"/>
    <cellStyle name="Обычный 7 2 2 5 4 4" xfId="5323"/>
    <cellStyle name="Обычный 7 2 2 5 4 4 2" xfId="13549"/>
    <cellStyle name="Обычный 7 2 2 5 4 4 2 2" xfId="29998"/>
    <cellStyle name="Обычный 7 2 2 5 4 4 3" xfId="21774"/>
    <cellStyle name="Обычный 7 2 2 5 4 5" xfId="9435"/>
    <cellStyle name="Обычный 7 2 2 5 4 5 2" xfId="25886"/>
    <cellStyle name="Обычный 7 2 2 5 4 6" xfId="17662"/>
    <cellStyle name="Обычный 7 2 2 5 5" xfId="1300"/>
    <cellStyle name="Обычный 7 2 2 5 5 2" xfId="2409"/>
    <cellStyle name="Обычный 7 2 2 5 5 2 2" xfId="4466"/>
    <cellStyle name="Обычный 7 2 2 5 5 2 2 2" xfId="8578"/>
    <cellStyle name="Обычный 7 2 2 5 5 2 2 2 2" xfId="16804"/>
    <cellStyle name="Обычный 7 2 2 5 5 2 2 2 2 2" xfId="33253"/>
    <cellStyle name="Обычный 7 2 2 5 5 2 2 2 3" xfId="25029"/>
    <cellStyle name="Обычный 7 2 2 5 5 2 2 3" xfId="12691"/>
    <cellStyle name="Обычный 7 2 2 5 5 2 2 3 2" xfId="29141"/>
    <cellStyle name="Обычный 7 2 2 5 5 2 2 4" xfId="20917"/>
    <cellStyle name="Обычный 7 2 2 5 5 2 3" xfId="6522"/>
    <cellStyle name="Обычный 7 2 2 5 5 2 3 2" xfId="14748"/>
    <cellStyle name="Обычный 7 2 2 5 5 2 3 2 2" xfId="31197"/>
    <cellStyle name="Обычный 7 2 2 5 5 2 3 3" xfId="22973"/>
    <cellStyle name="Обычный 7 2 2 5 5 2 4" xfId="10635"/>
    <cellStyle name="Обычный 7 2 2 5 5 2 4 2" xfId="27085"/>
    <cellStyle name="Обычный 7 2 2 5 5 2 5" xfId="18861"/>
    <cellStyle name="Обычный 7 2 2 5 5 3" xfId="3438"/>
    <cellStyle name="Обычный 7 2 2 5 5 3 2" xfId="7550"/>
    <cellStyle name="Обычный 7 2 2 5 5 3 2 2" xfId="15776"/>
    <cellStyle name="Обычный 7 2 2 5 5 3 2 2 2" xfId="32225"/>
    <cellStyle name="Обычный 7 2 2 5 5 3 2 3" xfId="24001"/>
    <cellStyle name="Обычный 7 2 2 5 5 3 3" xfId="11663"/>
    <cellStyle name="Обычный 7 2 2 5 5 3 3 2" xfId="28113"/>
    <cellStyle name="Обычный 7 2 2 5 5 3 4" xfId="19889"/>
    <cellStyle name="Обычный 7 2 2 5 5 4" xfId="5494"/>
    <cellStyle name="Обычный 7 2 2 5 5 4 2" xfId="13720"/>
    <cellStyle name="Обычный 7 2 2 5 5 4 2 2" xfId="30169"/>
    <cellStyle name="Обычный 7 2 2 5 5 4 3" xfId="21945"/>
    <cellStyle name="Обычный 7 2 2 5 5 5" xfId="9606"/>
    <cellStyle name="Обычный 7 2 2 5 5 5 2" xfId="26057"/>
    <cellStyle name="Обычный 7 2 2 5 5 6" xfId="17833"/>
    <cellStyle name="Обычный 7 2 2 5 6" xfId="1474"/>
    <cellStyle name="Обычный 7 2 2 5 6 2" xfId="2580"/>
    <cellStyle name="Обычный 7 2 2 5 6 2 2" xfId="4637"/>
    <cellStyle name="Обычный 7 2 2 5 6 2 2 2" xfId="8749"/>
    <cellStyle name="Обычный 7 2 2 5 6 2 2 2 2" xfId="16975"/>
    <cellStyle name="Обычный 7 2 2 5 6 2 2 2 2 2" xfId="33424"/>
    <cellStyle name="Обычный 7 2 2 5 6 2 2 2 3" xfId="25200"/>
    <cellStyle name="Обычный 7 2 2 5 6 2 2 3" xfId="12862"/>
    <cellStyle name="Обычный 7 2 2 5 6 2 2 3 2" xfId="29312"/>
    <cellStyle name="Обычный 7 2 2 5 6 2 2 4" xfId="21088"/>
    <cellStyle name="Обычный 7 2 2 5 6 2 3" xfId="6693"/>
    <cellStyle name="Обычный 7 2 2 5 6 2 3 2" xfId="14919"/>
    <cellStyle name="Обычный 7 2 2 5 6 2 3 2 2" xfId="31368"/>
    <cellStyle name="Обычный 7 2 2 5 6 2 3 3" xfId="23144"/>
    <cellStyle name="Обычный 7 2 2 5 6 2 4" xfId="10806"/>
    <cellStyle name="Обычный 7 2 2 5 6 2 4 2" xfId="27256"/>
    <cellStyle name="Обычный 7 2 2 5 6 2 5" xfId="19032"/>
    <cellStyle name="Обычный 7 2 2 5 6 3" xfId="3609"/>
    <cellStyle name="Обычный 7 2 2 5 6 3 2" xfId="7721"/>
    <cellStyle name="Обычный 7 2 2 5 6 3 2 2" xfId="15947"/>
    <cellStyle name="Обычный 7 2 2 5 6 3 2 2 2" xfId="32396"/>
    <cellStyle name="Обычный 7 2 2 5 6 3 2 3" xfId="24172"/>
    <cellStyle name="Обычный 7 2 2 5 6 3 3" xfId="11834"/>
    <cellStyle name="Обычный 7 2 2 5 6 3 3 2" xfId="28284"/>
    <cellStyle name="Обычный 7 2 2 5 6 3 4" xfId="20060"/>
    <cellStyle name="Обычный 7 2 2 5 6 4" xfId="5665"/>
    <cellStyle name="Обычный 7 2 2 5 6 4 2" xfId="13891"/>
    <cellStyle name="Обычный 7 2 2 5 6 4 2 2" xfId="30340"/>
    <cellStyle name="Обычный 7 2 2 5 6 4 3" xfId="22116"/>
    <cellStyle name="Обычный 7 2 2 5 6 5" xfId="9777"/>
    <cellStyle name="Обычный 7 2 2 5 6 5 2" xfId="26228"/>
    <cellStyle name="Обычный 7 2 2 5 6 6" xfId="18004"/>
    <cellStyle name="Обычный 7 2 2 5 7" xfId="1645"/>
    <cellStyle name="Обычный 7 2 2 5 7 2" xfId="2751"/>
    <cellStyle name="Обычный 7 2 2 5 7 2 2" xfId="4808"/>
    <cellStyle name="Обычный 7 2 2 5 7 2 2 2" xfId="8920"/>
    <cellStyle name="Обычный 7 2 2 5 7 2 2 2 2" xfId="17146"/>
    <cellStyle name="Обычный 7 2 2 5 7 2 2 2 2 2" xfId="33595"/>
    <cellStyle name="Обычный 7 2 2 5 7 2 2 2 3" xfId="25371"/>
    <cellStyle name="Обычный 7 2 2 5 7 2 2 3" xfId="13033"/>
    <cellStyle name="Обычный 7 2 2 5 7 2 2 3 2" xfId="29483"/>
    <cellStyle name="Обычный 7 2 2 5 7 2 2 4" xfId="21259"/>
    <cellStyle name="Обычный 7 2 2 5 7 2 3" xfId="6864"/>
    <cellStyle name="Обычный 7 2 2 5 7 2 3 2" xfId="15090"/>
    <cellStyle name="Обычный 7 2 2 5 7 2 3 2 2" xfId="31539"/>
    <cellStyle name="Обычный 7 2 2 5 7 2 3 3" xfId="23315"/>
    <cellStyle name="Обычный 7 2 2 5 7 2 4" xfId="10977"/>
    <cellStyle name="Обычный 7 2 2 5 7 2 4 2" xfId="27427"/>
    <cellStyle name="Обычный 7 2 2 5 7 2 5" xfId="19203"/>
    <cellStyle name="Обычный 7 2 2 5 7 3" xfId="3780"/>
    <cellStyle name="Обычный 7 2 2 5 7 3 2" xfId="7892"/>
    <cellStyle name="Обычный 7 2 2 5 7 3 2 2" xfId="16118"/>
    <cellStyle name="Обычный 7 2 2 5 7 3 2 2 2" xfId="32567"/>
    <cellStyle name="Обычный 7 2 2 5 7 3 2 3" xfId="24343"/>
    <cellStyle name="Обычный 7 2 2 5 7 3 3" xfId="12005"/>
    <cellStyle name="Обычный 7 2 2 5 7 3 3 2" xfId="28455"/>
    <cellStyle name="Обычный 7 2 2 5 7 3 4" xfId="20231"/>
    <cellStyle name="Обычный 7 2 2 5 7 4" xfId="5836"/>
    <cellStyle name="Обычный 7 2 2 5 7 4 2" xfId="14062"/>
    <cellStyle name="Обычный 7 2 2 5 7 4 2 2" xfId="30511"/>
    <cellStyle name="Обычный 7 2 2 5 7 4 3" xfId="22287"/>
    <cellStyle name="Обычный 7 2 2 5 7 5" xfId="9948"/>
    <cellStyle name="Обычный 7 2 2 5 7 5 2" xfId="26399"/>
    <cellStyle name="Обычный 7 2 2 5 7 6" xfId="18175"/>
    <cellStyle name="Обычный 7 2 2 5 8" xfId="33907"/>
    <cellStyle name="Обычный 7 2 3" xfId="381"/>
    <cellStyle name="Обычный 7 2 3 2" xfId="382"/>
    <cellStyle name="Обычный 7 2 3 2 2" xfId="383"/>
    <cellStyle name="Обычный 7 2 3 2 2 2" xfId="384"/>
    <cellStyle name="Обычный 7 2 3 2 2 2 2" xfId="762"/>
    <cellStyle name="Обычный 7 2 3 2 2 2 2 2" xfId="1890"/>
    <cellStyle name="Обычный 7 2 3 2 2 2 2 2 2" xfId="3952"/>
    <cellStyle name="Обычный 7 2 3 2 2 2 2 2 2 2" xfId="8064"/>
    <cellStyle name="Обычный 7 2 3 2 2 2 2 2 2 2 2" xfId="16290"/>
    <cellStyle name="Обычный 7 2 3 2 2 2 2 2 2 2 2 2" xfId="32739"/>
    <cellStyle name="Обычный 7 2 3 2 2 2 2 2 2 2 3" xfId="24515"/>
    <cellStyle name="Обычный 7 2 3 2 2 2 2 2 2 3" xfId="12177"/>
    <cellStyle name="Обычный 7 2 3 2 2 2 2 2 2 3 2" xfId="28627"/>
    <cellStyle name="Обычный 7 2 3 2 2 2 2 2 2 4" xfId="20403"/>
    <cellStyle name="Обычный 7 2 3 2 2 2 2 2 3" xfId="6008"/>
    <cellStyle name="Обычный 7 2 3 2 2 2 2 2 3 2" xfId="14234"/>
    <cellStyle name="Обычный 7 2 3 2 2 2 2 2 3 2 2" xfId="30683"/>
    <cellStyle name="Обычный 7 2 3 2 2 2 2 2 3 3" xfId="22459"/>
    <cellStyle name="Обычный 7 2 3 2 2 2 2 2 4" xfId="10121"/>
    <cellStyle name="Обычный 7 2 3 2 2 2 2 2 4 2" xfId="26571"/>
    <cellStyle name="Обычный 7 2 3 2 2 2 2 2 5" xfId="18347"/>
    <cellStyle name="Обычный 7 2 3 2 2 2 2 3" xfId="2924"/>
    <cellStyle name="Обычный 7 2 3 2 2 2 2 3 2" xfId="7036"/>
    <cellStyle name="Обычный 7 2 3 2 2 2 2 3 2 2" xfId="15262"/>
    <cellStyle name="Обычный 7 2 3 2 2 2 2 3 2 2 2" xfId="31711"/>
    <cellStyle name="Обычный 7 2 3 2 2 2 2 3 2 3" xfId="23487"/>
    <cellStyle name="Обычный 7 2 3 2 2 2 2 3 3" xfId="11149"/>
    <cellStyle name="Обычный 7 2 3 2 2 2 2 3 3 2" xfId="27599"/>
    <cellStyle name="Обычный 7 2 3 2 2 2 2 3 4" xfId="19375"/>
    <cellStyle name="Обычный 7 2 3 2 2 2 2 4" xfId="4980"/>
    <cellStyle name="Обычный 7 2 3 2 2 2 2 4 2" xfId="13206"/>
    <cellStyle name="Обычный 7 2 3 2 2 2 2 4 2 2" xfId="29655"/>
    <cellStyle name="Обычный 7 2 3 2 2 2 2 4 3" xfId="21431"/>
    <cellStyle name="Обычный 7 2 3 2 2 2 2 5" xfId="9092"/>
    <cellStyle name="Обычный 7 2 3 2 2 2 2 5 2" xfId="25543"/>
    <cellStyle name="Обычный 7 2 3 2 2 2 2 6" xfId="17319"/>
    <cellStyle name="Обычный 7 2 3 2 2 2 3" xfId="949"/>
    <cellStyle name="Обычный 7 2 3 2 2 2 3 2" xfId="2068"/>
    <cellStyle name="Обычный 7 2 3 2 2 2 3 2 2" xfId="4125"/>
    <cellStyle name="Обычный 7 2 3 2 2 2 3 2 2 2" xfId="8237"/>
    <cellStyle name="Обычный 7 2 3 2 2 2 3 2 2 2 2" xfId="16463"/>
    <cellStyle name="Обычный 7 2 3 2 2 2 3 2 2 2 2 2" xfId="32912"/>
    <cellStyle name="Обычный 7 2 3 2 2 2 3 2 2 2 3" xfId="24688"/>
    <cellStyle name="Обычный 7 2 3 2 2 2 3 2 2 3" xfId="12350"/>
    <cellStyle name="Обычный 7 2 3 2 2 2 3 2 2 3 2" xfId="28800"/>
    <cellStyle name="Обычный 7 2 3 2 2 2 3 2 2 4" xfId="20576"/>
    <cellStyle name="Обычный 7 2 3 2 2 2 3 2 3" xfId="6181"/>
    <cellStyle name="Обычный 7 2 3 2 2 2 3 2 3 2" xfId="14407"/>
    <cellStyle name="Обычный 7 2 3 2 2 2 3 2 3 2 2" xfId="30856"/>
    <cellStyle name="Обычный 7 2 3 2 2 2 3 2 3 3" xfId="22632"/>
    <cellStyle name="Обычный 7 2 3 2 2 2 3 2 4" xfId="10294"/>
    <cellStyle name="Обычный 7 2 3 2 2 2 3 2 4 2" xfId="26744"/>
    <cellStyle name="Обычный 7 2 3 2 2 2 3 2 5" xfId="18520"/>
    <cellStyle name="Обычный 7 2 3 2 2 2 3 3" xfId="3097"/>
    <cellStyle name="Обычный 7 2 3 2 2 2 3 3 2" xfId="7209"/>
    <cellStyle name="Обычный 7 2 3 2 2 2 3 3 2 2" xfId="15435"/>
    <cellStyle name="Обычный 7 2 3 2 2 2 3 3 2 2 2" xfId="31884"/>
    <cellStyle name="Обычный 7 2 3 2 2 2 3 3 2 3" xfId="23660"/>
    <cellStyle name="Обычный 7 2 3 2 2 2 3 3 3" xfId="11322"/>
    <cellStyle name="Обычный 7 2 3 2 2 2 3 3 3 2" xfId="27772"/>
    <cellStyle name="Обычный 7 2 3 2 2 2 3 3 4" xfId="19548"/>
    <cellStyle name="Обычный 7 2 3 2 2 2 3 4" xfId="5153"/>
    <cellStyle name="Обычный 7 2 3 2 2 2 3 4 2" xfId="13379"/>
    <cellStyle name="Обычный 7 2 3 2 2 2 3 4 2 2" xfId="29828"/>
    <cellStyle name="Обычный 7 2 3 2 2 2 3 4 3" xfId="21604"/>
    <cellStyle name="Обычный 7 2 3 2 2 2 3 5" xfId="9265"/>
    <cellStyle name="Обычный 7 2 3 2 2 2 3 5 2" xfId="25716"/>
    <cellStyle name="Обычный 7 2 3 2 2 2 3 6" xfId="17492"/>
    <cellStyle name="Обычный 7 2 3 2 2 2 4" xfId="1120"/>
    <cellStyle name="Обычный 7 2 3 2 2 2 4 2" xfId="2239"/>
    <cellStyle name="Обычный 7 2 3 2 2 2 4 2 2" xfId="4296"/>
    <cellStyle name="Обычный 7 2 3 2 2 2 4 2 2 2" xfId="8408"/>
    <cellStyle name="Обычный 7 2 3 2 2 2 4 2 2 2 2" xfId="16634"/>
    <cellStyle name="Обычный 7 2 3 2 2 2 4 2 2 2 2 2" xfId="33083"/>
    <cellStyle name="Обычный 7 2 3 2 2 2 4 2 2 2 3" xfId="24859"/>
    <cellStyle name="Обычный 7 2 3 2 2 2 4 2 2 3" xfId="12521"/>
    <cellStyle name="Обычный 7 2 3 2 2 2 4 2 2 3 2" xfId="28971"/>
    <cellStyle name="Обычный 7 2 3 2 2 2 4 2 2 4" xfId="20747"/>
    <cellStyle name="Обычный 7 2 3 2 2 2 4 2 3" xfId="6352"/>
    <cellStyle name="Обычный 7 2 3 2 2 2 4 2 3 2" xfId="14578"/>
    <cellStyle name="Обычный 7 2 3 2 2 2 4 2 3 2 2" xfId="31027"/>
    <cellStyle name="Обычный 7 2 3 2 2 2 4 2 3 3" xfId="22803"/>
    <cellStyle name="Обычный 7 2 3 2 2 2 4 2 4" xfId="10465"/>
    <cellStyle name="Обычный 7 2 3 2 2 2 4 2 4 2" xfId="26915"/>
    <cellStyle name="Обычный 7 2 3 2 2 2 4 2 5" xfId="18691"/>
    <cellStyle name="Обычный 7 2 3 2 2 2 4 3" xfId="3268"/>
    <cellStyle name="Обычный 7 2 3 2 2 2 4 3 2" xfId="7380"/>
    <cellStyle name="Обычный 7 2 3 2 2 2 4 3 2 2" xfId="15606"/>
    <cellStyle name="Обычный 7 2 3 2 2 2 4 3 2 2 2" xfId="32055"/>
    <cellStyle name="Обычный 7 2 3 2 2 2 4 3 2 3" xfId="23831"/>
    <cellStyle name="Обычный 7 2 3 2 2 2 4 3 3" xfId="11493"/>
    <cellStyle name="Обычный 7 2 3 2 2 2 4 3 3 2" xfId="27943"/>
    <cellStyle name="Обычный 7 2 3 2 2 2 4 3 4" xfId="19719"/>
    <cellStyle name="Обычный 7 2 3 2 2 2 4 4" xfId="5324"/>
    <cellStyle name="Обычный 7 2 3 2 2 2 4 4 2" xfId="13550"/>
    <cellStyle name="Обычный 7 2 3 2 2 2 4 4 2 2" xfId="29999"/>
    <cellStyle name="Обычный 7 2 3 2 2 2 4 4 3" xfId="21775"/>
    <cellStyle name="Обычный 7 2 3 2 2 2 4 5" xfId="9436"/>
    <cellStyle name="Обычный 7 2 3 2 2 2 4 5 2" xfId="25887"/>
    <cellStyle name="Обычный 7 2 3 2 2 2 4 6" xfId="17663"/>
    <cellStyle name="Обычный 7 2 3 2 2 2 5" xfId="1301"/>
    <cellStyle name="Обычный 7 2 3 2 2 2 5 2" xfId="2410"/>
    <cellStyle name="Обычный 7 2 3 2 2 2 5 2 2" xfId="4467"/>
    <cellStyle name="Обычный 7 2 3 2 2 2 5 2 2 2" xfId="8579"/>
    <cellStyle name="Обычный 7 2 3 2 2 2 5 2 2 2 2" xfId="16805"/>
    <cellStyle name="Обычный 7 2 3 2 2 2 5 2 2 2 2 2" xfId="33254"/>
    <cellStyle name="Обычный 7 2 3 2 2 2 5 2 2 2 3" xfId="25030"/>
    <cellStyle name="Обычный 7 2 3 2 2 2 5 2 2 3" xfId="12692"/>
    <cellStyle name="Обычный 7 2 3 2 2 2 5 2 2 3 2" xfId="29142"/>
    <cellStyle name="Обычный 7 2 3 2 2 2 5 2 2 4" xfId="20918"/>
    <cellStyle name="Обычный 7 2 3 2 2 2 5 2 3" xfId="6523"/>
    <cellStyle name="Обычный 7 2 3 2 2 2 5 2 3 2" xfId="14749"/>
    <cellStyle name="Обычный 7 2 3 2 2 2 5 2 3 2 2" xfId="31198"/>
    <cellStyle name="Обычный 7 2 3 2 2 2 5 2 3 3" xfId="22974"/>
    <cellStyle name="Обычный 7 2 3 2 2 2 5 2 4" xfId="10636"/>
    <cellStyle name="Обычный 7 2 3 2 2 2 5 2 4 2" xfId="27086"/>
    <cellStyle name="Обычный 7 2 3 2 2 2 5 2 5" xfId="18862"/>
    <cellStyle name="Обычный 7 2 3 2 2 2 5 3" xfId="3439"/>
    <cellStyle name="Обычный 7 2 3 2 2 2 5 3 2" xfId="7551"/>
    <cellStyle name="Обычный 7 2 3 2 2 2 5 3 2 2" xfId="15777"/>
    <cellStyle name="Обычный 7 2 3 2 2 2 5 3 2 2 2" xfId="32226"/>
    <cellStyle name="Обычный 7 2 3 2 2 2 5 3 2 3" xfId="24002"/>
    <cellStyle name="Обычный 7 2 3 2 2 2 5 3 3" xfId="11664"/>
    <cellStyle name="Обычный 7 2 3 2 2 2 5 3 3 2" xfId="28114"/>
    <cellStyle name="Обычный 7 2 3 2 2 2 5 3 4" xfId="19890"/>
    <cellStyle name="Обычный 7 2 3 2 2 2 5 4" xfId="5495"/>
    <cellStyle name="Обычный 7 2 3 2 2 2 5 4 2" xfId="13721"/>
    <cellStyle name="Обычный 7 2 3 2 2 2 5 4 2 2" xfId="30170"/>
    <cellStyle name="Обычный 7 2 3 2 2 2 5 4 3" xfId="21946"/>
    <cellStyle name="Обычный 7 2 3 2 2 2 5 5" xfId="9607"/>
    <cellStyle name="Обычный 7 2 3 2 2 2 5 5 2" xfId="26058"/>
    <cellStyle name="Обычный 7 2 3 2 2 2 5 6" xfId="17834"/>
    <cellStyle name="Обычный 7 2 3 2 2 2 6" xfId="1475"/>
    <cellStyle name="Обычный 7 2 3 2 2 2 6 2" xfId="2581"/>
    <cellStyle name="Обычный 7 2 3 2 2 2 6 2 2" xfId="4638"/>
    <cellStyle name="Обычный 7 2 3 2 2 2 6 2 2 2" xfId="8750"/>
    <cellStyle name="Обычный 7 2 3 2 2 2 6 2 2 2 2" xfId="16976"/>
    <cellStyle name="Обычный 7 2 3 2 2 2 6 2 2 2 2 2" xfId="33425"/>
    <cellStyle name="Обычный 7 2 3 2 2 2 6 2 2 2 3" xfId="25201"/>
    <cellStyle name="Обычный 7 2 3 2 2 2 6 2 2 3" xfId="12863"/>
    <cellStyle name="Обычный 7 2 3 2 2 2 6 2 2 3 2" xfId="29313"/>
    <cellStyle name="Обычный 7 2 3 2 2 2 6 2 2 4" xfId="21089"/>
    <cellStyle name="Обычный 7 2 3 2 2 2 6 2 3" xfId="6694"/>
    <cellStyle name="Обычный 7 2 3 2 2 2 6 2 3 2" xfId="14920"/>
    <cellStyle name="Обычный 7 2 3 2 2 2 6 2 3 2 2" xfId="31369"/>
    <cellStyle name="Обычный 7 2 3 2 2 2 6 2 3 3" xfId="23145"/>
    <cellStyle name="Обычный 7 2 3 2 2 2 6 2 4" xfId="10807"/>
    <cellStyle name="Обычный 7 2 3 2 2 2 6 2 4 2" xfId="27257"/>
    <cellStyle name="Обычный 7 2 3 2 2 2 6 2 5" xfId="19033"/>
    <cellStyle name="Обычный 7 2 3 2 2 2 6 3" xfId="3610"/>
    <cellStyle name="Обычный 7 2 3 2 2 2 6 3 2" xfId="7722"/>
    <cellStyle name="Обычный 7 2 3 2 2 2 6 3 2 2" xfId="15948"/>
    <cellStyle name="Обычный 7 2 3 2 2 2 6 3 2 2 2" xfId="32397"/>
    <cellStyle name="Обычный 7 2 3 2 2 2 6 3 2 3" xfId="24173"/>
    <cellStyle name="Обычный 7 2 3 2 2 2 6 3 3" xfId="11835"/>
    <cellStyle name="Обычный 7 2 3 2 2 2 6 3 3 2" xfId="28285"/>
    <cellStyle name="Обычный 7 2 3 2 2 2 6 3 4" xfId="20061"/>
    <cellStyle name="Обычный 7 2 3 2 2 2 6 4" xfId="5666"/>
    <cellStyle name="Обычный 7 2 3 2 2 2 6 4 2" xfId="13892"/>
    <cellStyle name="Обычный 7 2 3 2 2 2 6 4 2 2" xfId="30341"/>
    <cellStyle name="Обычный 7 2 3 2 2 2 6 4 3" xfId="22117"/>
    <cellStyle name="Обычный 7 2 3 2 2 2 6 5" xfId="9778"/>
    <cellStyle name="Обычный 7 2 3 2 2 2 6 5 2" xfId="26229"/>
    <cellStyle name="Обычный 7 2 3 2 2 2 6 6" xfId="18005"/>
    <cellStyle name="Обычный 7 2 3 2 2 2 7" xfId="1646"/>
    <cellStyle name="Обычный 7 2 3 2 2 2 7 2" xfId="2752"/>
    <cellStyle name="Обычный 7 2 3 2 2 2 7 2 2" xfId="4809"/>
    <cellStyle name="Обычный 7 2 3 2 2 2 7 2 2 2" xfId="8921"/>
    <cellStyle name="Обычный 7 2 3 2 2 2 7 2 2 2 2" xfId="17147"/>
    <cellStyle name="Обычный 7 2 3 2 2 2 7 2 2 2 2 2" xfId="33596"/>
    <cellStyle name="Обычный 7 2 3 2 2 2 7 2 2 2 3" xfId="25372"/>
    <cellStyle name="Обычный 7 2 3 2 2 2 7 2 2 3" xfId="13034"/>
    <cellStyle name="Обычный 7 2 3 2 2 2 7 2 2 3 2" xfId="29484"/>
    <cellStyle name="Обычный 7 2 3 2 2 2 7 2 2 4" xfId="21260"/>
    <cellStyle name="Обычный 7 2 3 2 2 2 7 2 3" xfId="6865"/>
    <cellStyle name="Обычный 7 2 3 2 2 2 7 2 3 2" xfId="15091"/>
    <cellStyle name="Обычный 7 2 3 2 2 2 7 2 3 2 2" xfId="31540"/>
    <cellStyle name="Обычный 7 2 3 2 2 2 7 2 3 3" xfId="23316"/>
    <cellStyle name="Обычный 7 2 3 2 2 2 7 2 4" xfId="10978"/>
    <cellStyle name="Обычный 7 2 3 2 2 2 7 2 4 2" xfId="27428"/>
    <cellStyle name="Обычный 7 2 3 2 2 2 7 2 5" xfId="19204"/>
    <cellStyle name="Обычный 7 2 3 2 2 2 7 3" xfId="3781"/>
    <cellStyle name="Обычный 7 2 3 2 2 2 7 3 2" xfId="7893"/>
    <cellStyle name="Обычный 7 2 3 2 2 2 7 3 2 2" xfId="16119"/>
    <cellStyle name="Обычный 7 2 3 2 2 2 7 3 2 2 2" xfId="32568"/>
    <cellStyle name="Обычный 7 2 3 2 2 2 7 3 2 3" xfId="24344"/>
    <cellStyle name="Обычный 7 2 3 2 2 2 7 3 3" xfId="12006"/>
    <cellStyle name="Обычный 7 2 3 2 2 2 7 3 3 2" xfId="28456"/>
    <cellStyle name="Обычный 7 2 3 2 2 2 7 3 4" xfId="20232"/>
    <cellStyle name="Обычный 7 2 3 2 2 2 7 4" xfId="5837"/>
    <cellStyle name="Обычный 7 2 3 2 2 2 7 4 2" xfId="14063"/>
    <cellStyle name="Обычный 7 2 3 2 2 2 7 4 2 2" xfId="30512"/>
    <cellStyle name="Обычный 7 2 3 2 2 2 7 4 3" xfId="22288"/>
    <cellStyle name="Обычный 7 2 3 2 2 2 7 5" xfId="9949"/>
    <cellStyle name="Обычный 7 2 3 2 2 2 7 5 2" xfId="26400"/>
    <cellStyle name="Обычный 7 2 3 2 2 2 7 6" xfId="18176"/>
    <cellStyle name="Обычный 7 2 3 2 2 2 8" xfId="33908"/>
    <cellStyle name="Обычный 7 2 3 2 3" xfId="385"/>
    <cellStyle name="Обычный 7 2 3 2 3 2" xfId="386"/>
    <cellStyle name="Обычный 7 2 3 2 3 2 2" xfId="763"/>
    <cellStyle name="Обычный 7 2 3 2 3 2 2 2" xfId="1891"/>
    <cellStyle name="Обычный 7 2 3 2 3 2 2 2 2" xfId="3953"/>
    <cellStyle name="Обычный 7 2 3 2 3 2 2 2 2 2" xfId="8065"/>
    <cellStyle name="Обычный 7 2 3 2 3 2 2 2 2 2 2" xfId="16291"/>
    <cellStyle name="Обычный 7 2 3 2 3 2 2 2 2 2 2 2" xfId="32740"/>
    <cellStyle name="Обычный 7 2 3 2 3 2 2 2 2 2 3" xfId="24516"/>
    <cellStyle name="Обычный 7 2 3 2 3 2 2 2 2 3" xfId="12178"/>
    <cellStyle name="Обычный 7 2 3 2 3 2 2 2 2 3 2" xfId="28628"/>
    <cellStyle name="Обычный 7 2 3 2 3 2 2 2 2 4" xfId="20404"/>
    <cellStyle name="Обычный 7 2 3 2 3 2 2 2 3" xfId="6009"/>
    <cellStyle name="Обычный 7 2 3 2 3 2 2 2 3 2" xfId="14235"/>
    <cellStyle name="Обычный 7 2 3 2 3 2 2 2 3 2 2" xfId="30684"/>
    <cellStyle name="Обычный 7 2 3 2 3 2 2 2 3 3" xfId="22460"/>
    <cellStyle name="Обычный 7 2 3 2 3 2 2 2 4" xfId="10122"/>
    <cellStyle name="Обычный 7 2 3 2 3 2 2 2 4 2" xfId="26572"/>
    <cellStyle name="Обычный 7 2 3 2 3 2 2 2 5" xfId="18348"/>
    <cellStyle name="Обычный 7 2 3 2 3 2 2 3" xfId="2925"/>
    <cellStyle name="Обычный 7 2 3 2 3 2 2 3 2" xfId="7037"/>
    <cellStyle name="Обычный 7 2 3 2 3 2 2 3 2 2" xfId="15263"/>
    <cellStyle name="Обычный 7 2 3 2 3 2 2 3 2 2 2" xfId="31712"/>
    <cellStyle name="Обычный 7 2 3 2 3 2 2 3 2 3" xfId="23488"/>
    <cellStyle name="Обычный 7 2 3 2 3 2 2 3 3" xfId="11150"/>
    <cellStyle name="Обычный 7 2 3 2 3 2 2 3 3 2" xfId="27600"/>
    <cellStyle name="Обычный 7 2 3 2 3 2 2 3 4" xfId="19376"/>
    <cellStyle name="Обычный 7 2 3 2 3 2 2 4" xfId="4981"/>
    <cellStyle name="Обычный 7 2 3 2 3 2 2 4 2" xfId="13207"/>
    <cellStyle name="Обычный 7 2 3 2 3 2 2 4 2 2" xfId="29656"/>
    <cellStyle name="Обычный 7 2 3 2 3 2 2 4 3" xfId="21432"/>
    <cellStyle name="Обычный 7 2 3 2 3 2 2 5" xfId="9093"/>
    <cellStyle name="Обычный 7 2 3 2 3 2 2 5 2" xfId="25544"/>
    <cellStyle name="Обычный 7 2 3 2 3 2 2 6" xfId="17320"/>
    <cellStyle name="Обычный 7 2 3 2 3 2 3" xfId="950"/>
    <cellStyle name="Обычный 7 2 3 2 3 2 3 2" xfId="2069"/>
    <cellStyle name="Обычный 7 2 3 2 3 2 3 2 2" xfId="4126"/>
    <cellStyle name="Обычный 7 2 3 2 3 2 3 2 2 2" xfId="8238"/>
    <cellStyle name="Обычный 7 2 3 2 3 2 3 2 2 2 2" xfId="16464"/>
    <cellStyle name="Обычный 7 2 3 2 3 2 3 2 2 2 2 2" xfId="32913"/>
    <cellStyle name="Обычный 7 2 3 2 3 2 3 2 2 2 3" xfId="24689"/>
    <cellStyle name="Обычный 7 2 3 2 3 2 3 2 2 3" xfId="12351"/>
    <cellStyle name="Обычный 7 2 3 2 3 2 3 2 2 3 2" xfId="28801"/>
    <cellStyle name="Обычный 7 2 3 2 3 2 3 2 2 4" xfId="20577"/>
    <cellStyle name="Обычный 7 2 3 2 3 2 3 2 3" xfId="6182"/>
    <cellStyle name="Обычный 7 2 3 2 3 2 3 2 3 2" xfId="14408"/>
    <cellStyle name="Обычный 7 2 3 2 3 2 3 2 3 2 2" xfId="30857"/>
    <cellStyle name="Обычный 7 2 3 2 3 2 3 2 3 3" xfId="22633"/>
    <cellStyle name="Обычный 7 2 3 2 3 2 3 2 4" xfId="10295"/>
    <cellStyle name="Обычный 7 2 3 2 3 2 3 2 4 2" xfId="26745"/>
    <cellStyle name="Обычный 7 2 3 2 3 2 3 2 5" xfId="18521"/>
    <cellStyle name="Обычный 7 2 3 2 3 2 3 3" xfId="3098"/>
    <cellStyle name="Обычный 7 2 3 2 3 2 3 3 2" xfId="7210"/>
    <cellStyle name="Обычный 7 2 3 2 3 2 3 3 2 2" xfId="15436"/>
    <cellStyle name="Обычный 7 2 3 2 3 2 3 3 2 2 2" xfId="31885"/>
    <cellStyle name="Обычный 7 2 3 2 3 2 3 3 2 3" xfId="23661"/>
    <cellStyle name="Обычный 7 2 3 2 3 2 3 3 3" xfId="11323"/>
    <cellStyle name="Обычный 7 2 3 2 3 2 3 3 3 2" xfId="27773"/>
    <cellStyle name="Обычный 7 2 3 2 3 2 3 3 4" xfId="19549"/>
    <cellStyle name="Обычный 7 2 3 2 3 2 3 4" xfId="5154"/>
    <cellStyle name="Обычный 7 2 3 2 3 2 3 4 2" xfId="13380"/>
    <cellStyle name="Обычный 7 2 3 2 3 2 3 4 2 2" xfId="29829"/>
    <cellStyle name="Обычный 7 2 3 2 3 2 3 4 3" xfId="21605"/>
    <cellStyle name="Обычный 7 2 3 2 3 2 3 5" xfId="9266"/>
    <cellStyle name="Обычный 7 2 3 2 3 2 3 5 2" xfId="25717"/>
    <cellStyle name="Обычный 7 2 3 2 3 2 3 6" xfId="17493"/>
    <cellStyle name="Обычный 7 2 3 2 3 2 4" xfId="1121"/>
    <cellStyle name="Обычный 7 2 3 2 3 2 4 2" xfId="2240"/>
    <cellStyle name="Обычный 7 2 3 2 3 2 4 2 2" xfId="4297"/>
    <cellStyle name="Обычный 7 2 3 2 3 2 4 2 2 2" xfId="8409"/>
    <cellStyle name="Обычный 7 2 3 2 3 2 4 2 2 2 2" xfId="16635"/>
    <cellStyle name="Обычный 7 2 3 2 3 2 4 2 2 2 2 2" xfId="33084"/>
    <cellStyle name="Обычный 7 2 3 2 3 2 4 2 2 2 3" xfId="24860"/>
    <cellStyle name="Обычный 7 2 3 2 3 2 4 2 2 3" xfId="12522"/>
    <cellStyle name="Обычный 7 2 3 2 3 2 4 2 2 3 2" xfId="28972"/>
    <cellStyle name="Обычный 7 2 3 2 3 2 4 2 2 4" xfId="20748"/>
    <cellStyle name="Обычный 7 2 3 2 3 2 4 2 3" xfId="6353"/>
    <cellStyle name="Обычный 7 2 3 2 3 2 4 2 3 2" xfId="14579"/>
    <cellStyle name="Обычный 7 2 3 2 3 2 4 2 3 2 2" xfId="31028"/>
    <cellStyle name="Обычный 7 2 3 2 3 2 4 2 3 3" xfId="22804"/>
    <cellStyle name="Обычный 7 2 3 2 3 2 4 2 4" xfId="10466"/>
    <cellStyle name="Обычный 7 2 3 2 3 2 4 2 4 2" xfId="26916"/>
    <cellStyle name="Обычный 7 2 3 2 3 2 4 2 5" xfId="18692"/>
    <cellStyle name="Обычный 7 2 3 2 3 2 4 3" xfId="3269"/>
    <cellStyle name="Обычный 7 2 3 2 3 2 4 3 2" xfId="7381"/>
    <cellStyle name="Обычный 7 2 3 2 3 2 4 3 2 2" xfId="15607"/>
    <cellStyle name="Обычный 7 2 3 2 3 2 4 3 2 2 2" xfId="32056"/>
    <cellStyle name="Обычный 7 2 3 2 3 2 4 3 2 3" xfId="23832"/>
    <cellStyle name="Обычный 7 2 3 2 3 2 4 3 3" xfId="11494"/>
    <cellStyle name="Обычный 7 2 3 2 3 2 4 3 3 2" xfId="27944"/>
    <cellStyle name="Обычный 7 2 3 2 3 2 4 3 4" xfId="19720"/>
    <cellStyle name="Обычный 7 2 3 2 3 2 4 4" xfId="5325"/>
    <cellStyle name="Обычный 7 2 3 2 3 2 4 4 2" xfId="13551"/>
    <cellStyle name="Обычный 7 2 3 2 3 2 4 4 2 2" xfId="30000"/>
    <cellStyle name="Обычный 7 2 3 2 3 2 4 4 3" xfId="21776"/>
    <cellStyle name="Обычный 7 2 3 2 3 2 4 5" xfId="9437"/>
    <cellStyle name="Обычный 7 2 3 2 3 2 4 5 2" xfId="25888"/>
    <cellStyle name="Обычный 7 2 3 2 3 2 4 6" xfId="17664"/>
    <cellStyle name="Обычный 7 2 3 2 3 2 5" xfId="1302"/>
    <cellStyle name="Обычный 7 2 3 2 3 2 5 2" xfId="2411"/>
    <cellStyle name="Обычный 7 2 3 2 3 2 5 2 2" xfId="4468"/>
    <cellStyle name="Обычный 7 2 3 2 3 2 5 2 2 2" xfId="8580"/>
    <cellStyle name="Обычный 7 2 3 2 3 2 5 2 2 2 2" xfId="16806"/>
    <cellStyle name="Обычный 7 2 3 2 3 2 5 2 2 2 2 2" xfId="33255"/>
    <cellStyle name="Обычный 7 2 3 2 3 2 5 2 2 2 3" xfId="25031"/>
    <cellStyle name="Обычный 7 2 3 2 3 2 5 2 2 3" xfId="12693"/>
    <cellStyle name="Обычный 7 2 3 2 3 2 5 2 2 3 2" xfId="29143"/>
    <cellStyle name="Обычный 7 2 3 2 3 2 5 2 2 4" xfId="20919"/>
    <cellStyle name="Обычный 7 2 3 2 3 2 5 2 3" xfId="6524"/>
    <cellStyle name="Обычный 7 2 3 2 3 2 5 2 3 2" xfId="14750"/>
    <cellStyle name="Обычный 7 2 3 2 3 2 5 2 3 2 2" xfId="31199"/>
    <cellStyle name="Обычный 7 2 3 2 3 2 5 2 3 3" xfId="22975"/>
    <cellStyle name="Обычный 7 2 3 2 3 2 5 2 4" xfId="10637"/>
    <cellStyle name="Обычный 7 2 3 2 3 2 5 2 4 2" xfId="27087"/>
    <cellStyle name="Обычный 7 2 3 2 3 2 5 2 5" xfId="18863"/>
    <cellStyle name="Обычный 7 2 3 2 3 2 5 3" xfId="3440"/>
    <cellStyle name="Обычный 7 2 3 2 3 2 5 3 2" xfId="7552"/>
    <cellStyle name="Обычный 7 2 3 2 3 2 5 3 2 2" xfId="15778"/>
    <cellStyle name="Обычный 7 2 3 2 3 2 5 3 2 2 2" xfId="32227"/>
    <cellStyle name="Обычный 7 2 3 2 3 2 5 3 2 3" xfId="24003"/>
    <cellStyle name="Обычный 7 2 3 2 3 2 5 3 3" xfId="11665"/>
    <cellStyle name="Обычный 7 2 3 2 3 2 5 3 3 2" xfId="28115"/>
    <cellStyle name="Обычный 7 2 3 2 3 2 5 3 4" xfId="19891"/>
    <cellStyle name="Обычный 7 2 3 2 3 2 5 4" xfId="5496"/>
    <cellStyle name="Обычный 7 2 3 2 3 2 5 4 2" xfId="13722"/>
    <cellStyle name="Обычный 7 2 3 2 3 2 5 4 2 2" xfId="30171"/>
    <cellStyle name="Обычный 7 2 3 2 3 2 5 4 3" xfId="21947"/>
    <cellStyle name="Обычный 7 2 3 2 3 2 5 5" xfId="9608"/>
    <cellStyle name="Обычный 7 2 3 2 3 2 5 5 2" xfId="26059"/>
    <cellStyle name="Обычный 7 2 3 2 3 2 5 6" xfId="17835"/>
    <cellStyle name="Обычный 7 2 3 2 3 2 6" xfId="1476"/>
    <cellStyle name="Обычный 7 2 3 2 3 2 6 2" xfId="2582"/>
    <cellStyle name="Обычный 7 2 3 2 3 2 6 2 2" xfId="4639"/>
    <cellStyle name="Обычный 7 2 3 2 3 2 6 2 2 2" xfId="8751"/>
    <cellStyle name="Обычный 7 2 3 2 3 2 6 2 2 2 2" xfId="16977"/>
    <cellStyle name="Обычный 7 2 3 2 3 2 6 2 2 2 2 2" xfId="33426"/>
    <cellStyle name="Обычный 7 2 3 2 3 2 6 2 2 2 3" xfId="25202"/>
    <cellStyle name="Обычный 7 2 3 2 3 2 6 2 2 3" xfId="12864"/>
    <cellStyle name="Обычный 7 2 3 2 3 2 6 2 2 3 2" xfId="29314"/>
    <cellStyle name="Обычный 7 2 3 2 3 2 6 2 2 4" xfId="21090"/>
    <cellStyle name="Обычный 7 2 3 2 3 2 6 2 3" xfId="6695"/>
    <cellStyle name="Обычный 7 2 3 2 3 2 6 2 3 2" xfId="14921"/>
    <cellStyle name="Обычный 7 2 3 2 3 2 6 2 3 2 2" xfId="31370"/>
    <cellStyle name="Обычный 7 2 3 2 3 2 6 2 3 3" xfId="23146"/>
    <cellStyle name="Обычный 7 2 3 2 3 2 6 2 4" xfId="10808"/>
    <cellStyle name="Обычный 7 2 3 2 3 2 6 2 4 2" xfId="27258"/>
    <cellStyle name="Обычный 7 2 3 2 3 2 6 2 5" xfId="19034"/>
    <cellStyle name="Обычный 7 2 3 2 3 2 6 3" xfId="3611"/>
    <cellStyle name="Обычный 7 2 3 2 3 2 6 3 2" xfId="7723"/>
    <cellStyle name="Обычный 7 2 3 2 3 2 6 3 2 2" xfId="15949"/>
    <cellStyle name="Обычный 7 2 3 2 3 2 6 3 2 2 2" xfId="32398"/>
    <cellStyle name="Обычный 7 2 3 2 3 2 6 3 2 3" xfId="24174"/>
    <cellStyle name="Обычный 7 2 3 2 3 2 6 3 3" xfId="11836"/>
    <cellStyle name="Обычный 7 2 3 2 3 2 6 3 3 2" xfId="28286"/>
    <cellStyle name="Обычный 7 2 3 2 3 2 6 3 4" xfId="20062"/>
    <cellStyle name="Обычный 7 2 3 2 3 2 6 4" xfId="5667"/>
    <cellStyle name="Обычный 7 2 3 2 3 2 6 4 2" xfId="13893"/>
    <cellStyle name="Обычный 7 2 3 2 3 2 6 4 2 2" xfId="30342"/>
    <cellStyle name="Обычный 7 2 3 2 3 2 6 4 3" xfId="22118"/>
    <cellStyle name="Обычный 7 2 3 2 3 2 6 5" xfId="9779"/>
    <cellStyle name="Обычный 7 2 3 2 3 2 6 5 2" xfId="26230"/>
    <cellStyle name="Обычный 7 2 3 2 3 2 6 6" xfId="18006"/>
    <cellStyle name="Обычный 7 2 3 2 3 2 7" xfId="1647"/>
    <cellStyle name="Обычный 7 2 3 2 3 2 7 2" xfId="2753"/>
    <cellStyle name="Обычный 7 2 3 2 3 2 7 2 2" xfId="4810"/>
    <cellStyle name="Обычный 7 2 3 2 3 2 7 2 2 2" xfId="8922"/>
    <cellStyle name="Обычный 7 2 3 2 3 2 7 2 2 2 2" xfId="17148"/>
    <cellStyle name="Обычный 7 2 3 2 3 2 7 2 2 2 2 2" xfId="33597"/>
    <cellStyle name="Обычный 7 2 3 2 3 2 7 2 2 2 3" xfId="25373"/>
    <cellStyle name="Обычный 7 2 3 2 3 2 7 2 2 3" xfId="13035"/>
    <cellStyle name="Обычный 7 2 3 2 3 2 7 2 2 3 2" xfId="29485"/>
    <cellStyle name="Обычный 7 2 3 2 3 2 7 2 2 4" xfId="21261"/>
    <cellStyle name="Обычный 7 2 3 2 3 2 7 2 3" xfId="6866"/>
    <cellStyle name="Обычный 7 2 3 2 3 2 7 2 3 2" xfId="15092"/>
    <cellStyle name="Обычный 7 2 3 2 3 2 7 2 3 2 2" xfId="31541"/>
    <cellStyle name="Обычный 7 2 3 2 3 2 7 2 3 3" xfId="23317"/>
    <cellStyle name="Обычный 7 2 3 2 3 2 7 2 4" xfId="10979"/>
    <cellStyle name="Обычный 7 2 3 2 3 2 7 2 4 2" xfId="27429"/>
    <cellStyle name="Обычный 7 2 3 2 3 2 7 2 5" xfId="19205"/>
    <cellStyle name="Обычный 7 2 3 2 3 2 7 3" xfId="3782"/>
    <cellStyle name="Обычный 7 2 3 2 3 2 7 3 2" xfId="7894"/>
    <cellStyle name="Обычный 7 2 3 2 3 2 7 3 2 2" xfId="16120"/>
    <cellStyle name="Обычный 7 2 3 2 3 2 7 3 2 2 2" xfId="32569"/>
    <cellStyle name="Обычный 7 2 3 2 3 2 7 3 2 3" xfId="24345"/>
    <cellStyle name="Обычный 7 2 3 2 3 2 7 3 3" xfId="12007"/>
    <cellStyle name="Обычный 7 2 3 2 3 2 7 3 3 2" xfId="28457"/>
    <cellStyle name="Обычный 7 2 3 2 3 2 7 3 4" xfId="20233"/>
    <cellStyle name="Обычный 7 2 3 2 3 2 7 4" xfId="5838"/>
    <cellStyle name="Обычный 7 2 3 2 3 2 7 4 2" xfId="14064"/>
    <cellStyle name="Обычный 7 2 3 2 3 2 7 4 2 2" xfId="30513"/>
    <cellStyle name="Обычный 7 2 3 2 3 2 7 4 3" xfId="22289"/>
    <cellStyle name="Обычный 7 2 3 2 3 2 7 5" xfId="9950"/>
    <cellStyle name="Обычный 7 2 3 2 3 2 7 5 2" xfId="26401"/>
    <cellStyle name="Обычный 7 2 3 2 3 2 7 6" xfId="18177"/>
    <cellStyle name="Обычный 7 2 3 2 3 2 8" xfId="33909"/>
    <cellStyle name="Обычный 7 2 3 2 4" xfId="387"/>
    <cellStyle name="Обычный 7 2 3 2 4 2" xfId="764"/>
    <cellStyle name="Обычный 7 2 3 2 4 2 2" xfId="1892"/>
    <cellStyle name="Обычный 7 2 3 2 4 2 2 2" xfId="3954"/>
    <cellStyle name="Обычный 7 2 3 2 4 2 2 2 2" xfId="8066"/>
    <cellStyle name="Обычный 7 2 3 2 4 2 2 2 2 2" xfId="16292"/>
    <cellStyle name="Обычный 7 2 3 2 4 2 2 2 2 2 2" xfId="32741"/>
    <cellStyle name="Обычный 7 2 3 2 4 2 2 2 2 3" xfId="24517"/>
    <cellStyle name="Обычный 7 2 3 2 4 2 2 2 3" xfId="12179"/>
    <cellStyle name="Обычный 7 2 3 2 4 2 2 2 3 2" xfId="28629"/>
    <cellStyle name="Обычный 7 2 3 2 4 2 2 2 4" xfId="20405"/>
    <cellStyle name="Обычный 7 2 3 2 4 2 2 3" xfId="6010"/>
    <cellStyle name="Обычный 7 2 3 2 4 2 2 3 2" xfId="14236"/>
    <cellStyle name="Обычный 7 2 3 2 4 2 2 3 2 2" xfId="30685"/>
    <cellStyle name="Обычный 7 2 3 2 4 2 2 3 3" xfId="22461"/>
    <cellStyle name="Обычный 7 2 3 2 4 2 2 4" xfId="10123"/>
    <cellStyle name="Обычный 7 2 3 2 4 2 2 4 2" xfId="26573"/>
    <cellStyle name="Обычный 7 2 3 2 4 2 2 5" xfId="18349"/>
    <cellStyle name="Обычный 7 2 3 2 4 2 3" xfId="2926"/>
    <cellStyle name="Обычный 7 2 3 2 4 2 3 2" xfId="7038"/>
    <cellStyle name="Обычный 7 2 3 2 4 2 3 2 2" xfId="15264"/>
    <cellStyle name="Обычный 7 2 3 2 4 2 3 2 2 2" xfId="31713"/>
    <cellStyle name="Обычный 7 2 3 2 4 2 3 2 3" xfId="23489"/>
    <cellStyle name="Обычный 7 2 3 2 4 2 3 3" xfId="11151"/>
    <cellStyle name="Обычный 7 2 3 2 4 2 3 3 2" xfId="27601"/>
    <cellStyle name="Обычный 7 2 3 2 4 2 3 4" xfId="19377"/>
    <cellStyle name="Обычный 7 2 3 2 4 2 4" xfId="4982"/>
    <cellStyle name="Обычный 7 2 3 2 4 2 4 2" xfId="13208"/>
    <cellStyle name="Обычный 7 2 3 2 4 2 4 2 2" xfId="29657"/>
    <cellStyle name="Обычный 7 2 3 2 4 2 4 3" xfId="21433"/>
    <cellStyle name="Обычный 7 2 3 2 4 2 5" xfId="9094"/>
    <cellStyle name="Обычный 7 2 3 2 4 2 5 2" xfId="25545"/>
    <cellStyle name="Обычный 7 2 3 2 4 2 6" xfId="17321"/>
    <cellStyle name="Обычный 7 2 3 2 4 3" xfId="951"/>
    <cellStyle name="Обычный 7 2 3 2 4 3 2" xfId="2070"/>
    <cellStyle name="Обычный 7 2 3 2 4 3 2 2" xfId="4127"/>
    <cellStyle name="Обычный 7 2 3 2 4 3 2 2 2" xfId="8239"/>
    <cellStyle name="Обычный 7 2 3 2 4 3 2 2 2 2" xfId="16465"/>
    <cellStyle name="Обычный 7 2 3 2 4 3 2 2 2 2 2" xfId="32914"/>
    <cellStyle name="Обычный 7 2 3 2 4 3 2 2 2 3" xfId="24690"/>
    <cellStyle name="Обычный 7 2 3 2 4 3 2 2 3" xfId="12352"/>
    <cellStyle name="Обычный 7 2 3 2 4 3 2 2 3 2" xfId="28802"/>
    <cellStyle name="Обычный 7 2 3 2 4 3 2 2 4" xfId="20578"/>
    <cellStyle name="Обычный 7 2 3 2 4 3 2 3" xfId="6183"/>
    <cellStyle name="Обычный 7 2 3 2 4 3 2 3 2" xfId="14409"/>
    <cellStyle name="Обычный 7 2 3 2 4 3 2 3 2 2" xfId="30858"/>
    <cellStyle name="Обычный 7 2 3 2 4 3 2 3 3" xfId="22634"/>
    <cellStyle name="Обычный 7 2 3 2 4 3 2 4" xfId="10296"/>
    <cellStyle name="Обычный 7 2 3 2 4 3 2 4 2" xfId="26746"/>
    <cellStyle name="Обычный 7 2 3 2 4 3 2 5" xfId="18522"/>
    <cellStyle name="Обычный 7 2 3 2 4 3 3" xfId="3099"/>
    <cellStyle name="Обычный 7 2 3 2 4 3 3 2" xfId="7211"/>
    <cellStyle name="Обычный 7 2 3 2 4 3 3 2 2" xfId="15437"/>
    <cellStyle name="Обычный 7 2 3 2 4 3 3 2 2 2" xfId="31886"/>
    <cellStyle name="Обычный 7 2 3 2 4 3 3 2 3" xfId="23662"/>
    <cellStyle name="Обычный 7 2 3 2 4 3 3 3" xfId="11324"/>
    <cellStyle name="Обычный 7 2 3 2 4 3 3 3 2" xfId="27774"/>
    <cellStyle name="Обычный 7 2 3 2 4 3 3 4" xfId="19550"/>
    <cellStyle name="Обычный 7 2 3 2 4 3 4" xfId="5155"/>
    <cellStyle name="Обычный 7 2 3 2 4 3 4 2" xfId="13381"/>
    <cellStyle name="Обычный 7 2 3 2 4 3 4 2 2" xfId="29830"/>
    <cellStyle name="Обычный 7 2 3 2 4 3 4 3" xfId="21606"/>
    <cellStyle name="Обычный 7 2 3 2 4 3 5" xfId="9267"/>
    <cellStyle name="Обычный 7 2 3 2 4 3 5 2" xfId="25718"/>
    <cellStyle name="Обычный 7 2 3 2 4 3 6" xfId="17494"/>
    <cellStyle name="Обычный 7 2 3 2 4 4" xfId="1122"/>
    <cellStyle name="Обычный 7 2 3 2 4 4 2" xfId="2241"/>
    <cellStyle name="Обычный 7 2 3 2 4 4 2 2" xfId="4298"/>
    <cellStyle name="Обычный 7 2 3 2 4 4 2 2 2" xfId="8410"/>
    <cellStyle name="Обычный 7 2 3 2 4 4 2 2 2 2" xfId="16636"/>
    <cellStyle name="Обычный 7 2 3 2 4 4 2 2 2 2 2" xfId="33085"/>
    <cellStyle name="Обычный 7 2 3 2 4 4 2 2 2 3" xfId="24861"/>
    <cellStyle name="Обычный 7 2 3 2 4 4 2 2 3" xfId="12523"/>
    <cellStyle name="Обычный 7 2 3 2 4 4 2 2 3 2" xfId="28973"/>
    <cellStyle name="Обычный 7 2 3 2 4 4 2 2 4" xfId="20749"/>
    <cellStyle name="Обычный 7 2 3 2 4 4 2 3" xfId="6354"/>
    <cellStyle name="Обычный 7 2 3 2 4 4 2 3 2" xfId="14580"/>
    <cellStyle name="Обычный 7 2 3 2 4 4 2 3 2 2" xfId="31029"/>
    <cellStyle name="Обычный 7 2 3 2 4 4 2 3 3" xfId="22805"/>
    <cellStyle name="Обычный 7 2 3 2 4 4 2 4" xfId="10467"/>
    <cellStyle name="Обычный 7 2 3 2 4 4 2 4 2" xfId="26917"/>
    <cellStyle name="Обычный 7 2 3 2 4 4 2 5" xfId="18693"/>
    <cellStyle name="Обычный 7 2 3 2 4 4 3" xfId="3270"/>
    <cellStyle name="Обычный 7 2 3 2 4 4 3 2" xfId="7382"/>
    <cellStyle name="Обычный 7 2 3 2 4 4 3 2 2" xfId="15608"/>
    <cellStyle name="Обычный 7 2 3 2 4 4 3 2 2 2" xfId="32057"/>
    <cellStyle name="Обычный 7 2 3 2 4 4 3 2 3" xfId="23833"/>
    <cellStyle name="Обычный 7 2 3 2 4 4 3 3" xfId="11495"/>
    <cellStyle name="Обычный 7 2 3 2 4 4 3 3 2" xfId="27945"/>
    <cellStyle name="Обычный 7 2 3 2 4 4 3 4" xfId="19721"/>
    <cellStyle name="Обычный 7 2 3 2 4 4 4" xfId="5326"/>
    <cellStyle name="Обычный 7 2 3 2 4 4 4 2" xfId="13552"/>
    <cellStyle name="Обычный 7 2 3 2 4 4 4 2 2" xfId="30001"/>
    <cellStyle name="Обычный 7 2 3 2 4 4 4 3" xfId="21777"/>
    <cellStyle name="Обычный 7 2 3 2 4 4 5" xfId="9438"/>
    <cellStyle name="Обычный 7 2 3 2 4 4 5 2" xfId="25889"/>
    <cellStyle name="Обычный 7 2 3 2 4 4 6" xfId="17665"/>
    <cellStyle name="Обычный 7 2 3 2 4 5" xfId="1303"/>
    <cellStyle name="Обычный 7 2 3 2 4 5 2" xfId="2412"/>
    <cellStyle name="Обычный 7 2 3 2 4 5 2 2" xfId="4469"/>
    <cellStyle name="Обычный 7 2 3 2 4 5 2 2 2" xfId="8581"/>
    <cellStyle name="Обычный 7 2 3 2 4 5 2 2 2 2" xfId="16807"/>
    <cellStyle name="Обычный 7 2 3 2 4 5 2 2 2 2 2" xfId="33256"/>
    <cellStyle name="Обычный 7 2 3 2 4 5 2 2 2 3" xfId="25032"/>
    <cellStyle name="Обычный 7 2 3 2 4 5 2 2 3" xfId="12694"/>
    <cellStyle name="Обычный 7 2 3 2 4 5 2 2 3 2" xfId="29144"/>
    <cellStyle name="Обычный 7 2 3 2 4 5 2 2 4" xfId="20920"/>
    <cellStyle name="Обычный 7 2 3 2 4 5 2 3" xfId="6525"/>
    <cellStyle name="Обычный 7 2 3 2 4 5 2 3 2" xfId="14751"/>
    <cellStyle name="Обычный 7 2 3 2 4 5 2 3 2 2" xfId="31200"/>
    <cellStyle name="Обычный 7 2 3 2 4 5 2 3 3" xfId="22976"/>
    <cellStyle name="Обычный 7 2 3 2 4 5 2 4" xfId="10638"/>
    <cellStyle name="Обычный 7 2 3 2 4 5 2 4 2" xfId="27088"/>
    <cellStyle name="Обычный 7 2 3 2 4 5 2 5" xfId="18864"/>
    <cellStyle name="Обычный 7 2 3 2 4 5 3" xfId="3441"/>
    <cellStyle name="Обычный 7 2 3 2 4 5 3 2" xfId="7553"/>
    <cellStyle name="Обычный 7 2 3 2 4 5 3 2 2" xfId="15779"/>
    <cellStyle name="Обычный 7 2 3 2 4 5 3 2 2 2" xfId="32228"/>
    <cellStyle name="Обычный 7 2 3 2 4 5 3 2 3" xfId="24004"/>
    <cellStyle name="Обычный 7 2 3 2 4 5 3 3" xfId="11666"/>
    <cellStyle name="Обычный 7 2 3 2 4 5 3 3 2" xfId="28116"/>
    <cellStyle name="Обычный 7 2 3 2 4 5 3 4" xfId="19892"/>
    <cellStyle name="Обычный 7 2 3 2 4 5 4" xfId="5497"/>
    <cellStyle name="Обычный 7 2 3 2 4 5 4 2" xfId="13723"/>
    <cellStyle name="Обычный 7 2 3 2 4 5 4 2 2" xfId="30172"/>
    <cellStyle name="Обычный 7 2 3 2 4 5 4 3" xfId="21948"/>
    <cellStyle name="Обычный 7 2 3 2 4 5 5" xfId="9609"/>
    <cellStyle name="Обычный 7 2 3 2 4 5 5 2" xfId="26060"/>
    <cellStyle name="Обычный 7 2 3 2 4 5 6" xfId="17836"/>
    <cellStyle name="Обычный 7 2 3 2 4 6" xfId="1477"/>
    <cellStyle name="Обычный 7 2 3 2 4 6 2" xfId="2583"/>
    <cellStyle name="Обычный 7 2 3 2 4 6 2 2" xfId="4640"/>
    <cellStyle name="Обычный 7 2 3 2 4 6 2 2 2" xfId="8752"/>
    <cellStyle name="Обычный 7 2 3 2 4 6 2 2 2 2" xfId="16978"/>
    <cellStyle name="Обычный 7 2 3 2 4 6 2 2 2 2 2" xfId="33427"/>
    <cellStyle name="Обычный 7 2 3 2 4 6 2 2 2 3" xfId="25203"/>
    <cellStyle name="Обычный 7 2 3 2 4 6 2 2 3" xfId="12865"/>
    <cellStyle name="Обычный 7 2 3 2 4 6 2 2 3 2" xfId="29315"/>
    <cellStyle name="Обычный 7 2 3 2 4 6 2 2 4" xfId="21091"/>
    <cellStyle name="Обычный 7 2 3 2 4 6 2 3" xfId="6696"/>
    <cellStyle name="Обычный 7 2 3 2 4 6 2 3 2" xfId="14922"/>
    <cellStyle name="Обычный 7 2 3 2 4 6 2 3 2 2" xfId="31371"/>
    <cellStyle name="Обычный 7 2 3 2 4 6 2 3 3" xfId="23147"/>
    <cellStyle name="Обычный 7 2 3 2 4 6 2 4" xfId="10809"/>
    <cellStyle name="Обычный 7 2 3 2 4 6 2 4 2" xfId="27259"/>
    <cellStyle name="Обычный 7 2 3 2 4 6 2 5" xfId="19035"/>
    <cellStyle name="Обычный 7 2 3 2 4 6 3" xfId="3612"/>
    <cellStyle name="Обычный 7 2 3 2 4 6 3 2" xfId="7724"/>
    <cellStyle name="Обычный 7 2 3 2 4 6 3 2 2" xfId="15950"/>
    <cellStyle name="Обычный 7 2 3 2 4 6 3 2 2 2" xfId="32399"/>
    <cellStyle name="Обычный 7 2 3 2 4 6 3 2 3" xfId="24175"/>
    <cellStyle name="Обычный 7 2 3 2 4 6 3 3" xfId="11837"/>
    <cellStyle name="Обычный 7 2 3 2 4 6 3 3 2" xfId="28287"/>
    <cellStyle name="Обычный 7 2 3 2 4 6 3 4" xfId="20063"/>
    <cellStyle name="Обычный 7 2 3 2 4 6 4" xfId="5668"/>
    <cellStyle name="Обычный 7 2 3 2 4 6 4 2" xfId="13894"/>
    <cellStyle name="Обычный 7 2 3 2 4 6 4 2 2" xfId="30343"/>
    <cellStyle name="Обычный 7 2 3 2 4 6 4 3" xfId="22119"/>
    <cellStyle name="Обычный 7 2 3 2 4 6 5" xfId="9780"/>
    <cellStyle name="Обычный 7 2 3 2 4 6 5 2" xfId="26231"/>
    <cellStyle name="Обычный 7 2 3 2 4 6 6" xfId="18007"/>
    <cellStyle name="Обычный 7 2 3 2 4 7" xfId="1648"/>
    <cellStyle name="Обычный 7 2 3 2 4 7 2" xfId="2754"/>
    <cellStyle name="Обычный 7 2 3 2 4 7 2 2" xfId="4811"/>
    <cellStyle name="Обычный 7 2 3 2 4 7 2 2 2" xfId="8923"/>
    <cellStyle name="Обычный 7 2 3 2 4 7 2 2 2 2" xfId="17149"/>
    <cellStyle name="Обычный 7 2 3 2 4 7 2 2 2 2 2" xfId="33598"/>
    <cellStyle name="Обычный 7 2 3 2 4 7 2 2 2 3" xfId="25374"/>
    <cellStyle name="Обычный 7 2 3 2 4 7 2 2 3" xfId="13036"/>
    <cellStyle name="Обычный 7 2 3 2 4 7 2 2 3 2" xfId="29486"/>
    <cellStyle name="Обычный 7 2 3 2 4 7 2 2 4" xfId="21262"/>
    <cellStyle name="Обычный 7 2 3 2 4 7 2 3" xfId="6867"/>
    <cellStyle name="Обычный 7 2 3 2 4 7 2 3 2" xfId="15093"/>
    <cellStyle name="Обычный 7 2 3 2 4 7 2 3 2 2" xfId="31542"/>
    <cellStyle name="Обычный 7 2 3 2 4 7 2 3 3" xfId="23318"/>
    <cellStyle name="Обычный 7 2 3 2 4 7 2 4" xfId="10980"/>
    <cellStyle name="Обычный 7 2 3 2 4 7 2 4 2" xfId="27430"/>
    <cellStyle name="Обычный 7 2 3 2 4 7 2 5" xfId="19206"/>
    <cellStyle name="Обычный 7 2 3 2 4 7 3" xfId="3783"/>
    <cellStyle name="Обычный 7 2 3 2 4 7 3 2" xfId="7895"/>
    <cellStyle name="Обычный 7 2 3 2 4 7 3 2 2" xfId="16121"/>
    <cellStyle name="Обычный 7 2 3 2 4 7 3 2 2 2" xfId="32570"/>
    <cellStyle name="Обычный 7 2 3 2 4 7 3 2 3" xfId="24346"/>
    <cellStyle name="Обычный 7 2 3 2 4 7 3 3" xfId="12008"/>
    <cellStyle name="Обычный 7 2 3 2 4 7 3 3 2" xfId="28458"/>
    <cellStyle name="Обычный 7 2 3 2 4 7 3 4" xfId="20234"/>
    <cellStyle name="Обычный 7 2 3 2 4 7 4" xfId="5839"/>
    <cellStyle name="Обычный 7 2 3 2 4 7 4 2" xfId="14065"/>
    <cellStyle name="Обычный 7 2 3 2 4 7 4 2 2" xfId="30514"/>
    <cellStyle name="Обычный 7 2 3 2 4 7 4 3" xfId="22290"/>
    <cellStyle name="Обычный 7 2 3 2 4 7 5" xfId="9951"/>
    <cellStyle name="Обычный 7 2 3 2 4 7 5 2" xfId="26402"/>
    <cellStyle name="Обычный 7 2 3 2 4 7 6" xfId="18178"/>
    <cellStyle name="Обычный 7 2 3 2 4 8" xfId="33910"/>
    <cellStyle name="Обычный 7 2 3 3" xfId="388"/>
    <cellStyle name="Обычный 7 2 3 3 2" xfId="389"/>
    <cellStyle name="Обычный 7 2 3 3 2 2" xfId="765"/>
    <cellStyle name="Обычный 7 2 3 3 2 2 2" xfId="1893"/>
    <cellStyle name="Обычный 7 2 3 3 2 2 2 2" xfId="3955"/>
    <cellStyle name="Обычный 7 2 3 3 2 2 2 2 2" xfId="8067"/>
    <cellStyle name="Обычный 7 2 3 3 2 2 2 2 2 2" xfId="16293"/>
    <cellStyle name="Обычный 7 2 3 3 2 2 2 2 2 2 2" xfId="32742"/>
    <cellStyle name="Обычный 7 2 3 3 2 2 2 2 2 3" xfId="24518"/>
    <cellStyle name="Обычный 7 2 3 3 2 2 2 2 3" xfId="12180"/>
    <cellStyle name="Обычный 7 2 3 3 2 2 2 2 3 2" xfId="28630"/>
    <cellStyle name="Обычный 7 2 3 3 2 2 2 2 4" xfId="20406"/>
    <cellStyle name="Обычный 7 2 3 3 2 2 2 3" xfId="6011"/>
    <cellStyle name="Обычный 7 2 3 3 2 2 2 3 2" xfId="14237"/>
    <cellStyle name="Обычный 7 2 3 3 2 2 2 3 2 2" xfId="30686"/>
    <cellStyle name="Обычный 7 2 3 3 2 2 2 3 3" xfId="22462"/>
    <cellStyle name="Обычный 7 2 3 3 2 2 2 4" xfId="10124"/>
    <cellStyle name="Обычный 7 2 3 3 2 2 2 4 2" xfId="26574"/>
    <cellStyle name="Обычный 7 2 3 3 2 2 2 5" xfId="18350"/>
    <cellStyle name="Обычный 7 2 3 3 2 2 3" xfId="2927"/>
    <cellStyle name="Обычный 7 2 3 3 2 2 3 2" xfId="7039"/>
    <cellStyle name="Обычный 7 2 3 3 2 2 3 2 2" xfId="15265"/>
    <cellStyle name="Обычный 7 2 3 3 2 2 3 2 2 2" xfId="31714"/>
    <cellStyle name="Обычный 7 2 3 3 2 2 3 2 3" xfId="23490"/>
    <cellStyle name="Обычный 7 2 3 3 2 2 3 3" xfId="11152"/>
    <cellStyle name="Обычный 7 2 3 3 2 2 3 3 2" xfId="27602"/>
    <cellStyle name="Обычный 7 2 3 3 2 2 3 4" xfId="19378"/>
    <cellStyle name="Обычный 7 2 3 3 2 2 4" xfId="4983"/>
    <cellStyle name="Обычный 7 2 3 3 2 2 4 2" xfId="13209"/>
    <cellStyle name="Обычный 7 2 3 3 2 2 4 2 2" xfId="29658"/>
    <cellStyle name="Обычный 7 2 3 3 2 2 4 3" xfId="21434"/>
    <cellStyle name="Обычный 7 2 3 3 2 2 5" xfId="9095"/>
    <cellStyle name="Обычный 7 2 3 3 2 2 5 2" xfId="25546"/>
    <cellStyle name="Обычный 7 2 3 3 2 2 6" xfId="17322"/>
    <cellStyle name="Обычный 7 2 3 3 2 3" xfId="952"/>
    <cellStyle name="Обычный 7 2 3 3 2 3 2" xfId="2071"/>
    <cellStyle name="Обычный 7 2 3 3 2 3 2 2" xfId="4128"/>
    <cellStyle name="Обычный 7 2 3 3 2 3 2 2 2" xfId="8240"/>
    <cellStyle name="Обычный 7 2 3 3 2 3 2 2 2 2" xfId="16466"/>
    <cellStyle name="Обычный 7 2 3 3 2 3 2 2 2 2 2" xfId="32915"/>
    <cellStyle name="Обычный 7 2 3 3 2 3 2 2 2 3" xfId="24691"/>
    <cellStyle name="Обычный 7 2 3 3 2 3 2 2 3" xfId="12353"/>
    <cellStyle name="Обычный 7 2 3 3 2 3 2 2 3 2" xfId="28803"/>
    <cellStyle name="Обычный 7 2 3 3 2 3 2 2 4" xfId="20579"/>
    <cellStyle name="Обычный 7 2 3 3 2 3 2 3" xfId="6184"/>
    <cellStyle name="Обычный 7 2 3 3 2 3 2 3 2" xfId="14410"/>
    <cellStyle name="Обычный 7 2 3 3 2 3 2 3 2 2" xfId="30859"/>
    <cellStyle name="Обычный 7 2 3 3 2 3 2 3 3" xfId="22635"/>
    <cellStyle name="Обычный 7 2 3 3 2 3 2 4" xfId="10297"/>
    <cellStyle name="Обычный 7 2 3 3 2 3 2 4 2" xfId="26747"/>
    <cellStyle name="Обычный 7 2 3 3 2 3 2 5" xfId="18523"/>
    <cellStyle name="Обычный 7 2 3 3 2 3 3" xfId="3100"/>
    <cellStyle name="Обычный 7 2 3 3 2 3 3 2" xfId="7212"/>
    <cellStyle name="Обычный 7 2 3 3 2 3 3 2 2" xfId="15438"/>
    <cellStyle name="Обычный 7 2 3 3 2 3 3 2 2 2" xfId="31887"/>
    <cellStyle name="Обычный 7 2 3 3 2 3 3 2 3" xfId="23663"/>
    <cellStyle name="Обычный 7 2 3 3 2 3 3 3" xfId="11325"/>
    <cellStyle name="Обычный 7 2 3 3 2 3 3 3 2" xfId="27775"/>
    <cellStyle name="Обычный 7 2 3 3 2 3 3 4" xfId="19551"/>
    <cellStyle name="Обычный 7 2 3 3 2 3 4" xfId="5156"/>
    <cellStyle name="Обычный 7 2 3 3 2 3 4 2" xfId="13382"/>
    <cellStyle name="Обычный 7 2 3 3 2 3 4 2 2" xfId="29831"/>
    <cellStyle name="Обычный 7 2 3 3 2 3 4 3" xfId="21607"/>
    <cellStyle name="Обычный 7 2 3 3 2 3 5" xfId="9268"/>
    <cellStyle name="Обычный 7 2 3 3 2 3 5 2" xfId="25719"/>
    <cellStyle name="Обычный 7 2 3 3 2 3 6" xfId="17495"/>
    <cellStyle name="Обычный 7 2 3 3 2 4" xfId="1123"/>
    <cellStyle name="Обычный 7 2 3 3 2 4 2" xfId="2242"/>
    <cellStyle name="Обычный 7 2 3 3 2 4 2 2" xfId="4299"/>
    <cellStyle name="Обычный 7 2 3 3 2 4 2 2 2" xfId="8411"/>
    <cellStyle name="Обычный 7 2 3 3 2 4 2 2 2 2" xfId="16637"/>
    <cellStyle name="Обычный 7 2 3 3 2 4 2 2 2 2 2" xfId="33086"/>
    <cellStyle name="Обычный 7 2 3 3 2 4 2 2 2 3" xfId="24862"/>
    <cellStyle name="Обычный 7 2 3 3 2 4 2 2 3" xfId="12524"/>
    <cellStyle name="Обычный 7 2 3 3 2 4 2 2 3 2" xfId="28974"/>
    <cellStyle name="Обычный 7 2 3 3 2 4 2 2 4" xfId="20750"/>
    <cellStyle name="Обычный 7 2 3 3 2 4 2 3" xfId="6355"/>
    <cellStyle name="Обычный 7 2 3 3 2 4 2 3 2" xfId="14581"/>
    <cellStyle name="Обычный 7 2 3 3 2 4 2 3 2 2" xfId="31030"/>
    <cellStyle name="Обычный 7 2 3 3 2 4 2 3 3" xfId="22806"/>
    <cellStyle name="Обычный 7 2 3 3 2 4 2 4" xfId="10468"/>
    <cellStyle name="Обычный 7 2 3 3 2 4 2 4 2" xfId="26918"/>
    <cellStyle name="Обычный 7 2 3 3 2 4 2 5" xfId="18694"/>
    <cellStyle name="Обычный 7 2 3 3 2 4 3" xfId="3271"/>
    <cellStyle name="Обычный 7 2 3 3 2 4 3 2" xfId="7383"/>
    <cellStyle name="Обычный 7 2 3 3 2 4 3 2 2" xfId="15609"/>
    <cellStyle name="Обычный 7 2 3 3 2 4 3 2 2 2" xfId="32058"/>
    <cellStyle name="Обычный 7 2 3 3 2 4 3 2 3" xfId="23834"/>
    <cellStyle name="Обычный 7 2 3 3 2 4 3 3" xfId="11496"/>
    <cellStyle name="Обычный 7 2 3 3 2 4 3 3 2" xfId="27946"/>
    <cellStyle name="Обычный 7 2 3 3 2 4 3 4" xfId="19722"/>
    <cellStyle name="Обычный 7 2 3 3 2 4 4" xfId="5327"/>
    <cellStyle name="Обычный 7 2 3 3 2 4 4 2" xfId="13553"/>
    <cellStyle name="Обычный 7 2 3 3 2 4 4 2 2" xfId="30002"/>
    <cellStyle name="Обычный 7 2 3 3 2 4 4 3" xfId="21778"/>
    <cellStyle name="Обычный 7 2 3 3 2 4 5" xfId="9439"/>
    <cellStyle name="Обычный 7 2 3 3 2 4 5 2" xfId="25890"/>
    <cellStyle name="Обычный 7 2 3 3 2 4 6" xfId="17666"/>
    <cellStyle name="Обычный 7 2 3 3 2 5" xfId="1304"/>
    <cellStyle name="Обычный 7 2 3 3 2 5 2" xfId="2413"/>
    <cellStyle name="Обычный 7 2 3 3 2 5 2 2" xfId="4470"/>
    <cellStyle name="Обычный 7 2 3 3 2 5 2 2 2" xfId="8582"/>
    <cellStyle name="Обычный 7 2 3 3 2 5 2 2 2 2" xfId="16808"/>
    <cellStyle name="Обычный 7 2 3 3 2 5 2 2 2 2 2" xfId="33257"/>
    <cellStyle name="Обычный 7 2 3 3 2 5 2 2 2 3" xfId="25033"/>
    <cellStyle name="Обычный 7 2 3 3 2 5 2 2 3" xfId="12695"/>
    <cellStyle name="Обычный 7 2 3 3 2 5 2 2 3 2" xfId="29145"/>
    <cellStyle name="Обычный 7 2 3 3 2 5 2 2 4" xfId="20921"/>
    <cellStyle name="Обычный 7 2 3 3 2 5 2 3" xfId="6526"/>
    <cellStyle name="Обычный 7 2 3 3 2 5 2 3 2" xfId="14752"/>
    <cellStyle name="Обычный 7 2 3 3 2 5 2 3 2 2" xfId="31201"/>
    <cellStyle name="Обычный 7 2 3 3 2 5 2 3 3" xfId="22977"/>
    <cellStyle name="Обычный 7 2 3 3 2 5 2 4" xfId="10639"/>
    <cellStyle name="Обычный 7 2 3 3 2 5 2 4 2" xfId="27089"/>
    <cellStyle name="Обычный 7 2 3 3 2 5 2 5" xfId="18865"/>
    <cellStyle name="Обычный 7 2 3 3 2 5 3" xfId="3442"/>
    <cellStyle name="Обычный 7 2 3 3 2 5 3 2" xfId="7554"/>
    <cellStyle name="Обычный 7 2 3 3 2 5 3 2 2" xfId="15780"/>
    <cellStyle name="Обычный 7 2 3 3 2 5 3 2 2 2" xfId="32229"/>
    <cellStyle name="Обычный 7 2 3 3 2 5 3 2 3" xfId="24005"/>
    <cellStyle name="Обычный 7 2 3 3 2 5 3 3" xfId="11667"/>
    <cellStyle name="Обычный 7 2 3 3 2 5 3 3 2" xfId="28117"/>
    <cellStyle name="Обычный 7 2 3 3 2 5 3 4" xfId="19893"/>
    <cellStyle name="Обычный 7 2 3 3 2 5 4" xfId="5498"/>
    <cellStyle name="Обычный 7 2 3 3 2 5 4 2" xfId="13724"/>
    <cellStyle name="Обычный 7 2 3 3 2 5 4 2 2" xfId="30173"/>
    <cellStyle name="Обычный 7 2 3 3 2 5 4 3" xfId="21949"/>
    <cellStyle name="Обычный 7 2 3 3 2 5 5" xfId="9610"/>
    <cellStyle name="Обычный 7 2 3 3 2 5 5 2" xfId="26061"/>
    <cellStyle name="Обычный 7 2 3 3 2 5 6" xfId="17837"/>
    <cellStyle name="Обычный 7 2 3 3 2 6" xfId="1478"/>
    <cellStyle name="Обычный 7 2 3 3 2 6 2" xfId="2584"/>
    <cellStyle name="Обычный 7 2 3 3 2 6 2 2" xfId="4641"/>
    <cellStyle name="Обычный 7 2 3 3 2 6 2 2 2" xfId="8753"/>
    <cellStyle name="Обычный 7 2 3 3 2 6 2 2 2 2" xfId="16979"/>
    <cellStyle name="Обычный 7 2 3 3 2 6 2 2 2 2 2" xfId="33428"/>
    <cellStyle name="Обычный 7 2 3 3 2 6 2 2 2 3" xfId="25204"/>
    <cellStyle name="Обычный 7 2 3 3 2 6 2 2 3" xfId="12866"/>
    <cellStyle name="Обычный 7 2 3 3 2 6 2 2 3 2" xfId="29316"/>
    <cellStyle name="Обычный 7 2 3 3 2 6 2 2 4" xfId="21092"/>
    <cellStyle name="Обычный 7 2 3 3 2 6 2 3" xfId="6697"/>
    <cellStyle name="Обычный 7 2 3 3 2 6 2 3 2" xfId="14923"/>
    <cellStyle name="Обычный 7 2 3 3 2 6 2 3 2 2" xfId="31372"/>
    <cellStyle name="Обычный 7 2 3 3 2 6 2 3 3" xfId="23148"/>
    <cellStyle name="Обычный 7 2 3 3 2 6 2 4" xfId="10810"/>
    <cellStyle name="Обычный 7 2 3 3 2 6 2 4 2" xfId="27260"/>
    <cellStyle name="Обычный 7 2 3 3 2 6 2 5" xfId="19036"/>
    <cellStyle name="Обычный 7 2 3 3 2 6 3" xfId="3613"/>
    <cellStyle name="Обычный 7 2 3 3 2 6 3 2" xfId="7725"/>
    <cellStyle name="Обычный 7 2 3 3 2 6 3 2 2" xfId="15951"/>
    <cellStyle name="Обычный 7 2 3 3 2 6 3 2 2 2" xfId="32400"/>
    <cellStyle name="Обычный 7 2 3 3 2 6 3 2 3" xfId="24176"/>
    <cellStyle name="Обычный 7 2 3 3 2 6 3 3" xfId="11838"/>
    <cellStyle name="Обычный 7 2 3 3 2 6 3 3 2" xfId="28288"/>
    <cellStyle name="Обычный 7 2 3 3 2 6 3 4" xfId="20064"/>
    <cellStyle name="Обычный 7 2 3 3 2 6 4" xfId="5669"/>
    <cellStyle name="Обычный 7 2 3 3 2 6 4 2" xfId="13895"/>
    <cellStyle name="Обычный 7 2 3 3 2 6 4 2 2" xfId="30344"/>
    <cellStyle name="Обычный 7 2 3 3 2 6 4 3" xfId="22120"/>
    <cellStyle name="Обычный 7 2 3 3 2 6 5" xfId="9781"/>
    <cellStyle name="Обычный 7 2 3 3 2 6 5 2" xfId="26232"/>
    <cellStyle name="Обычный 7 2 3 3 2 6 6" xfId="18008"/>
    <cellStyle name="Обычный 7 2 3 3 2 7" xfId="1649"/>
    <cellStyle name="Обычный 7 2 3 3 2 7 2" xfId="2755"/>
    <cellStyle name="Обычный 7 2 3 3 2 7 2 2" xfId="4812"/>
    <cellStyle name="Обычный 7 2 3 3 2 7 2 2 2" xfId="8924"/>
    <cellStyle name="Обычный 7 2 3 3 2 7 2 2 2 2" xfId="17150"/>
    <cellStyle name="Обычный 7 2 3 3 2 7 2 2 2 2 2" xfId="33599"/>
    <cellStyle name="Обычный 7 2 3 3 2 7 2 2 2 3" xfId="25375"/>
    <cellStyle name="Обычный 7 2 3 3 2 7 2 2 3" xfId="13037"/>
    <cellStyle name="Обычный 7 2 3 3 2 7 2 2 3 2" xfId="29487"/>
    <cellStyle name="Обычный 7 2 3 3 2 7 2 2 4" xfId="21263"/>
    <cellStyle name="Обычный 7 2 3 3 2 7 2 3" xfId="6868"/>
    <cellStyle name="Обычный 7 2 3 3 2 7 2 3 2" xfId="15094"/>
    <cellStyle name="Обычный 7 2 3 3 2 7 2 3 2 2" xfId="31543"/>
    <cellStyle name="Обычный 7 2 3 3 2 7 2 3 3" xfId="23319"/>
    <cellStyle name="Обычный 7 2 3 3 2 7 2 4" xfId="10981"/>
    <cellStyle name="Обычный 7 2 3 3 2 7 2 4 2" xfId="27431"/>
    <cellStyle name="Обычный 7 2 3 3 2 7 2 5" xfId="19207"/>
    <cellStyle name="Обычный 7 2 3 3 2 7 3" xfId="3784"/>
    <cellStyle name="Обычный 7 2 3 3 2 7 3 2" xfId="7896"/>
    <cellStyle name="Обычный 7 2 3 3 2 7 3 2 2" xfId="16122"/>
    <cellStyle name="Обычный 7 2 3 3 2 7 3 2 2 2" xfId="32571"/>
    <cellStyle name="Обычный 7 2 3 3 2 7 3 2 3" xfId="24347"/>
    <cellStyle name="Обычный 7 2 3 3 2 7 3 3" xfId="12009"/>
    <cellStyle name="Обычный 7 2 3 3 2 7 3 3 2" xfId="28459"/>
    <cellStyle name="Обычный 7 2 3 3 2 7 3 4" xfId="20235"/>
    <cellStyle name="Обычный 7 2 3 3 2 7 4" xfId="5840"/>
    <cellStyle name="Обычный 7 2 3 3 2 7 4 2" xfId="14066"/>
    <cellStyle name="Обычный 7 2 3 3 2 7 4 2 2" xfId="30515"/>
    <cellStyle name="Обычный 7 2 3 3 2 7 4 3" xfId="22291"/>
    <cellStyle name="Обычный 7 2 3 3 2 7 5" xfId="9952"/>
    <cellStyle name="Обычный 7 2 3 3 2 7 5 2" xfId="26403"/>
    <cellStyle name="Обычный 7 2 3 3 2 7 6" xfId="18179"/>
    <cellStyle name="Обычный 7 2 3 3 2 8" xfId="33911"/>
    <cellStyle name="Обычный 7 2 3 4" xfId="390"/>
    <cellStyle name="Обычный 7 2 3 4 2" xfId="391"/>
    <cellStyle name="Обычный 7 2 3 4 2 2" xfId="766"/>
    <cellStyle name="Обычный 7 2 3 4 2 2 2" xfId="1894"/>
    <cellStyle name="Обычный 7 2 3 4 2 2 2 2" xfId="3956"/>
    <cellStyle name="Обычный 7 2 3 4 2 2 2 2 2" xfId="8068"/>
    <cellStyle name="Обычный 7 2 3 4 2 2 2 2 2 2" xfId="16294"/>
    <cellStyle name="Обычный 7 2 3 4 2 2 2 2 2 2 2" xfId="32743"/>
    <cellStyle name="Обычный 7 2 3 4 2 2 2 2 2 3" xfId="24519"/>
    <cellStyle name="Обычный 7 2 3 4 2 2 2 2 3" xfId="12181"/>
    <cellStyle name="Обычный 7 2 3 4 2 2 2 2 3 2" xfId="28631"/>
    <cellStyle name="Обычный 7 2 3 4 2 2 2 2 4" xfId="20407"/>
    <cellStyle name="Обычный 7 2 3 4 2 2 2 3" xfId="6012"/>
    <cellStyle name="Обычный 7 2 3 4 2 2 2 3 2" xfId="14238"/>
    <cellStyle name="Обычный 7 2 3 4 2 2 2 3 2 2" xfId="30687"/>
    <cellStyle name="Обычный 7 2 3 4 2 2 2 3 3" xfId="22463"/>
    <cellStyle name="Обычный 7 2 3 4 2 2 2 4" xfId="10125"/>
    <cellStyle name="Обычный 7 2 3 4 2 2 2 4 2" xfId="26575"/>
    <cellStyle name="Обычный 7 2 3 4 2 2 2 5" xfId="18351"/>
    <cellStyle name="Обычный 7 2 3 4 2 2 3" xfId="2928"/>
    <cellStyle name="Обычный 7 2 3 4 2 2 3 2" xfId="7040"/>
    <cellStyle name="Обычный 7 2 3 4 2 2 3 2 2" xfId="15266"/>
    <cellStyle name="Обычный 7 2 3 4 2 2 3 2 2 2" xfId="31715"/>
    <cellStyle name="Обычный 7 2 3 4 2 2 3 2 3" xfId="23491"/>
    <cellStyle name="Обычный 7 2 3 4 2 2 3 3" xfId="11153"/>
    <cellStyle name="Обычный 7 2 3 4 2 2 3 3 2" xfId="27603"/>
    <cellStyle name="Обычный 7 2 3 4 2 2 3 4" xfId="19379"/>
    <cellStyle name="Обычный 7 2 3 4 2 2 4" xfId="4984"/>
    <cellStyle name="Обычный 7 2 3 4 2 2 4 2" xfId="13210"/>
    <cellStyle name="Обычный 7 2 3 4 2 2 4 2 2" xfId="29659"/>
    <cellStyle name="Обычный 7 2 3 4 2 2 4 3" xfId="21435"/>
    <cellStyle name="Обычный 7 2 3 4 2 2 5" xfId="9096"/>
    <cellStyle name="Обычный 7 2 3 4 2 2 5 2" xfId="25547"/>
    <cellStyle name="Обычный 7 2 3 4 2 2 6" xfId="17323"/>
    <cellStyle name="Обычный 7 2 3 4 2 3" xfId="953"/>
    <cellStyle name="Обычный 7 2 3 4 2 3 2" xfId="2072"/>
    <cellStyle name="Обычный 7 2 3 4 2 3 2 2" xfId="4129"/>
    <cellStyle name="Обычный 7 2 3 4 2 3 2 2 2" xfId="8241"/>
    <cellStyle name="Обычный 7 2 3 4 2 3 2 2 2 2" xfId="16467"/>
    <cellStyle name="Обычный 7 2 3 4 2 3 2 2 2 2 2" xfId="32916"/>
    <cellStyle name="Обычный 7 2 3 4 2 3 2 2 2 3" xfId="24692"/>
    <cellStyle name="Обычный 7 2 3 4 2 3 2 2 3" xfId="12354"/>
    <cellStyle name="Обычный 7 2 3 4 2 3 2 2 3 2" xfId="28804"/>
    <cellStyle name="Обычный 7 2 3 4 2 3 2 2 4" xfId="20580"/>
    <cellStyle name="Обычный 7 2 3 4 2 3 2 3" xfId="6185"/>
    <cellStyle name="Обычный 7 2 3 4 2 3 2 3 2" xfId="14411"/>
    <cellStyle name="Обычный 7 2 3 4 2 3 2 3 2 2" xfId="30860"/>
    <cellStyle name="Обычный 7 2 3 4 2 3 2 3 3" xfId="22636"/>
    <cellStyle name="Обычный 7 2 3 4 2 3 2 4" xfId="10298"/>
    <cellStyle name="Обычный 7 2 3 4 2 3 2 4 2" xfId="26748"/>
    <cellStyle name="Обычный 7 2 3 4 2 3 2 5" xfId="18524"/>
    <cellStyle name="Обычный 7 2 3 4 2 3 3" xfId="3101"/>
    <cellStyle name="Обычный 7 2 3 4 2 3 3 2" xfId="7213"/>
    <cellStyle name="Обычный 7 2 3 4 2 3 3 2 2" xfId="15439"/>
    <cellStyle name="Обычный 7 2 3 4 2 3 3 2 2 2" xfId="31888"/>
    <cellStyle name="Обычный 7 2 3 4 2 3 3 2 3" xfId="23664"/>
    <cellStyle name="Обычный 7 2 3 4 2 3 3 3" xfId="11326"/>
    <cellStyle name="Обычный 7 2 3 4 2 3 3 3 2" xfId="27776"/>
    <cellStyle name="Обычный 7 2 3 4 2 3 3 4" xfId="19552"/>
    <cellStyle name="Обычный 7 2 3 4 2 3 4" xfId="5157"/>
    <cellStyle name="Обычный 7 2 3 4 2 3 4 2" xfId="13383"/>
    <cellStyle name="Обычный 7 2 3 4 2 3 4 2 2" xfId="29832"/>
    <cellStyle name="Обычный 7 2 3 4 2 3 4 3" xfId="21608"/>
    <cellStyle name="Обычный 7 2 3 4 2 3 5" xfId="9269"/>
    <cellStyle name="Обычный 7 2 3 4 2 3 5 2" xfId="25720"/>
    <cellStyle name="Обычный 7 2 3 4 2 3 6" xfId="17496"/>
    <cellStyle name="Обычный 7 2 3 4 2 4" xfId="1124"/>
    <cellStyle name="Обычный 7 2 3 4 2 4 2" xfId="2243"/>
    <cellStyle name="Обычный 7 2 3 4 2 4 2 2" xfId="4300"/>
    <cellStyle name="Обычный 7 2 3 4 2 4 2 2 2" xfId="8412"/>
    <cellStyle name="Обычный 7 2 3 4 2 4 2 2 2 2" xfId="16638"/>
    <cellStyle name="Обычный 7 2 3 4 2 4 2 2 2 2 2" xfId="33087"/>
    <cellStyle name="Обычный 7 2 3 4 2 4 2 2 2 3" xfId="24863"/>
    <cellStyle name="Обычный 7 2 3 4 2 4 2 2 3" xfId="12525"/>
    <cellStyle name="Обычный 7 2 3 4 2 4 2 2 3 2" xfId="28975"/>
    <cellStyle name="Обычный 7 2 3 4 2 4 2 2 4" xfId="20751"/>
    <cellStyle name="Обычный 7 2 3 4 2 4 2 3" xfId="6356"/>
    <cellStyle name="Обычный 7 2 3 4 2 4 2 3 2" xfId="14582"/>
    <cellStyle name="Обычный 7 2 3 4 2 4 2 3 2 2" xfId="31031"/>
    <cellStyle name="Обычный 7 2 3 4 2 4 2 3 3" xfId="22807"/>
    <cellStyle name="Обычный 7 2 3 4 2 4 2 4" xfId="10469"/>
    <cellStyle name="Обычный 7 2 3 4 2 4 2 4 2" xfId="26919"/>
    <cellStyle name="Обычный 7 2 3 4 2 4 2 5" xfId="18695"/>
    <cellStyle name="Обычный 7 2 3 4 2 4 3" xfId="3272"/>
    <cellStyle name="Обычный 7 2 3 4 2 4 3 2" xfId="7384"/>
    <cellStyle name="Обычный 7 2 3 4 2 4 3 2 2" xfId="15610"/>
    <cellStyle name="Обычный 7 2 3 4 2 4 3 2 2 2" xfId="32059"/>
    <cellStyle name="Обычный 7 2 3 4 2 4 3 2 3" xfId="23835"/>
    <cellStyle name="Обычный 7 2 3 4 2 4 3 3" xfId="11497"/>
    <cellStyle name="Обычный 7 2 3 4 2 4 3 3 2" xfId="27947"/>
    <cellStyle name="Обычный 7 2 3 4 2 4 3 4" xfId="19723"/>
    <cellStyle name="Обычный 7 2 3 4 2 4 4" xfId="5328"/>
    <cellStyle name="Обычный 7 2 3 4 2 4 4 2" xfId="13554"/>
    <cellStyle name="Обычный 7 2 3 4 2 4 4 2 2" xfId="30003"/>
    <cellStyle name="Обычный 7 2 3 4 2 4 4 3" xfId="21779"/>
    <cellStyle name="Обычный 7 2 3 4 2 4 5" xfId="9440"/>
    <cellStyle name="Обычный 7 2 3 4 2 4 5 2" xfId="25891"/>
    <cellStyle name="Обычный 7 2 3 4 2 4 6" xfId="17667"/>
    <cellStyle name="Обычный 7 2 3 4 2 5" xfId="1305"/>
    <cellStyle name="Обычный 7 2 3 4 2 5 2" xfId="2414"/>
    <cellStyle name="Обычный 7 2 3 4 2 5 2 2" xfId="4471"/>
    <cellStyle name="Обычный 7 2 3 4 2 5 2 2 2" xfId="8583"/>
    <cellStyle name="Обычный 7 2 3 4 2 5 2 2 2 2" xfId="16809"/>
    <cellStyle name="Обычный 7 2 3 4 2 5 2 2 2 2 2" xfId="33258"/>
    <cellStyle name="Обычный 7 2 3 4 2 5 2 2 2 3" xfId="25034"/>
    <cellStyle name="Обычный 7 2 3 4 2 5 2 2 3" xfId="12696"/>
    <cellStyle name="Обычный 7 2 3 4 2 5 2 2 3 2" xfId="29146"/>
    <cellStyle name="Обычный 7 2 3 4 2 5 2 2 4" xfId="20922"/>
    <cellStyle name="Обычный 7 2 3 4 2 5 2 3" xfId="6527"/>
    <cellStyle name="Обычный 7 2 3 4 2 5 2 3 2" xfId="14753"/>
    <cellStyle name="Обычный 7 2 3 4 2 5 2 3 2 2" xfId="31202"/>
    <cellStyle name="Обычный 7 2 3 4 2 5 2 3 3" xfId="22978"/>
    <cellStyle name="Обычный 7 2 3 4 2 5 2 4" xfId="10640"/>
    <cellStyle name="Обычный 7 2 3 4 2 5 2 4 2" xfId="27090"/>
    <cellStyle name="Обычный 7 2 3 4 2 5 2 5" xfId="18866"/>
    <cellStyle name="Обычный 7 2 3 4 2 5 3" xfId="3443"/>
    <cellStyle name="Обычный 7 2 3 4 2 5 3 2" xfId="7555"/>
    <cellStyle name="Обычный 7 2 3 4 2 5 3 2 2" xfId="15781"/>
    <cellStyle name="Обычный 7 2 3 4 2 5 3 2 2 2" xfId="32230"/>
    <cellStyle name="Обычный 7 2 3 4 2 5 3 2 3" xfId="24006"/>
    <cellStyle name="Обычный 7 2 3 4 2 5 3 3" xfId="11668"/>
    <cellStyle name="Обычный 7 2 3 4 2 5 3 3 2" xfId="28118"/>
    <cellStyle name="Обычный 7 2 3 4 2 5 3 4" xfId="19894"/>
    <cellStyle name="Обычный 7 2 3 4 2 5 4" xfId="5499"/>
    <cellStyle name="Обычный 7 2 3 4 2 5 4 2" xfId="13725"/>
    <cellStyle name="Обычный 7 2 3 4 2 5 4 2 2" xfId="30174"/>
    <cellStyle name="Обычный 7 2 3 4 2 5 4 3" xfId="21950"/>
    <cellStyle name="Обычный 7 2 3 4 2 5 5" xfId="9611"/>
    <cellStyle name="Обычный 7 2 3 4 2 5 5 2" xfId="26062"/>
    <cellStyle name="Обычный 7 2 3 4 2 5 6" xfId="17838"/>
    <cellStyle name="Обычный 7 2 3 4 2 6" xfId="1479"/>
    <cellStyle name="Обычный 7 2 3 4 2 6 2" xfId="2585"/>
    <cellStyle name="Обычный 7 2 3 4 2 6 2 2" xfId="4642"/>
    <cellStyle name="Обычный 7 2 3 4 2 6 2 2 2" xfId="8754"/>
    <cellStyle name="Обычный 7 2 3 4 2 6 2 2 2 2" xfId="16980"/>
    <cellStyle name="Обычный 7 2 3 4 2 6 2 2 2 2 2" xfId="33429"/>
    <cellStyle name="Обычный 7 2 3 4 2 6 2 2 2 3" xfId="25205"/>
    <cellStyle name="Обычный 7 2 3 4 2 6 2 2 3" xfId="12867"/>
    <cellStyle name="Обычный 7 2 3 4 2 6 2 2 3 2" xfId="29317"/>
    <cellStyle name="Обычный 7 2 3 4 2 6 2 2 4" xfId="21093"/>
    <cellStyle name="Обычный 7 2 3 4 2 6 2 3" xfId="6698"/>
    <cellStyle name="Обычный 7 2 3 4 2 6 2 3 2" xfId="14924"/>
    <cellStyle name="Обычный 7 2 3 4 2 6 2 3 2 2" xfId="31373"/>
    <cellStyle name="Обычный 7 2 3 4 2 6 2 3 3" xfId="23149"/>
    <cellStyle name="Обычный 7 2 3 4 2 6 2 4" xfId="10811"/>
    <cellStyle name="Обычный 7 2 3 4 2 6 2 4 2" xfId="27261"/>
    <cellStyle name="Обычный 7 2 3 4 2 6 2 5" xfId="19037"/>
    <cellStyle name="Обычный 7 2 3 4 2 6 3" xfId="3614"/>
    <cellStyle name="Обычный 7 2 3 4 2 6 3 2" xfId="7726"/>
    <cellStyle name="Обычный 7 2 3 4 2 6 3 2 2" xfId="15952"/>
    <cellStyle name="Обычный 7 2 3 4 2 6 3 2 2 2" xfId="32401"/>
    <cellStyle name="Обычный 7 2 3 4 2 6 3 2 3" xfId="24177"/>
    <cellStyle name="Обычный 7 2 3 4 2 6 3 3" xfId="11839"/>
    <cellStyle name="Обычный 7 2 3 4 2 6 3 3 2" xfId="28289"/>
    <cellStyle name="Обычный 7 2 3 4 2 6 3 4" xfId="20065"/>
    <cellStyle name="Обычный 7 2 3 4 2 6 4" xfId="5670"/>
    <cellStyle name="Обычный 7 2 3 4 2 6 4 2" xfId="13896"/>
    <cellStyle name="Обычный 7 2 3 4 2 6 4 2 2" xfId="30345"/>
    <cellStyle name="Обычный 7 2 3 4 2 6 4 3" xfId="22121"/>
    <cellStyle name="Обычный 7 2 3 4 2 6 5" xfId="9782"/>
    <cellStyle name="Обычный 7 2 3 4 2 6 5 2" xfId="26233"/>
    <cellStyle name="Обычный 7 2 3 4 2 6 6" xfId="18009"/>
    <cellStyle name="Обычный 7 2 3 4 2 7" xfId="1650"/>
    <cellStyle name="Обычный 7 2 3 4 2 7 2" xfId="2756"/>
    <cellStyle name="Обычный 7 2 3 4 2 7 2 2" xfId="4813"/>
    <cellStyle name="Обычный 7 2 3 4 2 7 2 2 2" xfId="8925"/>
    <cellStyle name="Обычный 7 2 3 4 2 7 2 2 2 2" xfId="17151"/>
    <cellStyle name="Обычный 7 2 3 4 2 7 2 2 2 2 2" xfId="33600"/>
    <cellStyle name="Обычный 7 2 3 4 2 7 2 2 2 3" xfId="25376"/>
    <cellStyle name="Обычный 7 2 3 4 2 7 2 2 3" xfId="13038"/>
    <cellStyle name="Обычный 7 2 3 4 2 7 2 2 3 2" xfId="29488"/>
    <cellStyle name="Обычный 7 2 3 4 2 7 2 2 4" xfId="21264"/>
    <cellStyle name="Обычный 7 2 3 4 2 7 2 3" xfId="6869"/>
    <cellStyle name="Обычный 7 2 3 4 2 7 2 3 2" xfId="15095"/>
    <cellStyle name="Обычный 7 2 3 4 2 7 2 3 2 2" xfId="31544"/>
    <cellStyle name="Обычный 7 2 3 4 2 7 2 3 3" xfId="23320"/>
    <cellStyle name="Обычный 7 2 3 4 2 7 2 4" xfId="10982"/>
    <cellStyle name="Обычный 7 2 3 4 2 7 2 4 2" xfId="27432"/>
    <cellStyle name="Обычный 7 2 3 4 2 7 2 5" xfId="19208"/>
    <cellStyle name="Обычный 7 2 3 4 2 7 3" xfId="3785"/>
    <cellStyle name="Обычный 7 2 3 4 2 7 3 2" xfId="7897"/>
    <cellStyle name="Обычный 7 2 3 4 2 7 3 2 2" xfId="16123"/>
    <cellStyle name="Обычный 7 2 3 4 2 7 3 2 2 2" xfId="32572"/>
    <cellStyle name="Обычный 7 2 3 4 2 7 3 2 3" xfId="24348"/>
    <cellStyle name="Обычный 7 2 3 4 2 7 3 3" xfId="12010"/>
    <cellStyle name="Обычный 7 2 3 4 2 7 3 3 2" xfId="28460"/>
    <cellStyle name="Обычный 7 2 3 4 2 7 3 4" xfId="20236"/>
    <cellStyle name="Обычный 7 2 3 4 2 7 4" xfId="5841"/>
    <cellStyle name="Обычный 7 2 3 4 2 7 4 2" xfId="14067"/>
    <cellStyle name="Обычный 7 2 3 4 2 7 4 2 2" xfId="30516"/>
    <cellStyle name="Обычный 7 2 3 4 2 7 4 3" xfId="22292"/>
    <cellStyle name="Обычный 7 2 3 4 2 7 5" xfId="9953"/>
    <cellStyle name="Обычный 7 2 3 4 2 7 5 2" xfId="26404"/>
    <cellStyle name="Обычный 7 2 3 4 2 7 6" xfId="18180"/>
    <cellStyle name="Обычный 7 2 3 4 2 8" xfId="33912"/>
    <cellStyle name="Обычный 7 2 3 5" xfId="392"/>
    <cellStyle name="Обычный 7 2 3 5 2" xfId="767"/>
    <cellStyle name="Обычный 7 2 3 5 2 2" xfId="1895"/>
    <cellStyle name="Обычный 7 2 3 5 2 2 2" xfId="3957"/>
    <cellStyle name="Обычный 7 2 3 5 2 2 2 2" xfId="8069"/>
    <cellStyle name="Обычный 7 2 3 5 2 2 2 2 2" xfId="16295"/>
    <cellStyle name="Обычный 7 2 3 5 2 2 2 2 2 2" xfId="32744"/>
    <cellStyle name="Обычный 7 2 3 5 2 2 2 2 3" xfId="24520"/>
    <cellStyle name="Обычный 7 2 3 5 2 2 2 3" xfId="12182"/>
    <cellStyle name="Обычный 7 2 3 5 2 2 2 3 2" xfId="28632"/>
    <cellStyle name="Обычный 7 2 3 5 2 2 2 4" xfId="20408"/>
    <cellStyle name="Обычный 7 2 3 5 2 2 3" xfId="6013"/>
    <cellStyle name="Обычный 7 2 3 5 2 2 3 2" xfId="14239"/>
    <cellStyle name="Обычный 7 2 3 5 2 2 3 2 2" xfId="30688"/>
    <cellStyle name="Обычный 7 2 3 5 2 2 3 3" xfId="22464"/>
    <cellStyle name="Обычный 7 2 3 5 2 2 4" xfId="10126"/>
    <cellStyle name="Обычный 7 2 3 5 2 2 4 2" xfId="26576"/>
    <cellStyle name="Обычный 7 2 3 5 2 2 5" xfId="18352"/>
    <cellStyle name="Обычный 7 2 3 5 2 3" xfId="2929"/>
    <cellStyle name="Обычный 7 2 3 5 2 3 2" xfId="7041"/>
    <cellStyle name="Обычный 7 2 3 5 2 3 2 2" xfId="15267"/>
    <cellStyle name="Обычный 7 2 3 5 2 3 2 2 2" xfId="31716"/>
    <cellStyle name="Обычный 7 2 3 5 2 3 2 3" xfId="23492"/>
    <cellStyle name="Обычный 7 2 3 5 2 3 3" xfId="11154"/>
    <cellStyle name="Обычный 7 2 3 5 2 3 3 2" xfId="27604"/>
    <cellStyle name="Обычный 7 2 3 5 2 3 4" xfId="19380"/>
    <cellStyle name="Обычный 7 2 3 5 2 4" xfId="4985"/>
    <cellStyle name="Обычный 7 2 3 5 2 4 2" xfId="13211"/>
    <cellStyle name="Обычный 7 2 3 5 2 4 2 2" xfId="29660"/>
    <cellStyle name="Обычный 7 2 3 5 2 4 3" xfId="21436"/>
    <cellStyle name="Обычный 7 2 3 5 2 5" xfId="9097"/>
    <cellStyle name="Обычный 7 2 3 5 2 5 2" xfId="25548"/>
    <cellStyle name="Обычный 7 2 3 5 2 6" xfId="17324"/>
    <cellStyle name="Обычный 7 2 3 5 3" xfId="954"/>
    <cellStyle name="Обычный 7 2 3 5 3 2" xfId="2073"/>
    <cellStyle name="Обычный 7 2 3 5 3 2 2" xfId="4130"/>
    <cellStyle name="Обычный 7 2 3 5 3 2 2 2" xfId="8242"/>
    <cellStyle name="Обычный 7 2 3 5 3 2 2 2 2" xfId="16468"/>
    <cellStyle name="Обычный 7 2 3 5 3 2 2 2 2 2" xfId="32917"/>
    <cellStyle name="Обычный 7 2 3 5 3 2 2 2 3" xfId="24693"/>
    <cellStyle name="Обычный 7 2 3 5 3 2 2 3" xfId="12355"/>
    <cellStyle name="Обычный 7 2 3 5 3 2 2 3 2" xfId="28805"/>
    <cellStyle name="Обычный 7 2 3 5 3 2 2 4" xfId="20581"/>
    <cellStyle name="Обычный 7 2 3 5 3 2 3" xfId="6186"/>
    <cellStyle name="Обычный 7 2 3 5 3 2 3 2" xfId="14412"/>
    <cellStyle name="Обычный 7 2 3 5 3 2 3 2 2" xfId="30861"/>
    <cellStyle name="Обычный 7 2 3 5 3 2 3 3" xfId="22637"/>
    <cellStyle name="Обычный 7 2 3 5 3 2 4" xfId="10299"/>
    <cellStyle name="Обычный 7 2 3 5 3 2 4 2" xfId="26749"/>
    <cellStyle name="Обычный 7 2 3 5 3 2 5" xfId="18525"/>
    <cellStyle name="Обычный 7 2 3 5 3 3" xfId="3102"/>
    <cellStyle name="Обычный 7 2 3 5 3 3 2" xfId="7214"/>
    <cellStyle name="Обычный 7 2 3 5 3 3 2 2" xfId="15440"/>
    <cellStyle name="Обычный 7 2 3 5 3 3 2 2 2" xfId="31889"/>
    <cellStyle name="Обычный 7 2 3 5 3 3 2 3" xfId="23665"/>
    <cellStyle name="Обычный 7 2 3 5 3 3 3" xfId="11327"/>
    <cellStyle name="Обычный 7 2 3 5 3 3 3 2" xfId="27777"/>
    <cellStyle name="Обычный 7 2 3 5 3 3 4" xfId="19553"/>
    <cellStyle name="Обычный 7 2 3 5 3 4" xfId="5158"/>
    <cellStyle name="Обычный 7 2 3 5 3 4 2" xfId="13384"/>
    <cellStyle name="Обычный 7 2 3 5 3 4 2 2" xfId="29833"/>
    <cellStyle name="Обычный 7 2 3 5 3 4 3" xfId="21609"/>
    <cellStyle name="Обычный 7 2 3 5 3 5" xfId="9270"/>
    <cellStyle name="Обычный 7 2 3 5 3 5 2" xfId="25721"/>
    <cellStyle name="Обычный 7 2 3 5 3 6" xfId="17497"/>
    <cellStyle name="Обычный 7 2 3 5 4" xfId="1125"/>
    <cellStyle name="Обычный 7 2 3 5 4 2" xfId="2244"/>
    <cellStyle name="Обычный 7 2 3 5 4 2 2" xfId="4301"/>
    <cellStyle name="Обычный 7 2 3 5 4 2 2 2" xfId="8413"/>
    <cellStyle name="Обычный 7 2 3 5 4 2 2 2 2" xfId="16639"/>
    <cellStyle name="Обычный 7 2 3 5 4 2 2 2 2 2" xfId="33088"/>
    <cellStyle name="Обычный 7 2 3 5 4 2 2 2 3" xfId="24864"/>
    <cellStyle name="Обычный 7 2 3 5 4 2 2 3" xfId="12526"/>
    <cellStyle name="Обычный 7 2 3 5 4 2 2 3 2" xfId="28976"/>
    <cellStyle name="Обычный 7 2 3 5 4 2 2 4" xfId="20752"/>
    <cellStyle name="Обычный 7 2 3 5 4 2 3" xfId="6357"/>
    <cellStyle name="Обычный 7 2 3 5 4 2 3 2" xfId="14583"/>
    <cellStyle name="Обычный 7 2 3 5 4 2 3 2 2" xfId="31032"/>
    <cellStyle name="Обычный 7 2 3 5 4 2 3 3" xfId="22808"/>
    <cellStyle name="Обычный 7 2 3 5 4 2 4" xfId="10470"/>
    <cellStyle name="Обычный 7 2 3 5 4 2 4 2" xfId="26920"/>
    <cellStyle name="Обычный 7 2 3 5 4 2 5" xfId="18696"/>
    <cellStyle name="Обычный 7 2 3 5 4 3" xfId="3273"/>
    <cellStyle name="Обычный 7 2 3 5 4 3 2" xfId="7385"/>
    <cellStyle name="Обычный 7 2 3 5 4 3 2 2" xfId="15611"/>
    <cellStyle name="Обычный 7 2 3 5 4 3 2 2 2" xfId="32060"/>
    <cellStyle name="Обычный 7 2 3 5 4 3 2 3" xfId="23836"/>
    <cellStyle name="Обычный 7 2 3 5 4 3 3" xfId="11498"/>
    <cellStyle name="Обычный 7 2 3 5 4 3 3 2" xfId="27948"/>
    <cellStyle name="Обычный 7 2 3 5 4 3 4" xfId="19724"/>
    <cellStyle name="Обычный 7 2 3 5 4 4" xfId="5329"/>
    <cellStyle name="Обычный 7 2 3 5 4 4 2" xfId="13555"/>
    <cellStyle name="Обычный 7 2 3 5 4 4 2 2" xfId="30004"/>
    <cellStyle name="Обычный 7 2 3 5 4 4 3" xfId="21780"/>
    <cellStyle name="Обычный 7 2 3 5 4 5" xfId="9441"/>
    <cellStyle name="Обычный 7 2 3 5 4 5 2" xfId="25892"/>
    <cellStyle name="Обычный 7 2 3 5 4 6" xfId="17668"/>
    <cellStyle name="Обычный 7 2 3 5 5" xfId="1306"/>
    <cellStyle name="Обычный 7 2 3 5 5 2" xfId="2415"/>
    <cellStyle name="Обычный 7 2 3 5 5 2 2" xfId="4472"/>
    <cellStyle name="Обычный 7 2 3 5 5 2 2 2" xfId="8584"/>
    <cellStyle name="Обычный 7 2 3 5 5 2 2 2 2" xfId="16810"/>
    <cellStyle name="Обычный 7 2 3 5 5 2 2 2 2 2" xfId="33259"/>
    <cellStyle name="Обычный 7 2 3 5 5 2 2 2 3" xfId="25035"/>
    <cellStyle name="Обычный 7 2 3 5 5 2 2 3" xfId="12697"/>
    <cellStyle name="Обычный 7 2 3 5 5 2 2 3 2" xfId="29147"/>
    <cellStyle name="Обычный 7 2 3 5 5 2 2 4" xfId="20923"/>
    <cellStyle name="Обычный 7 2 3 5 5 2 3" xfId="6528"/>
    <cellStyle name="Обычный 7 2 3 5 5 2 3 2" xfId="14754"/>
    <cellStyle name="Обычный 7 2 3 5 5 2 3 2 2" xfId="31203"/>
    <cellStyle name="Обычный 7 2 3 5 5 2 3 3" xfId="22979"/>
    <cellStyle name="Обычный 7 2 3 5 5 2 4" xfId="10641"/>
    <cellStyle name="Обычный 7 2 3 5 5 2 4 2" xfId="27091"/>
    <cellStyle name="Обычный 7 2 3 5 5 2 5" xfId="18867"/>
    <cellStyle name="Обычный 7 2 3 5 5 3" xfId="3444"/>
    <cellStyle name="Обычный 7 2 3 5 5 3 2" xfId="7556"/>
    <cellStyle name="Обычный 7 2 3 5 5 3 2 2" xfId="15782"/>
    <cellStyle name="Обычный 7 2 3 5 5 3 2 2 2" xfId="32231"/>
    <cellStyle name="Обычный 7 2 3 5 5 3 2 3" xfId="24007"/>
    <cellStyle name="Обычный 7 2 3 5 5 3 3" xfId="11669"/>
    <cellStyle name="Обычный 7 2 3 5 5 3 3 2" xfId="28119"/>
    <cellStyle name="Обычный 7 2 3 5 5 3 4" xfId="19895"/>
    <cellStyle name="Обычный 7 2 3 5 5 4" xfId="5500"/>
    <cellStyle name="Обычный 7 2 3 5 5 4 2" xfId="13726"/>
    <cellStyle name="Обычный 7 2 3 5 5 4 2 2" xfId="30175"/>
    <cellStyle name="Обычный 7 2 3 5 5 4 3" xfId="21951"/>
    <cellStyle name="Обычный 7 2 3 5 5 5" xfId="9612"/>
    <cellStyle name="Обычный 7 2 3 5 5 5 2" xfId="26063"/>
    <cellStyle name="Обычный 7 2 3 5 5 6" xfId="17839"/>
    <cellStyle name="Обычный 7 2 3 5 6" xfId="1480"/>
    <cellStyle name="Обычный 7 2 3 5 6 2" xfId="2586"/>
    <cellStyle name="Обычный 7 2 3 5 6 2 2" xfId="4643"/>
    <cellStyle name="Обычный 7 2 3 5 6 2 2 2" xfId="8755"/>
    <cellStyle name="Обычный 7 2 3 5 6 2 2 2 2" xfId="16981"/>
    <cellStyle name="Обычный 7 2 3 5 6 2 2 2 2 2" xfId="33430"/>
    <cellStyle name="Обычный 7 2 3 5 6 2 2 2 3" xfId="25206"/>
    <cellStyle name="Обычный 7 2 3 5 6 2 2 3" xfId="12868"/>
    <cellStyle name="Обычный 7 2 3 5 6 2 2 3 2" xfId="29318"/>
    <cellStyle name="Обычный 7 2 3 5 6 2 2 4" xfId="21094"/>
    <cellStyle name="Обычный 7 2 3 5 6 2 3" xfId="6699"/>
    <cellStyle name="Обычный 7 2 3 5 6 2 3 2" xfId="14925"/>
    <cellStyle name="Обычный 7 2 3 5 6 2 3 2 2" xfId="31374"/>
    <cellStyle name="Обычный 7 2 3 5 6 2 3 3" xfId="23150"/>
    <cellStyle name="Обычный 7 2 3 5 6 2 4" xfId="10812"/>
    <cellStyle name="Обычный 7 2 3 5 6 2 4 2" xfId="27262"/>
    <cellStyle name="Обычный 7 2 3 5 6 2 5" xfId="19038"/>
    <cellStyle name="Обычный 7 2 3 5 6 3" xfId="3615"/>
    <cellStyle name="Обычный 7 2 3 5 6 3 2" xfId="7727"/>
    <cellStyle name="Обычный 7 2 3 5 6 3 2 2" xfId="15953"/>
    <cellStyle name="Обычный 7 2 3 5 6 3 2 2 2" xfId="32402"/>
    <cellStyle name="Обычный 7 2 3 5 6 3 2 3" xfId="24178"/>
    <cellStyle name="Обычный 7 2 3 5 6 3 3" xfId="11840"/>
    <cellStyle name="Обычный 7 2 3 5 6 3 3 2" xfId="28290"/>
    <cellStyle name="Обычный 7 2 3 5 6 3 4" xfId="20066"/>
    <cellStyle name="Обычный 7 2 3 5 6 4" xfId="5671"/>
    <cellStyle name="Обычный 7 2 3 5 6 4 2" xfId="13897"/>
    <cellStyle name="Обычный 7 2 3 5 6 4 2 2" xfId="30346"/>
    <cellStyle name="Обычный 7 2 3 5 6 4 3" xfId="22122"/>
    <cellStyle name="Обычный 7 2 3 5 6 5" xfId="9783"/>
    <cellStyle name="Обычный 7 2 3 5 6 5 2" xfId="26234"/>
    <cellStyle name="Обычный 7 2 3 5 6 6" xfId="18010"/>
    <cellStyle name="Обычный 7 2 3 5 7" xfId="1651"/>
    <cellStyle name="Обычный 7 2 3 5 7 2" xfId="2757"/>
    <cellStyle name="Обычный 7 2 3 5 7 2 2" xfId="4814"/>
    <cellStyle name="Обычный 7 2 3 5 7 2 2 2" xfId="8926"/>
    <cellStyle name="Обычный 7 2 3 5 7 2 2 2 2" xfId="17152"/>
    <cellStyle name="Обычный 7 2 3 5 7 2 2 2 2 2" xfId="33601"/>
    <cellStyle name="Обычный 7 2 3 5 7 2 2 2 3" xfId="25377"/>
    <cellStyle name="Обычный 7 2 3 5 7 2 2 3" xfId="13039"/>
    <cellStyle name="Обычный 7 2 3 5 7 2 2 3 2" xfId="29489"/>
    <cellStyle name="Обычный 7 2 3 5 7 2 2 4" xfId="21265"/>
    <cellStyle name="Обычный 7 2 3 5 7 2 3" xfId="6870"/>
    <cellStyle name="Обычный 7 2 3 5 7 2 3 2" xfId="15096"/>
    <cellStyle name="Обычный 7 2 3 5 7 2 3 2 2" xfId="31545"/>
    <cellStyle name="Обычный 7 2 3 5 7 2 3 3" xfId="23321"/>
    <cellStyle name="Обычный 7 2 3 5 7 2 4" xfId="10983"/>
    <cellStyle name="Обычный 7 2 3 5 7 2 4 2" xfId="27433"/>
    <cellStyle name="Обычный 7 2 3 5 7 2 5" xfId="19209"/>
    <cellStyle name="Обычный 7 2 3 5 7 3" xfId="3786"/>
    <cellStyle name="Обычный 7 2 3 5 7 3 2" xfId="7898"/>
    <cellStyle name="Обычный 7 2 3 5 7 3 2 2" xfId="16124"/>
    <cellStyle name="Обычный 7 2 3 5 7 3 2 2 2" xfId="32573"/>
    <cellStyle name="Обычный 7 2 3 5 7 3 2 3" xfId="24349"/>
    <cellStyle name="Обычный 7 2 3 5 7 3 3" xfId="12011"/>
    <cellStyle name="Обычный 7 2 3 5 7 3 3 2" xfId="28461"/>
    <cellStyle name="Обычный 7 2 3 5 7 3 4" xfId="20237"/>
    <cellStyle name="Обычный 7 2 3 5 7 4" xfId="5842"/>
    <cellStyle name="Обычный 7 2 3 5 7 4 2" xfId="14068"/>
    <cellStyle name="Обычный 7 2 3 5 7 4 2 2" xfId="30517"/>
    <cellStyle name="Обычный 7 2 3 5 7 4 3" xfId="22293"/>
    <cellStyle name="Обычный 7 2 3 5 7 5" xfId="9954"/>
    <cellStyle name="Обычный 7 2 3 5 7 5 2" xfId="26405"/>
    <cellStyle name="Обычный 7 2 3 5 7 6" xfId="18181"/>
    <cellStyle name="Обычный 7 2 3 5 8" xfId="33913"/>
    <cellStyle name="Обычный 7 2 4" xfId="393"/>
    <cellStyle name="Обычный 7 2 4 2" xfId="394"/>
    <cellStyle name="Обычный 7 2 4 2 2" xfId="395"/>
    <cellStyle name="Обычный 7 2 4 2 2 2" xfId="768"/>
    <cellStyle name="Обычный 7 2 4 2 2 2 2" xfId="1896"/>
    <cellStyle name="Обычный 7 2 4 2 2 2 2 2" xfId="3958"/>
    <cellStyle name="Обычный 7 2 4 2 2 2 2 2 2" xfId="8070"/>
    <cellStyle name="Обычный 7 2 4 2 2 2 2 2 2 2" xfId="16296"/>
    <cellStyle name="Обычный 7 2 4 2 2 2 2 2 2 2 2" xfId="32745"/>
    <cellStyle name="Обычный 7 2 4 2 2 2 2 2 2 3" xfId="24521"/>
    <cellStyle name="Обычный 7 2 4 2 2 2 2 2 3" xfId="12183"/>
    <cellStyle name="Обычный 7 2 4 2 2 2 2 2 3 2" xfId="28633"/>
    <cellStyle name="Обычный 7 2 4 2 2 2 2 2 4" xfId="20409"/>
    <cellStyle name="Обычный 7 2 4 2 2 2 2 3" xfId="6014"/>
    <cellStyle name="Обычный 7 2 4 2 2 2 2 3 2" xfId="14240"/>
    <cellStyle name="Обычный 7 2 4 2 2 2 2 3 2 2" xfId="30689"/>
    <cellStyle name="Обычный 7 2 4 2 2 2 2 3 3" xfId="22465"/>
    <cellStyle name="Обычный 7 2 4 2 2 2 2 4" xfId="10127"/>
    <cellStyle name="Обычный 7 2 4 2 2 2 2 4 2" xfId="26577"/>
    <cellStyle name="Обычный 7 2 4 2 2 2 2 5" xfId="18353"/>
    <cellStyle name="Обычный 7 2 4 2 2 2 3" xfId="2930"/>
    <cellStyle name="Обычный 7 2 4 2 2 2 3 2" xfId="7042"/>
    <cellStyle name="Обычный 7 2 4 2 2 2 3 2 2" xfId="15268"/>
    <cellStyle name="Обычный 7 2 4 2 2 2 3 2 2 2" xfId="31717"/>
    <cellStyle name="Обычный 7 2 4 2 2 2 3 2 3" xfId="23493"/>
    <cellStyle name="Обычный 7 2 4 2 2 2 3 3" xfId="11155"/>
    <cellStyle name="Обычный 7 2 4 2 2 2 3 3 2" xfId="27605"/>
    <cellStyle name="Обычный 7 2 4 2 2 2 3 4" xfId="19381"/>
    <cellStyle name="Обычный 7 2 4 2 2 2 4" xfId="4986"/>
    <cellStyle name="Обычный 7 2 4 2 2 2 4 2" xfId="13212"/>
    <cellStyle name="Обычный 7 2 4 2 2 2 4 2 2" xfId="29661"/>
    <cellStyle name="Обычный 7 2 4 2 2 2 4 3" xfId="21437"/>
    <cellStyle name="Обычный 7 2 4 2 2 2 5" xfId="9098"/>
    <cellStyle name="Обычный 7 2 4 2 2 2 5 2" xfId="25549"/>
    <cellStyle name="Обычный 7 2 4 2 2 2 6" xfId="17325"/>
    <cellStyle name="Обычный 7 2 4 2 2 3" xfId="955"/>
    <cellStyle name="Обычный 7 2 4 2 2 3 2" xfId="2074"/>
    <cellStyle name="Обычный 7 2 4 2 2 3 2 2" xfId="4131"/>
    <cellStyle name="Обычный 7 2 4 2 2 3 2 2 2" xfId="8243"/>
    <cellStyle name="Обычный 7 2 4 2 2 3 2 2 2 2" xfId="16469"/>
    <cellStyle name="Обычный 7 2 4 2 2 3 2 2 2 2 2" xfId="32918"/>
    <cellStyle name="Обычный 7 2 4 2 2 3 2 2 2 3" xfId="24694"/>
    <cellStyle name="Обычный 7 2 4 2 2 3 2 2 3" xfId="12356"/>
    <cellStyle name="Обычный 7 2 4 2 2 3 2 2 3 2" xfId="28806"/>
    <cellStyle name="Обычный 7 2 4 2 2 3 2 2 4" xfId="20582"/>
    <cellStyle name="Обычный 7 2 4 2 2 3 2 3" xfId="6187"/>
    <cellStyle name="Обычный 7 2 4 2 2 3 2 3 2" xfId="14413"/>
    <cellStyle name="Обычный 7 2 4 2 2 3 2 3 2 2" xfId="30862"/>
    <cellStyle name="Обычный 7 2 4 2 2 3 2 3 3" xfId="22638"/>
    <cellStyle name="Обычный 7 2 4 2 2 3 2 4" xfId="10300"/>
    <cellStyle name="Обычный 7 2 4 2 2 3 2 4 2" xfId="26750"/>
    <cellStyle name="Обычный 7 2 4 2 2 3 2 5" xfId="18526"/>
    <cellStyle name="Обычный 7 2 4 2 2 3 3" xfId="3103"/>
    <cellStyle name="Обычный 7 2 4 2 2 3 3 2" xfId="7215"/>
    <cellStyle name="Обычный 7 2 4 2 2 3 3 2 2" xfId="15441"/>
    <cellStyle name="Обычный 7 2 4 2 2 3 3 2 2 2" xfId="31890"/>
    <cellStyle name="Обычный 7 2 4 2 2 3 3 2 3" xfId="23666"/>
    <cellStyle name="Обычный 7 2 4 2 2 3 3 3" xfId="11328"/>
    <cellStyle name="Обычный 7 2 4 2 2 3 3 3 2" xfId="27778"/>
    <cellStyle name="Обычный 7 2 4 2 2 3 3 4" xfId="19554"/>
    <cellStyle name="Обычный 7 2 4 2 2 3 4" xfId="5159"/>
    <cellStyle name="Обычный 7 2 4 2 2 3 4 2" xfId="13385"/>
    <cellStyle name="Обычный 7 2 4 2 2 3 4 2 2" xfId="29834"/>
    <cellStyle name="Обычный 7 2 4 2 2 3 4 3" xfId="21610"/>
    <cellStyle name="Обычный 7 2 4 2 2 3 5" xfId="9271"/>
    <cellStyle name="Обычный 7 2 4 2 2 3 5 2" xfId="25722"/>
    <cellStyle name="Обычный 7 2 4 2 2 3 6" xfId="17498"/>
    <cellStyle name="Обычный 7 2 4 2 2 4" xfId="1126"/>
    <cellStyle name="Обычный 7 2 4 2 2 4 2" xfId="2245"/>
    <cellStyle name="Обычный 7 2 4 2 2 4 2 2" xfId="4302"/>
    <cellStyle name="Обычный 7 2 4 2 2 4 2 2 2" xfId="8414"/>
    <cellStyle name="Обычный 7 2 4 2 2 4 2 2 2 2" xfId="16640"/>
    <cellStyle name="Обычный 7 2 4 2 2 4 2 2 2 2 2" xfId="33089"/>
    <cellStyle name="Обычный 7 2 4 2 2 4 2 2 2 3" xfId="24865"/>
    <cellStyle name="Обычный 7 2 4 2 2 4 2 2 3" xfId="12527"/>
    <cellStyle name="Обычный 7 2 4 2 2 4 2 2 3 2" xfId="28977"/>
    <cellStyle name="Обычный 7 2 4 2 2 4 2 2 4" xfId="20753"/>
    <cellStyle name="Обычный 7 2 4 2 2 4 2 3" xfId="6358"/>
    <cellStyle name="Обычный 7 2 4 2 2 4 2 3 2" xfId="14584"/>
    <cellStyle name="Обычный 7 2 4 2 2 4 2 3 2 2" xfId="31033"/>
    <cellStyle name="Обычный 7 2 4 2 2 4 2 3 3" xfId="22809"/>
    <cellStyle name="Обычный 7 2 4 2 2 4 2 4" xfId="10471"/>
    <cellStyle name="Обычный 7 2 4 2 2 4 2 4 2" xfId="26921"/>
    <cellStyle name="Обычный 7 2 4 2 2 4 2 5" xfId="18697"/>
    <cellStyle name="Обычный 7 2 4 2 2 4 3" xfId="3274"/>
    <cellStyle name="Обычный 7 2 4 2 2 4 3 2" xfId="7386"/>
    <cellStyle name="Обычный 7 2 4 2 2 4 3 2 2" xfId="15612"/>
    <cellStyle name="Обычный 7 2 4 2 2 4 3 2 2 2" xfId="32061"/>
    <cellStyle name="Обычный 7 2 4 2 2 4 3 2 3" xfId="23837"/>
    <cellStyle name="Обычный 7 2 4 2 2 4 3 3" xfId="11499"/>
    <cellStyle name="Обычный 7 2 4 2 2 4 3 3 2" xfId="27949"/>
    <cellStyle name="Обычный 7 2 4 2 2 4 3 4" xfId="19725"/>
    <cellStyle name="Обычный 7 2 4 2 2 4 4" xfId="5330"/>
    <cellStyle name="Обычный 7 2 4 2 2 4 4 2" xfId="13556"/>
    <cellStyle name="Обычный 7 2 4 2 2 4 4 2 2" xfId="30005"/>
    <cellStyle name="Обычный 7 2 4 2 2 4 4 3" xfId="21781"/>
    <cellStyle name="Обычный 7 2 4 2 2 4 5" xfId="9442"/>
    <cellStyle name="Обычный 7 2 4 2 2 4 5 2" xfId="25893"/>
    <cellStyle name="Обычный 7 2 4 2 2 4 6" xfId="17669"/>
    <cellStyle name="Обычный 7 2 4 2 2 5" xfId="1307"/>
    <cellStyle name="Обычный 7 2 4 2 2 5 2" xfId="2416"/>
    <cellStyle name="Обычный 7 2 4 2 2 5 2 2" xfId="4473"/>
    <cellStyle name="Обычный 7 2 4 2 2 5 2 2 2" xfId="8585"/>
    <cellStyle name="Обычный 7 2 4 2 2 5 2 2 2 2" xfId="16811"/>
    <cellStyle name="Обычный 7 2 4 2 2 5 2 2 2 2 2" xfId="33260"/>
    <cellStyle name="Обычный 7 2 4 2 2 5 2 2 2 3" xfId="25036"/>
    <cellStyle name="Обычный 7 2 4 2 2 5 2 2 3" xfId="12698"/>
    <cellStyle name="Обычный 7 2 4 2 2 5 2 2 3 2" xfId="29148"/>
    <cellStyle name="Обычный 7 2 4 2 2 5 2 2 4" xfId="20924"/>
    <cellStyle name="Обычный 7 2 4 2 2 5 2 3" xfId="6529"/>
    <cellStyle name="Обычный 7 2 4 2 2 5 2 3 2" xfId="14755"/>
    <cellStyle name="Обычный 7 2 4 2 2 5 2 3 2 2" xfId="31204"/>
    <cellStyle name="Обычный 7 2 4 2 2 5 2 3 3" xfId="22980"/>
    <cellStyle name="Обычный 7 2 4 2 2 5 2 4" xfId="10642"/>
    <cellStyle name="Обычный 7 2 4 2 2 5 2 4 2" xfId="27092"/>
    <cellStyle name="Обычный 7 2 4 2 2 5 2 5" xfId="18868"/>
    <cellStyle name="Обычный 7 2 4 2 2 5 3" xfId="3445"/>
    <cellStyle name="Обычный 7 2 4 2 2 5 3 2" xfId="7557"/>
    <cellStyle name="Обычный 7 2 4 2 2 5 3 2 2" xfId="15783"/>
    <cellStyle name="Обычный 7 2 4 2 2 5 3 2 2 2" xfId="32232"/>
    <cellStyle name="Обычный 7 2 4 2 2 5 3 2 3" xfId="24008"/>
    <cellStyle name="Обычный 7 2 4 2 2 5 3 3" xfId="11670"/>
    <cellStyle name="Обычный 7 2 4 2 2 5 3 3 2" xfId="28120"/>
    <cellStyle name="Обычный 7 2 4 2 2 5 3 4" xfId="19896"/>
    <cellStyle name="Обычный 7 2 4 2 2 5 4" xfId="5501"/>
    <cellStyle name="Обычный 7 2 4 2 2 5 4 2" xfId="13727"/>
    <cellStyle name="Обычный 7 2 4 2 2 5 4 2 2" xfId="30176"/>
    <cellStyle name="Обычный 7 2 4 2 2 5 4 3" xfId="21952"/>
    <cellStyle name="Обычный 7 2 4 2 2 5 5" xfId="9613"/>
    <cellStyle name="Обычный 7 2 4 2 2 5 5 2" xfId="26064"/>
    <cellStyle name="Обычный 7 2 4 2 2 5 6" xfId="17840"/>
    <cellStyle name="Обычный 7 2 4 2 2 6" xfId="1481"/>
    <cellStyle name="Обычный 7 2 4 2 2 6 2" xfId="2587"/>
    <cellStyle name="Обычный 7 2 4 2 2 6 2 2" xfId="4644"/>
    <cellStyle name="Обычный 7 2 4 2 2 6 2 2 2" xfId="8756"/>
    <cellStyle name="Обычный 7 2 4 2 2 6 2 2 2 2" xfId="16982"/>
    <cellStyle name="Обычный 7 2 4 2 2 6 2 2 2 2 2" xfId="33431"/>
    <cellStyle name="Обычный 7 2 4 2 2 6 2 2 2 3" xfId="25207"/>
    <cellStyle name="Обычный 7 2 4 2 2 6 2 2 3" xfId="12869"/>
    <cellStyle name="Обычный 7 2 4 2 2 6 2 2 3 2" xfId="29319"/>
    <cellStyle name="Обычный 7 2 4 2 2 6 2 2 4" xfId="21095"/>
    <cellStyle name="Обычный 7 2 4 2 2 6 2 3" xfId="6700"/>
    <cellStyle name="Обычный 7 2 4 2 2 6 2 3 2" xfId="14926"/>
    <cellStyle name="Обычный 7 2 4 2 2 6 2 3 2 2" xfId="31375"/>
    <cellStyle name="Обычный 7 2 4 2 2 6 2 3 3" xfId="23151"/>
    <cellStyle name="Обычный 7 2 4 2 2 6 2 4" xfId="10813"/>
    <cellStyle name="Обычный 7 2 4 2 2 6 2 4 2" xfId="27263"/>
    <cellStyle name="Обычный 7 2 4 2 2 6 2 5" xfId="19039"/>
    <cellStyle name="Обычный 7 2 4 2 2 6 3" xfId="3616"/>
    <cellStyle name="Обычный 7 2 4 2 2 6 3 2" xfId="7728"/>
    <cellStyle name="Обычный 7 2 4 2 2 6 3 2 2" xfId="15954"/>
    <cellStyle name="Обычный 7 2 4 2 2 6 3 2 2 2" xfId="32403"/>
    <cellStyle name="Обычный 7 2 4 2 2 6 3 2 3" xfId="24179"/>
    <cellStyle name="Обычный 7 2 4 2 2 6 3 3" xfId="11841"/>
    <cellStyle name="Обычный 7 2 4 2 2 6 3 3 2" xfId="28291"/>
    <cellStyle name="Обычный 7 2 4 2 2 6 3 4" xfId="20067"/>
    <cellStyle name="Обычный 7 2 4 2 2 6 4" xfId="5672"/>
    <cellStyle name="Обычный 7 2 4 2 2 6 4 2" xfId="13898"/>
    <cellStyle name="Обычный 7 2 4 2 2 6 4 2 2" xfId="30347"/>
    <cellStyle name="Обычный 7 2 4 2 2 6 4 3" xfId="22123"/>
    <cellStyle name="Обычный 7 2 4 2 2 6 5" xfId="9784"/>
    <cellStyle name="Обычный 7 2 4 2 2 6 5 2" xfId="26235"/>
    <cellStyle name="Обычный 7 2 4 2 2 6 6" xfId="18011"/>
    <cellStyle name="Обычный 7 2 4 2 2 7" xfId="1652"/>
    <cellStyle name="Обычный 7 2 4 2 2 7 2" xfId="2758"/>
    <cellStyle name="Обычный 7 2 4 2 2 7 2 2" xfId="4815"/>
    <cellStyle name="Обычный 7 2 4 2 2 7 2 2 2" xfId="8927"/>
    <cellStyle name="Обычный 7 2 4 2 2 7 2 2 2 2" xfId="17153"/>
    <cellStyle name="Обычный 7 2 4 2 2 7 2 2 2 2 2" xfId="33602"/>
    <cellStyle name="Обычный 7 2 4 2 2 7 2 2 2 3" xfId="25378"/>
    <cellStyle name="Обычный 7 2 4 2 2 7 2 2 3" xfId="13040"/>
    <cellStyle name="Обычный 7 2 4 2 2 7 2 2 3 2" xfId="29490"/>
    <cellStyle name="Обычный 7 2 4 2 2 7 2 2 4" xfId="21266"/>
    <cellStyle name="Обычный 7 2 4 2 2 7 2 3" xfId="6871"/>
    <cellStyle name="Обычный 7 2 4 2 2 7 2 3 2" xfId="15097"/>
    <cellStyle name="Обычный 7 2 4 2 2 7 2 3 2 2" xfId="31546"/>
    <cellStyle name="Обычный 7 2 4 2 2 7 2 3 3" xfId="23322"/>
    <cellStyle name="Обычный 7 2 4 2 2 7 2 4" xfId="10984"/>
    <cellStyle name="Обычный 7 2 4 2 2 7 2 4 2" xfId="27434"/>
    <cellStyle name="Обычный 7 2 4 2 2 7 2 5" xfId="19210"/>
    <cellStyle name="Обычный 7 2 4 2 2 7 3" xfId="3787"/>
    <cellStyle name="Обычный 7 2 4 2 2 7 3 2" xfId="7899"/>
    <cellStyle name="Обычный 7 2 4 2 2 7 3 2 2" xfId="16125"/>
    <cellStyle name="Обычный 7 2 4 2 2 7 3 2 2 2" xfId="32574"/>
    <cellStyle name="Обычный 7 2 4 2 2 7 3 2 3" xfId="24350"/>
    <cellStyle name="Обычный 7 2 4 2 2 7 3 3" xfId="12012"/>
    <cellStyle name="Обычный 7 2 4 2 2 7 3 3 2" xfId="28462"/>
    <cellStyle name="Обычный 7 2 4 2 2 7 3 4" xfId="20238"/>
    <cellStyle name="Обычный 7 2 4 2 2 7 4" xfId="5843"/>
    <cellStyle name="Обычный 7 2 4 2 2 7 4 2" xfId="14069"/>
    <cellStyle name="Обычный 7 2 4 2 2 7 4 2 2" xfId="30518"/>
    <cellStyle name="Обычный 7 2 4 2 2 7 4 3" xfId="22294"/>
    <cellStyle name="Обычный 7 2 4 2 2 7 5" xfId="9955"/>
    <cellStyle name="Обычный 7 2 4 2 2 7 5 2" xfId="26406"/>
    <cellStyle name="Обычный 7 2 4 2 2 7 6" xfId="18182"/>
    <cellStyle name="Обычный 7 2 4 2 2 8" xfId="33914"/>
    <cellStyle name="Обычный 7 2 4 3" xfId="396"/>
    <cellStyle name="Обычный 7 2 4 3 2" xfId="397"/>
    <cellStyle name="Обычный 7 2 4 3 2 2" xfId="769"/>
    <cellStyle name="Обычный 7 2 4 3 2 2 2" xfId="1897"/>
    <cellStyle name="Обычный 7 2 4 3 2 2 2 2" xfId="3959"/>
    <cellStyle name="Обычный 7 2 4 3 2 2 2 2 2" xfId="8071"/>
    <cellStyle name="Обычный 7 2 4 3 2 2 2 2 2 2" xfId="16297"/>
    <cellStyle name="Обычный 7 2 4 3 2 2 2 2 2 2 2" xfId="32746"/>
    <cellStyle name="Обычный 7 2 4 3 2 2 2 2 2 3" xfId="24522"/>
    <cellStyle name="Обычный 7 2 4 3 2 2 2 2 3" xfId="12184"/>
    <cellStyle name="Обычный 7 2 4 3 2 2 2 2 3 2" xfId="28634"/>
    <cellStyle name="Обычный 7 2 4 3 2 2 2 2 4" xfId="20410"/>
    <cellStyle name="Обычный 7 2 4 3 2 2 2 3" xfId="6015"/>
    <cellStyle name="Обычный 7 2 4 3 2 2 2 3 2" xfId="14241"/>
    <cellStyle name="Обычный 7 2 4 3 2 2 2 3 2 2" xfId="30690"/>
    <cellStyle name="Обычный 7 2 4 3 2 2 2 3 3" xfId="22466"/>
    <cellStyle name="Обычный 7 2 4 3 2 2 2 4" xfId="10128"/>
    <cellStyle name="Обычный 7 2 4 3 2 2 2 4 2" xfId="26578"/>
    <cellStyle name="Обычный 7 2 4 3 2 2 2 5" xfId="18354"/>
    <cellStyle name="Обычный 7 2 4 3 2 2 3" xfId="2931"/>
    <cellStyle name="Обычный 7 2 4 3 2 2 3 2" xfId="7043"/>
    <cellStyle name="Обычный 7 2 4 3 2 2 3 2 2" xfId="15269"/>
    <cellStyle name="Обычный 7 2 4 3 2 2 3 2 2 2" xfId="31718"/>
    <cellStyle name="Обычный 7 2 4 3 2 2 3 2 3" xfId="23494"/>
    <cellStyle name="Обычный 7 2 4 3 2 2 3 3" xfId="11156"/>
    <cellStyle name="Обычный 7 2 4 3 2 2 3 3 2" xfId="27606"/>
    <cellStyle name="Обычный 7 2 4 3 2 2 3 4" xfId="19382"/>
    <cellStyle name="Обычный 7 2 4 3 2 2 4" xfId="4987"/>
    <cellStyle name="Обычный 7 2 4 3 2 2 4 2" xfId="13213"/>
    <cellStyle name="Обычный 7 2 4 3 2 2 4 2 2" xfId="29662"/>
    <cellStyle name="Обычный 7 2 4 3 2 2 4 3" xfId="21438"/>
    <cellStyle name="Обычный 7 2 4 3 2 2 5" xfId="9099"/>
    <cellStyle name="Обычный 7 2 4 3 2 2 5 2" xfId="25550"/>
    <cellStyle name="Обычный 7 2 4 3 2 2 6" xfId="17326"/>
    <cellStyle name="Обычный 7 2 4 3 2 3" xfId="956"/>
    <cellStyle name="Обычный 7 2 4 3 2 3 2" xfId="2075"/>
    <cellStyle name="Обычный 7 2 4 3 2 3 2 2" xfId="4132"/>
    <cellStyle name="Обычный 7 2 4 3 2 3 2 2 2" xfId="8244"/>
    <cellStyle name="Обычный 7 2 4 3 2 3 2 2 2 2" xfId="16470"/>
    <cellStyle name="Обычный 7 2 4 3 2 3 2 2 2 2 2" xfId="32919"/>
    <cellStyle name="Обычный 7 2 4 3 2 3 2 2 2 3" xfId="24695"/>
    <cellStyle name="Обычный 7 2 4 3 2 3 2 2 3" xfId="12357"/>
    <cellStyle name="Обычный 7 2 4 3 2 3 2 2 3 2" xfId="28807"/>
    <cellStyle name="Обычный 7 2 4 3 2 3 2 2 4" xfId="20583"/>
    <cellStyle name="Обычный 7 2 4 3 2 3 2 3" xfId="6188"/>
    <cellStyle name="Обычный 7 2 4 3 2 3 2 3 2" xfId="14414"/>
    <cellStyle name="Обычный 7 2 4 3 2 3 2 3 2 2" xfId="30863"/>
    <cellStyle name="Обычный 7 2 4 3 2 3 2 3 3" xfId="22639"/>
    <cellStyle name="Обычный 7 2 4 3 2 3 2 4" xfId="10301"/>
    <cellStyle name="Обычный 7 2 4 3 2 3 2 4 2" xfId="26751"/>
    <cellStyle name="Обычный 7 2 4 3 2 3 2 5" xfId="18527"/>
    <cellStyle name="Обычный 7 2 4 3 2 3 3" xfId="3104"/>
    <cellStyle name="Обычный 7 2 4 3 2 3 3 2" xfId="7216"/>
    <cellStyle name="Обычный 7 2 4 3 2 3 3 2 2" xfId="15442"/>
    <cellStyle name="Обычный 7 2 4 3 2 3 3 2 2 2" xfId="31891"/>
    <cellStyle name="Обычный 7 2 4 3 2 3 3 2 3" xfId="23667"/>
    <cellStyle name="Обычный 7 2 4 3 2 3 3 3" xfId="11329"/>
    <cellStyle name="Обычный 7 2 4 3 2 3 3 3 2" xfId="27779"/>
    <cellStyle name="Обычный 7 2 4 3 2 3 3 4" xfId="19555"/>
    <cellStyle name="Обычный 7 2 4 3 2 3 4" xfId="5160"/>
    <cellStyle name="Обычный 7 2 4 3 2 3 4 2" xfId="13386"/>
    <cellStyle name="Обычный 7 2 4 3 2 3 4 2 2" xfId="29835"/>
    <cellStyle name="Обычный 7 2 4 3 2 3 4 3" xfId="21611"/>
    <cellStyle name="Обычный 7 2 4 3 2 3 5" xfId="9272"/>
    <cellStyle name="Обычный 7 2 4 3 2 3 5 2" xfId="25723"/>
    <cellStyle name="Обычный 7 2 4 3 2 3 6" xfId="17499"/>
    <cellStyle name="Обычный 7 2 4 3 2 4" xfId="1127"/>
    <cellStyle name="Обычный 7 2 4 3 2 4 2" xfId="2246"/>
    <cellStyle name="Обычный 7 2 4 3 2 4 2 2" xfId="4303"/>
    <cellStyle name="Обычный 7 2 4 3 2 4 2 2 2" xfId="8415"/>
    <cellStyle name="Обычный 7 2 4 3 2 4 2 2 2 2" xfId="16641"/>
    <cellStyle name="Обычный 7 2 4 3 2 4 2 2 2 2 2" xfId="33090"/>
    <cellStyle name="Обычный 7 2 4 3 2 4 2 2 2 3" xfId="24866"/>
    <cellStyle name="Обычный 7 2 4 3 2 4 2 2 3" xfId="12528"/>
    <cellStyle name="Обычный 7 2 4 3 2 4 2 2 3 2" xfId="28978"/>
    <cellStyle name="Обычный 7 2 4 3 2 4 2 2 4" xfId="20754"/>
    <cellStyle name="Обычный 7 2 4 3 2 4 2 3" xfId="6359"/>
    <cellStyle name="Обычный 7 2 4 3 2 4 2 3 2" xfId="14585"/>
    <cellStyle name="Обычный 7 2 4 3 2 4 2 3 2 2" xfId="31034"/>
    <cellStyle name="Обычный 7 2 4 3 2 4 2 3 3" xfId="22810"/>
    <cellStyle name="Обычный 7 2 4 3 2 4 2 4" xfId="10472"/>
    <cellStyle name="Обычный 7 2 4 3 2 4 2 4 2" xfId="26922"/>
    <cellStyle name="Обычный 7 2 4 3 2 4 2 5" xfId="18698"/>
    <cellStyle name="Обычный 7 2 4 3 2 4 3" xfId="3275"/>
    <cellStyle name="Обычный 7 2 4 3 2 4 3 2" xfId="7387"/>
    <cellStyle name="Обычный 7 2 4 3 2 4 3 2 2" xfId="15613"/>
    <cellStyle name="Обычный 7 2 4 3 2 4 3 2 2 2" xfId="32062"/>
    <cellStyle name="Обычный 7 2 4 3 2 4 3 2 3" xfId="23838"/>
    <cellStyle name="Обычный 7 2 4 3 2 4 3 3" xfId="11500"/>
    <cellStyle name="Обычный 7 2 4 3 2 4 3 3 2" xfId="27950"/>
    <cellStyle name="Обычный 7 2 4 3 2 4 3 4" xfId="19726"/>
    <cellStyle name="Обычный 7 2 4 3 2 4 4" xfId="5331"/>
    <cellStyle name="Обычный 7 2 4 3 2 4 4 2" xfId="13557"/>
    <cellStyle name="Обычный 7 2 4 3 2 4 4 2 2" xfId="30006"/>
    <cellStyle name="Обычный 7 2 4 3 2 4 4 3" xfId="21782"/>
    <cellStyle name="Обычный 7 2 4 3 2 4 5" xfId="9443"/>
    <cellStyle name="Обычный 7 2 4 3 2 4 5 2" xfId="25894"/>
    <cellStyle name="Обычный 7 2 4 3 2 4 6" xfId="17670"/>
    <cellStyle name="Обычный 7 2 4 3 2 5" xfId="1308"/>
    <cellStyle name="Обычный 7 2 4 3 2 5 2" xfId="2417"/>
    <cellStyle name="Обычный 7 2 4 3 2 5 2 2" xfId="4474"/>
    <cellStyle name="Обычный 7 2 4 3 2 5 2 2 2" xfId="8586"/>
    <cellStyle name="Обычный 7 2 4 3 2 5 2 2 2 2" xfId="16812"/>
    <cellStyle name="Обычный 7 2 4 3 2 5 2 2 2 2 2" xfId="33261"/>
    <cellStyle name="Обычный 7 2 4 3 2 5 2 2 2 3" xfId="25037"/>
    <cellStyle name="Обычный 7 2 4 3 2 5 2 2 3" xfId="12699"/>
    <cellStyle name="Обычный 7 2 4 3 2 5 2 2 3 2" xfId="29149"/>
    <cellStyle name="Обычный 7 2 4 3 2 5 2 2 4" xfId="20925"/>
    <cellStyle name="Обычный 7 2 4 3 2 5 2 3" xfId="6530"/>
    <cellStyle name="Обычный 7 2 4 3 2 5 2 3 2" xfId="14756"/>
    <cellStyle name="Обычный 7 2 4 3 2 5 2 3 2 2" xfId="31205"/>
    <cellStyle name="Обычный 7 2 4 3 2 5 2 3 3" xfId="22981"/>
    <cellStyle name="Обычный 7 2 4 3 2 5 2 4" xfId="10643"/>
    <cellStyle name="Обычный 7 2 4 3 2 5 2 4 2" xfId="27093"/>
    <cellStyle name="Обычный 7 2 4 3 2 5 2 5" xfId="18869"/>
    <cellStyle name="Обычный 7 2 4 3 2 5 3" xfId="3446"/>
    <cellStyle name="Обычный 7 2 4 3 2 5 3 2" xfId="7558"/>
    <cellStyle name="Обычный 7 2 4 3 2 5 3 2 2" xfId="15784"/>
    <cellStyle name="Обычный 7 2 4 3 2 5 3 2 2 2" xfId="32233"/>
    <cellStyle name="Обычный 7 2 4 3 2 5 3 2 3" xfId="24009"/>
    <cellStyle name="Обычный 7 2 4 3 2 5 3 3" xfId="11671"/>
    <cellStyle name="Обычный 7 2 4 3 2 5 3 3 2" xfId="28121"/>
    <cellStyle name="Обычный 7 2 4 3 2 5 3 4" xfId="19897"/>
    <cellStyle name="Обычный 7 2 4 3 2 5 4" xfId="5502"/>
    <cellStyle name="Обычный 7 2 4 3 2 5 4 2" xfId="13728"/>
    <cellStyle name="Обычный 7 2 4 3 2 5 4 2 2" xfId="30177"/>
    <cellStyle name="Обычный 7 2 4 3 2 5 4 3" xfId="21953"/>
    <cellStyle name="Обычный 7 2 4 3 2 5 5" xfId="9614"/>
    <cellStyle name="Обычный 7 2 4 3 2 5 5 2" xfId="26065"/>
    <cellStyle name="Обычный 7 2 4 3 2 5 6" xfId="17841"/>
    <cellStyle name="Обычный 7 2 4 3 2 6" xfId="1482"/>
    <cellStyle name="Обычный 7 2 4 3 2 6 2" xfId="2588"/>
    <cellStyle name="Обычный 7 2 4 3 2 6 2 2" xfId="4645"/>
    <cellStyle name="Обычный 7 2 4 3 2 6 2 2 2" xfId="8757"/>
    <cellStyle name="Обычный 7 2 4 3 2 6 2 2 2 2" xfId="16983"/>
    <cellStyle name="Обычный 7 2 4 3 2 6 2 2 2 2 2" xfId="33432"/>
    <cellStyle name="Обычный 7 2 4 3 2 6 2 2 2 3" xfId="25208"/>
    <cellStyle name="Обычный 7 2 4 3 2 6 2 2 3" xfId="12870"/>
    <cellStyle name="Обычный 7 2 4 3 2 6 2 2 3 2" xfId="29320"/>
    <cellStyle name="Обычный 7 2 4 3 2 6 2 2 4" xfId="21096"/>
    <cellStyle name="Обычный 7 2 4 3 2 6 2 3" xfId="6701"/>
    <cellStyle name="Обычный 7 2 4 3 2 6 2 3 2" xfId="14927"/>
    <cellStyle name="Обычный 7 2 4 3 2 6 2 3 2 2" xfId="31376"/>
    <cellStyle name="Обычный 7 2 4 3 2 6 2 3 3" xfId="23152"/>
    <cellStyle name="Обычный 7 2 4 3 2 6 2 4" xfId="10814"/>
    <cellStyle name="Обычный 7 2 4 3 2 6 2 4 2" xfId="27264"/>
    <cellStyle name="Обычный 7 2 4 3 2 6 2 5" xfId="19040"/>
    <cellStyle name="Обычный 7 2 4 3 2 6 3" xfId="3617"/>
    <cellStyle name="Обычный 7 2 4 3 2 6 3 2" xfId="7729"/>
    <cellStyle name="Обычный 7 2 4 3 2 6 3 2 2" xfId="15955"/>
    <cellStyle name="Обычный 7 2 4 3 2 6 3 2 2 2" xfId="32404"/>
    <cellStyle name="Обычный 7 2 4 3 2 6 3 2 3" xfId="24180"/>
    <cellStyle name="Обычный 7 2 4 3 2 6 3 3" xfId="11842"/>
    <cellStyle name="Обычный 7 2 4 3 2 6 3 3 2" xfId="28292"/>
    <cellStyle name="Обычный 7 2 4 3 2 6 3 4" xfId="20068"/>
    <cellStyle name="Обычный 7 2 4 3 2 6 4" xfId="5673"/>
    <cellStyle name="Обычный 7 2 4 3 2 6 4 2" xfId="13899"/>
    <cellStyle name="Обычный 7 2 4 3 2 6 4 2 2" xfId="30348"/>
    <cellStyle name="Обычный 7 2 4 3 2 6 4 3" xfId="22124"/>
    <cellStyle name="Обычный 7 2 4 3 2 6 5" xfId="9785"/>
    <cellStyle name="Обычный 7 2 4 3 2 6 5 2" xfId="26236"/>
    <cellStyle name="Обычный 7 2 4 3 2 6 6" xfId="18012"/>
    <cellStyle name="Обычный 7 2 4 3 2 7" xfId="1653"/>
    <cellStyle name="Обычный 7 2 4 3 2 7 2" xfId="2759"/>
    <cellStyle name="Обычный 7 2 4 3 2 7 2 2" xfId="4816"/>
    <cellStyle name="Обычный 7 2 4 3 2 7 2 2 2" xfId="8928"/>
    <cellStyle name="Обычный 7 2 4 3 2 7 2 2 2 2" xfId="17154"/>
    <cellStyle name="Обычный 7 2 4 3 2 7 2 2 2 2 2" xfId="33603"/>
    <cellStyle name="Обычный 7 2 4 3 2 7 2 2 2 3" xfId="25379"/>
    <cellStyle name="Обычный 7 2 4 3 2 7 2 2 3" xfId="13041"/>
    <cellStyle name="Обычный 7 2 4 3 2 7 2 2 3 2" xfId="29491"/>
    <cellStyle name="Обычный 7 2 4 3 2 7 2 2 4" xfId="21267"/>
    <cellStyle name="Обычный 7 2 4 3 2 7 2 3" xfId="6872"/>
    <cellStyle name="Обычный 7 2 4 3 2 7 2 3 2" xfId="15098"/>
    <cellStyle name="Обычный 7 2 4 3 2 7 2 3 2 2" xfId="31547"/>
    <cellStyle name="Обычный 7 2 4 3 2 7 2 3 3" xfId="23323"/>
    <cellStyle name="Обычный 7 2 4 3 2 7 2 4" xfId="10985"/>
    <cellStyle name="Обычный 7 2 4 3 2 7 2 4 2" xfId="27435"/>
    <cellStyle name="Обычный 7 2 4 3 2 7 2 5" xfId="19211"/>
    <cellStyle name="Обычный 7 2 4 3 2 7 3" xfId="3788"/>
    <cellStyle name="Обычный 7 2 4 3 2 7 3 2" xfId="7900"/>
    <cellStyle name="Обычный 7 2 4 3 2 7 3 2 2" xfId="16126"/>
    <cellStyle name="Обычный 7 2 4 3 2 7 3 2 2 2" xfId="32575"/>
    <cellStyle name="Обычный 7 2 4 3 2 7 3 2 3" xfId="24351"/>
    <cellStyle name="Обычный 7 2 4 3 2 7 3 3" xfId="12013"/>
    <cellStyle name="Обычный 7 2 4 3 2 7 3 3 2" xfId="28463"/>
    <cellStyle name="Обычный 7 2 4 3 2 7 3 4" xfId="20239"/>
    <cellStyle name="Обычный 7 2 4 3 2 7 4" xfId="5844"/>
    <cellStyle name="Обычный 7 2 4 3 2 7 4 2" xfId="14070"/>
    <cellStyle name="Обычный 7 2 4 3 2 7 4 2 2" xfId="30519"/>
    <cellStyle name="Обычный 7 2 4 3 2 7 4 3" xfId="22295"/>
    <cellStyle name="Обычный 7 2 4 3 2 7 5" xfId="9956"/>
    <cellStyle name="Обычный 7 2 4 3 2 7 5 2" xfId="26407"/>
    <cellStyle name="Обычный 7 2 4 3 2 7 6" xfId="18183"/>
    <cellStyle name="Обычный 7 2 4 3 2 8" xfId="33915"/>
    <cellStyle name="Обычный 7 2 4 4" xfId="398"/>
    <cellStyle name="Обычный 7 2 4 4 2" xfId="770"/>
    <cellStyle name="Обычный 7 2 4 4 2 2" xfId="1898"/>
    <cellStyle name="Обычный 7 2 4 4 2 2 2" xfId="3960"/>
    <cellStyle name="Обычный 7 2 4 4 2 2 2 2" xfId="8072"/>
    <cellStyle name="Обычный 7 2 4 4 2 2 2 2 2" xfId="16298"/>
    <cellStyle name="Обычный 7 2 4 4 2 2 2 2 2 2" xfId="32747"/>
    <cellStyle name="Обычный 7 2 4 4 2 2 2 2 3" xfId="24523"/>
    <cellStyle name="Обычный 7 2 4 4 2 2 2 3" xfId="12185"/>
    <cellStyle name="Обычный 7 2 4 4 2 2 2 3 2" xfId="28635"/>
    <cellStyle name="Обычный 7 2 4 4 2 2 2 4" xfId="20411"/>
    <cellStyle name="Обычный 7 2 4 4 2 2 3" xfId="6016"/>
    <cellStyle name="Обычный 7 2 4 4 2 2 3 2" xfId="14242"/>
    <cellStyle name="Обычный 7 2 4 4 2 2 3 2 2" xfId="30691"/>
    <cellStyle name="Обычный 7 2 4 4 2 2 3 3" xfId="22467"/>
    <cellStyle name="Обычный 7 2 4 4 2 2 4" xfId="10129"/>
    <cellStyle name="Обычный 7 2 4 4 2 2 4 2" xfId="26579"/>
    <cellStyle name="Обычный 7 2 4 4 2 2 5" xfId="18355"/>
    <cellStyle name="Обычный 7 2 4 4 2 3" xfId="2932"/>
    <cellStyle name="Обычный 7 2 4 4 2 3 2" xfId="7044"/>
    <cellStyle name="Обычный 7 2 4 4 2 3 2 2" xfId="15270"/>
    <cellStyle name="Обычный 7 2 4 4 2 3 2 2 2" xfId="31719"/>
    <cellStyle name="Обычный 7 2 4 4 2 3 2 3" xfId="23495"/>
    <cellStyle name="Обычный 7 2 4 4 2 3 3" xfId="11157"/>
    <cellStyle name="Обычный 7 2 4 4 2 3 3 2" xfId="27607"/>
    <cellStyle name="Обычный 7 2 4 4 2 3 4" xfId="19383"/>
    <cellStyle name="Обычный 7 2 4 4 2 4" xfId="4988"/>
    <cellStyle name="Обычный 7 2 4 4 2 4 2" xfId="13214"/>
    <cellStyle name="Обычный 7 2 4 4 2 4 2 2" xfId="29663"/>
    <cellStyle name="Обычный 7 2 4 4 2 4 3" xfId="21439"/>
    <cellStyle name="Обычный 7 2 4 4 2 5" xfId="9100"/>
    <cellStyle name="Обычный 7 2 4 4 2 5 2" xfId="25551"/>
    <cellStyle name="Обычный 7 2 4 4 2 6" xfId="17327"/>
    <cellStyle name="Обычный 7 2 4 4 3" xfId="957"/>
    <cellStyle name="Обычный 7 2 4 4 3 2" xfId="2076"/>
    <cellStyle name="Обычный 7 2 4 4 3 2 2" xfId="4133"/>
    <cellStyle name="Обычный 7 2 4 4 3 2 2 2" xfId="8245"/>
    <cellStyle name="Обычный 7 2 4 4 3 2 2 2 2" xfId="16471"/>
    <cellStyle name="Обычный 7 2 4 4 3 2 2 2 2 2" xfId="32920"/>
    <cellStyle name="Обычный 7 2 4 4 3 2 2 2 3" xfId="24696"/>
    <cellStyle name="Обычный 7 2 4 4 3 2 2 3" xfId="12358"/>
    <cellStyle name="Обычный 7 2 4 4 3 2 2 3 2" xfId="28808"/>
    <cellStyle name="Обычный 7 2 4 4 3 2 2 4" xfId="20584"/>
    <cellStyle name="Обычный 7 2 4 4 3 2 3" xfId="6189"/>
    <cellStyle name="Обычный 7 2 4 4 3 2 3 2" xfId="14415"/>
    <cellStyle name="Обычный 7 2 4 4 3 2 3 2 2" xfId="30864"/>
    <cellStyle name="Обычный 7 2 4 4 3 2 3 3" xfId="22640"/>
    <cellStyle name="Обычный 7 2 4 4 3 2 4" xfId="10302"/>
    <cellStyle name="Обычный 7 2 4 4 3 2 4 2" xfId="26752"/>
    <cellStyle name="Обычный 7 2 4 4 3 2 5" xfId="18528"/>
    <cellStyle name="Обычный 7 2 4 4 3 3" xfId="3105"/>
    <cellStyle name="Обычный 7 2 4 4 3 3 2" xfId="7217"/>
    <cellStyle name="Обычный 7 2 4 4 3 3 2 2" xfId="15443"/>
    <cellStyle name="Обычный 7 2 4 4 3 3 2 2 2" xfId="31892"/>
    <cellStyle name="Обычный 7 2 4 4 3 3 2 3" xfId="23668"/>
    <cellStyle name="Обычный 7 2 4 4 3 3 3" xfId="11330"/>
    <cellStyle name="Обычный 7 2 4 4 3 3 3 2" xfId="27780"/>
    <cellStyle name="Обычный 7 2 4 4 3 3 4" xfId="19556"/>
    <cellStyle name="Обычный 7 2 4 4 3 4" xfId="5161"/>
    <cellStyle name="Обычный 7 2 4 4 3 4 2" xfId="13387"/>
    <cellStyle name="Обычный 7 2 4 4 3 4 2 2" xfId="29836"/>
    <cellStyle name="Обычный 7 2 4 4 3 4 3" xfId="21612"/>
    <cellStyle name="Обычный 7 2 4 4 3 5" xfId="9273"/>
    <cellStyle name="Обычный 7 2 4 4 3 5 2" xfId="25724"/>
    <cellStyle name="Обычный 7 2 4 4 3 6" xfId="17500"/>
    <cellStyle name="Обычный 7 2 4 4 4" xfId="1128"/>
    <cellStyle name="Обычный 7 2 4 4 4 2" xfId="2247"/>
    <cellStyle name="Обычный 7 2 4 4 4 2 2" xfId="4304"/>
    <cellStyle name="Обычный 7 2 4 4 4 2 2 2" xfId="8416"/>
    <cellStyle name="Обычный 7 2 4 4 4 2 2 2 2" xfId="16642"/>
    <cellStyle name="Обычный 7 2 4 4 4 2 2 2 2 2" xfId="33091"/>
    <cellStyle name="Обычный 7 2 4 4 4 2 2 2 3" xfId="24867"/>
    <cellStyle name="Обычный 7 2 4 4 4 2 2 3" xfId="12529"/>
    <cellStyle name="Обычный 7 2 4 4 4 2 2 3 2" xfId="28979"/>
    <cellStyle name="Обычный 7 2 4 4 4 2 2 4" xfId="20755"/>
    <cellStyle name="Обычный 7 2 4 4 4 2 3" xfId="6360"/>
    <cellStyle name="Обычный 7 2 4 4 4 2 3 2" xfId="14586"/>
    <cellStyle name="Обычный 7 2 4 4 4 2 3 2 2" xfId="31035"/>
    <cellStyle name="Обычный 7 2 4 4 4 2 3 3" xfId="22811"/>
    <cellStyle name="Обычный 7 2 4 4 4 2 4" xfId="10473"/>
    <cellStyle name="Обычный 7 2 4 4 4 2 4 2" xfId="26923"/>
    <cellStyle name="Обычный 7 2 4 4 4 2 5" xfId="18699"/>
    <cellStyle name="Обычный 7 2 4 4 4 3" xfId="3276"/>
    <cellStyle name="Обычный 7 2 4 4 4 3 2" xfId="7388"/>
    <cellStyle name="Обычный 7 2 4 4 4 3 2 2" xfId="15614"/>
    <cellStyle name="Обычный 7 2 4 4 4 3 2 2 2" xfId="32063"/>
    <cellStyle name="Обычный 7 2 4 4 4 3 2 3" xfId="23839"/>
    <cellStyle name="Обычный 7 2 4 4 4 3 3" xfId="11501"/>
    <cellStyle name="Обычный 7 2 4 4 4 3 3 2" xfId="27951"/>
    <cellStyle name="Обычный 7 2 4 4 4 3 4" xfId="19727"/>
    <cellStyle name="Обычный 7 2 4 4 4 4" xfId="5332"/>
    <cellStyle name="Обычный 7 2 4 4 4 4 2" xfId="13558"/>
    <cellStyle name="Обычный 7 2 4 4 4 4 2 2" xfId="30007"/>
    <cellStyle name="Обычный 7 2 4 4 4 4 3" xfId="21783"/>
    <cellStyle name="Обычный 7 2 4 4 4 5" xfId="9444"/>
    <cellStyle name="Обычный 7 2 4 4 4 5 2" xfId="25895"/>
    <cellStyle name="Обычный 7 2 4 4 4 6" xfId="17671"/>
    <cellStyle name="Обычный 7 2 4 4 5" xfId="1309"/>
    <cellStyle name="Обычный 7 2 4 4 5 2" xfId="2418"/>
    <cellStyle name="Обычный 7 2 4 4 5 2 2" xfId="4475"/>
    <cellStyle name="Обычный 7 2 4 4 5 2 2 2" xfId="8587"/>
    <cellStyle name="Обычный 7 2 4 4 5 2 2 2 2" xfId="16813"/>
    <cellStyle name="Обычный 7 2 4 4 5 2 2 2 2 2" xfId="33262"/>
    <cellStyle name="Обычный 7 2 4 4 5 2 2 2 3" xfId="25038"/>
    <cellStyle name="Обычный 7 2 4 4 5 2 2 3" xfId="12700"/>
    <cellStyle name="Обычный 7 2 4 4 5 2 2 3 2" xfId="29150"/>
    <cellStyle name="Обычный 7 2 4 4 5 2 2 4" xfId="20926"/>
    <cellStyle name="Обычный 7 2 4 4 5 2 3" xfId="6531"/>
    <cellStyle name="Обычный 7 2 4 4 5 2 3 2" xfId="14757"/>
    <cellStyle name="Обычный 7 2 4 4 5 2 3 2 2" xfId="31206"/>
    <cellStyle name="Обычный 7 2 4 4 5 2 3 3" xfId="22982"/>
    <cellStyle name="Обычный 7 2 4 4 5 2 4" xfId="10644"/>
    <cellStyle name="Обычный 7 2 4 4 5 2 4 2" xfId="27094"/>
    <cellStyle name="Обычный 7 2 4 4 5 2 5" xfId="18870"/>
    <cellStyle name="Обычный 7 2 4 4 5 3" xfId="3447"/>
    <cellStyle name="Обычный 7 2 4 4 5 3 2" xfId="7559"/>
    <cellStyle name="Обычный 7 2 4 4 5 3 2 2" xfId="15785"/>
    <cellStyle name="Обычный 7 2 4 4 5 3 2 2 2" xfId="32234"/>
    <cellStyle name="Обычный 7 2 4 4 5 3 2 3" xfId="24010"/>
    <cellStyle name="Обычный 7 2 4 4 5 3 3" xfId="11672"/>
    <cellStyle name="Обычный 7 2 4 4 5 3 3 2" xfId="28122"/>
    <cellStyle name="Обычный 7 2 4 4 5 3 4" xfId="19898"/>
    <cellStyle name="Обычный 7 2 4 4 5 4" xfId="5503"/>
    <cellStyle name="Обычный 7 2 4 4 5 4 2" xfId="13729"/>
    <cellStyle name="Обычный 7 2 4 4 5 4 2 2" xfId="30178"/>
    <cellStyle name="Обычный 7 2 4 4 5 4 3" xfId="21954"/>
    <cellStyle name="Обычный 7 2 4 4 5 5" xfId="9615"/>
    <cellStyle name="Обычный 7 2 4 4 5 5 2" xfId="26066"/>
    <cellStyle name="Обычный 7 2 4 4 5 6" xfId="17842"/>
    <cellStyle name="Обычный 7 2 4 4 6" xfId="1483"/>
    <cellStyle name="Обычный 7 2 4 4 6 2" xfId="2589"/>
    <cellStyle name="Обычный 7 2 4 4 6 2 2" xfId="4646"/>
    <cellStyle name="Обычный 7 2 4 4 6 2 2 2" xfId="8758"/>
    <cellStyle name="Обычный 7 2 4 4 6 2 2 2 2" xfId="16984"/>
    <cellStyle name="Обычный 7 2 4 4 6 2 2 2 2 2" xfId="33433"/>
    <cellStyle name="Обычный 7 2 4 4 6 2 2 2 3" xfId="25209"/>
    <cellStyle name="Обычный 7 2 4 4 6 2 2 3" xfId="12871"/>
    <cellStyle name="Обычный 7 2 4 4 6 2 2 3 2" xfId="29321"/>
    <cellStyle name="Обычный 7 2 4 4 6 2 2 4" xfId="21097"/>
    <cellStyle name="Обычный 7 2 4 4 6 2 3" xfId="6702"/>
    <cellStyle name="Обычный 7 2 4 4 6 2 3 2" xfId="14928"/>
    <cellStyle name="Обычный 7 2 4 4 6 2 3 2 2" xfId="31377"/>
    <cellStyle name="Обычный 7 2 4 4 6 2 3 3" xfId="23153"/>
    <cellStyle name="Обычный 7 2 4 4 6 2 4" xfId="10815"/>
    <cellStyle name="Обычный 7 2 4 4 6 2 4 2" xfId="27265"/>
    <cellStyle name="Обычный 7 2 4 4 6 2 5" xfId="19041"/>
    <cellStyle name="Обычный 7 2 4 4 6 3" xfId="3618"/>
    <cellStyle name="Обычный 7 2 4 4 6 3 2" xfId="7730"/>
    <cellStyle name="Обычный 7 2 4 4 6 3 2 2" xfId="15956"/>
    <cellStyle name="Обычный 7 2 4 4 6 3 2 2 2" xfId="32405"/>
    <cellStyle name="Обычный 7 2 4 4 6 3 2 3" xfId="24181"/>
    <cellStyle name="Обычный 7 2 4 4 6 3 3" xfId="11843"/>
    <cellStyle name="Обычный 7 2 4 4 6 3 3 2" xfId="28293"/>
    <cellStyle name="Обычный 7 2 4 4 6 3 4" xfId="20069"/>
    <cellStyle name="Обычный 7 2 4 4 6 4" xfId="5674"/>
    <cellStyle name="Обычный 7 2 4 4 6 4 2" xfId="13900"/>
    <cellStyle name="Обычный 7 2 4 4 6 4 2 2" xfId="30349"/>
    <cellStyle name="Обычный 7 2 4 4 6 4 3" xfId="22125"/>
    <cellStyle name="Обычный 7 2 4 4 6 5" xfId="9786"/>
    <cellStyle name="Обычный 7 2 4 4 6 5 2" xfId="26237"/>
    <cellStyle name="Обычный 7 2 4 4 6 6" xfId="18013"/>
    <cellStyle name="Обычный 7 2 4 4 7" xfId="1654"/>
    <cellStyle name="Обычный 7 2 4 4 7 2" xfId="2760"/>
    <cellStyle name="Обычный 7 2 4 4 7 2 2" xfId="4817"/>
    <cellStyle name="Обычный 7 2 4 4 7 2 2 2" xfId="8929"/>
    <cellStyle name="Обычный 7 2 4 4 7 2 2 2 2" xfId="17155"/>
    <cellStyle name="Обычный 7 2 4 4 7 2 2 2 2 2" xfId="33604"/>
    <cellStyle name="Обычный 7 2 4 4 7 2 2 2 3" xfId="25380"/>
    <cellStyle name="Обычный 7 2 4 4 7 2 2 3" xfId="13042"/>
    <cellStyle name="Обычный 7 2 4 4 7 2 2 3 2" xfId="29492"/>
    <cellStyle name="Обычный 7 2 4 4 7 2 2 4" xfId="21268"/>
    <cellStyle name="Обычный 7 2 4 4 7 2 3" xfId="6873"/>
    <cellStyle name="Обычный 7 2 4 4 7 2 3 2" xfId="15099"/>
    <cellStyle name="Обычный 7 2 4 4 7 2 3 2 2" xfId="31548"/>
    <cellStyle name="Обычный 7 2 4 4 7 2 3 3" xfId="23324"/>
    <cellStyle name="Обычный 7 2 4 4 7 2 4" xfId="10986"/>
    <cellStyle name="Обычный 7 2 4 4 7 2 4 2" xfId="27436"/>
    <cellStyle name="Обычный 7 2 4 4 7 2 5" xfId="19212"/>
    <cellStyle name="Обычный 7 2 4 4 7 3" xfId="3789"/>
    <cellStyle name="Обычный 7 2 4 4 7 3 2" xfId="7901"/>
    <cellStyle name="Обычный 7 2 4 4 7 3 2 2" xfId="16127"/>
    <cellStyle name="Обычный 7 2 4 4 7 3 2 2 2" xfId="32576"/>
    <cellStyle name="Обычный 7 2 4 4 7 3 2 3" xfId="24352"/>
    <cellStyle name="Обычный 7 2 4 4 7 3 3" xfId="12014"/>
    <cellStyle name="Обычный 7 2 4 4 7 3 3 2" xfId="28464"/>
    <cellStyle name="Обычный 7 2 4 4 7 3 4" xfId="20240"/>
    <cellStyle name="Обычный 7 2 4 4 7 4" xfId="5845"/>
    <cellStyle name="Обычный 7 2 4 4 7 4 2" xfId="14071"/>
    <cellStyle name="Обычный 7 2 4 4 7 4 2 2" xfId="30520"/>
    <cellStyle name="Обычный 7 2 4 4 7 4 3" xfId="22296"/>
    <cellStyle name="Обычный 7 2 4 4 7 5" xfId="9957"/>
    <cellStyle name="Обычный 7 2 4 4 7 5 2" xfId="26408"/>
    <cellStyle name="Обычный 7 2 4 4 7 6" xfId="18184"/>
    <cellStyle name="Обычный 7 2 4 4 8" xfId="33916"/>
    <cellStyle name="Обычный 7 2 5" xfId="399"/>
    <cellStyle name="Обычный 7 2 5 2" xfId="400"/>
    <cellStyle name="Обычный 7 2 5 2 2" xfId="771"/>
    <cellStyle name="Обычный 7 2 5 2 2 2" xfId="1899"/>
    <cellStyle name="Обычный 7 2 5 2 2 2 2" xfId="3961"/>
    <cellStyle name="Обычный 7 2 5 2 2 2 2 2" xfId="8073"/>
    <cellStyle name="Обычный 7 2 5 2 2 2 2 2 2" xfId="16299"/>
    <cellStyle name="Обычный 7 2 5 2 2 2 2 2 2 2" xfId="32748"/>
    <cellStyle name="Обычный 7 2 5 2 2 2 2 2 3" xfId="24524"/>
    <cellStyle name="Обычный 7 2 5 2 2 2 2 3" xfId="12186"/>
    <cellStyle name="Обычный 7 2 5 2 2 2 2 3 2" xfId="28636"/>
    <cellStyle name="Обычный 7 2 5 2 2 2 2 4" xfId="20412"/>
    <cellStyle name="Обычный 7 2 5 2 2 2 3" xfId="6017"/>
    <cellStyle name="Обычный 7 2 5 2 2 2 3 2" xfId="14243"/>
    <cellStyle name="Обычный 7 2 5 2 2 2 3 2 2" xfId="30692"/>
    <cellStyle name="Обычный 7 2 5 2 2 2 3 3" xfId="22468"/>
    <cellStyle name="Обычный 7 2 5 2 2 2 4" xfId="10130"/>
    <cellStyle name="Обычный 7 2 5 2 2 2 4 2" xfId="26580"/>
    <cellStyle name="Обычный 7 2 5 2 2 2 5" xfId="18356"/>
    <cellStyle name="Обычный 7 2 5 2 2 3" xfId="2933"/>
    <cellStyle name="Обычный 7 2 5 2 2 3 2" xfId="7045"/>
    <cellStyle name="Обычный 7 2 5 2 2 3 2 2" xfId="15271"/>
    <cellStyle name="Обычный 7 2 5 2 2 3 2 2 2" xfId="31720"/>
    <cellStyle name="Обычный 7 2 5 2 2 3 2 3" xfId="23496"/>
    <cellStyle name="Обычный 7 2 5 2 2 3 3" xfId="11158"/>
    <cellStyle name="Обычный 7 2 5 2 2 3 3 2" xfId="27608"/>
    <cellStyle name="Обычный 7 2 5 2 2 3 4" xfId="19384"/>
    <cellStyle name="Обычный 7 2 5 2 2 4" xfId="4989"/>
    <cellStyle name="Обычный 7 2 5 2 2 4 2" xfId="13215"/>
    <cellStyle name="Обычный 7 2 5 2 2 4 2 2" xfId="29664"/>
    <cellStyle name="Обычный 7 2 5 2 2 4 3" xfId="21440"/>
    <cellStyle name="Обычный 7 2 5 2 2 5" xfId="9101"/>
    <cellStyle name="Обычный 7 2 5 2 2 5 2" xfId="25552"/>
    <cellStyle name="Обычный 7 2 5 2 2 6" xfId="17328"/>
    <cellStyle name="Обычный 7 2 5 2 3" xfId="958"/>
    <cellStyle name="Обычный 7 2 5 2 3 2" xfId="2077"/>
    <cellStyle name="Обычный 7 2 5 2 3 2 2" xfId="4134"/>
    <cellStyle name="Обычный 7 2 5 2 3 2 2 2" xfId="8246"/>
    <cellStyle name="Обычный 7 2 5 2 3 2 2 2 2" xfId="16472"/>
    <cellStyle name="Обычный 7 2 5 2 3 2 2 2 2 2" xfId="32921"/>
    <cellStyle name="Обычный 7 2 5 2 3 2 2 2 3" xfId="24697"/>
    <cellStyle name="Обычный 7 2 5 2 3 2 2 3" xfId="12359"/>
    <cellStyle name="Обычный 7 2 5 2 3 2 2 3 2" xfId="28809"/>
    <cellStyle name="Обычный 7 2 5 2 3 2 2 4" xfId="20585"/>
    <cellStyle name="Обычный 7 2 5 2 3 2 3" xfId="6190"/>
    <cellStyle name="Обычный 7 2 5 2 3 2 3 2" xfId="14416"/>
    <cellStyle name="Обычный 7 2 5 2 3 2 3 2 2" xfId="30865"/>
    <cellStyle name="Обычный 7 2 5 2 3 2 3 3" xfId="22641"/>
    <cellStyle name="Обычный 7 2 5 2 3 2 4" xfId="10303"/>
    <cellStyle name="Обычный 7 2 5 2 3 2 4 2" xfId="26753"/>
    <cellStyle name="Обычный 7 2 5 2 3 2 5" xfId="18529"/>
    <cellStyle name="Обычный 7 2 5 2 3 3" xfId="3106"/>
    <cellStyle name="Обычный 7 2 5 2 3 3 2" xfId="7218"/>
    <cellStyle name="Обычный 7 2 5 2 3 3 2 2" xfId="15444"/>
    <cellStyle name="Обычный 7 2 5 2 3 3 2 2 2" xfId="31893"/>
    <cellStyle name="Обычный 7 2 5 2 3 3 2 3" xfId="23669"/>
    <cellStyle name="Обычный 7 2 5 2 3 3 3" xfId="11331"/>
    <cellStyle name="Обычный 7 2 5 2 3 3 3 2" xfId="27781"/>
    <cellStyle name="Обычный 7 2 5 2 3 3 4" xfId="19557"/>
    <cellStyle name="Обычный 7 2 5 2 3 4" xfId="5162"/>
    <cellStyle name="Обычный 7 2 5 2 3 4 2" xfId="13388"/>
    <cellStyle name="Обычный 7 2 5 2 3 4 2 2" xfId="29837"/>
    <cellStyle name="Обычный 7 2 5 2 3 4 3" xfId="21613"/>
    <cellStyle name="Обычный 7 2 5 2 3 5" xfId="9274"/>
    <cellStyle name="Обычный 7 2 5 2 3 5 2" xfId="25725"/>
    <cellStyle name="Обычный 7 2 5 2 3 6" xfId="17501"/>
    <cellStyle name="Обычный 7 2 5 2 4" xfId="1129"/>
    <cellStyle name="Обычный 7 2 5 2 4 2" xfId="2248"/>
    <cellStyle name="Обычный 7 2 5 2 4 2 2" xfId="4305"/>
    <cellStyle name="Обычный 7 2 5 2 4 2 2 2" xfId="8417"/>
    <cellStyle name="Обычный 7 2 5 2 4 2 2 2 2" xfId="16643"/>
    <cellStyle name="Обычный 7 2 5 2 4 2 2 2 2 2" xfId="33092"/>
    <cellStyle name="Обычный 7 2 5 2 4 2 2 2 3" xfId="24868"/>
    <cellStyle name="Обычный 7 2 5 2 4 2 2 3" xfId="12530"/>
    <cellStyle name="Обычный 7 2 5 2 4 2 2 3 2" xfId="28980"/>
    <cellStyle name="Обычный 7 2 5 2 4 2 2 4" xfId="20756"/>
    <cellStyle name="Обычный 7 2 5 2 4 2 3" xfId="6361"/>
    <cellStyle name="Обычный 7 2 5 2 4 2 3 2" xfId="14587"/>
    <cellStyle name="Обычный 7 2 5 2 4 2 3 2 2" xfId="31036"/>
    <cellStyle name="Обычный 7 2 5 2 4 2 3 3" xfId="22812"/>
    <cellStyle name="Обычный 7 2 5 2 4 2 4" xfId="10474"/>
    <cellStyle name="Обычный 7 2 5 2 4 2 4 2" xfId="26924"/>
    <cellStyle name="Обычный 7 2 5 2 4 2 5" xfId="18700"/>
    <cellStyle name="Обычный 7 2 5 2 4 3" xfId="3277"/>
    <cellStyle name="Обычный 7 2 5 2 4 3 2" xfId="7389"/>
    <cellStyle name="Обычный 7 2 5 2 4 3 2 2" xfId="15615"/>
    <cellStyle name="Обычный 7 2 5 2 4 3 2 2 2" xfId="32064"/>
    <cellStyle name="Обычный 7 2 5 2 4 3 2 3" xfId="23840"/>
    <cellStyle name="Обычный 7 2 5 2 4 3 3" xfId="11502"/>
    <cellStyle name="Обычный 7 2 5 2 4 3 3 2" xfId="27952"/>
    <cellStyle name="Обычный 7 2 5 2 4 3 4" xfId="19728"/>
    <cellStyle name="Обычный 7 2 5 2 4 4" xfId="5333"/>
    <cellStyle name="Обычный 7 2 5 2 4 4 2" xfId="13559"/>
    <cellStyle name="Обычный 7 2 5 2 4 4 2 2" xfId="30008"/>
    <cellStyle name="Обычный 7 2 5 2 4 4 3" xfId="21784"/>
    <cellStyle name="Обычный 7 2 5 2 4 5" xfId="9445"/>
    <cellStyle name="Обычный 7 2 5 2 4 5 2" xfId="25896"/>
    <cellStyle name="Обычный 7 2 5 2 4 6" xfId="17672"/>
    <cellStyle name="Обычный 7 2 5 2 5" xfId="1310"/>
    <cellStyle name="Обычный 7 2 5 2 5 2" xfId="2419"/>
    <cellStyle name="Обычный 7 2 5 2 5 2 2" xfId="4476"/>
    <cellStyle name="Обычный 7 2 5 2 5 2 2 2" xfId="8588"/>
    <cellStyle name="Обычный 7 2 5 2 5 2 2 2 2" xfId="16814"/>
    <cellStyle name="Обычный 7 2 5 2 5 2 2 2 2 2" xfId="33263"/>
    <cellStyle name="Обычный 7 2 5 2 5 2 2 2 3" xfId="25039"/>
    <cellStyle name="Обычный 7 2 5 2 5 2 2 3" xfId="12701"/>
    <cellStyle name="Обычный 7 2 5 2 5 2 2 3 2" xfId="29151"/>
    <cellStyle name="Обычный 7 2 5 2 5 2 2 4" xfId="20927"/>
    <cellStyle name="Обычный 7 2 5 2 5 2 3" xfId="6532"/>
    <cellStyle name="Обычный 7 2 5 2 5 2 3 2" xfId="14758"/>
    <cellStyle name="Обычный 7 2 5 2 5 2 3 2 2" xfId="31207"/>
    <cellStyle name="Обычный 7 2 5 2 5 2 3 3" xfId="22983"/>
    <cellStyle name="Обычный 7 2 5 2 5 2 4" xfId="10645"/>
    <cellStyle name="Обычный 7 2 5 2 5 2 4 2" xfId="27095"/>
    <cellStyle name="Обычный 7 2 5 2 5 2 5" xfId="18871"/>
    <cellStyle name="Обычный 7 2 5 2 5 3" xfId="3448"/>
    <cellStyle name="Обычный 7 2 5 2 5 3 2" xfId="7560"/>
    <cellStyle name="Обычный 7 2 5 2 5 3 2 2" xfId="15786"/>
    <cellStyle name="Обычный 7 2 5 2 5 3 2 2 2" xfId="32235"/>
    <cellStyle name="Обычный 7 2 5 2 5 3 2 3" xfId="24011"/>
    <cellStyle name="Обычный 7 2 5 2 5 3 3" xfId="11673"/>
    <cellStyle name="Обычный 7 2 5 2 5 3 3 2" xfId="28123"/>
    <cellStyle name="Обычный 7 2 5 2 5 3 4" xfId="19899"/>
    <cellStyle name="Обычный 7 2 5 2 5 4" xfId="5504"/>
    <cellStyle name="Обычный 7 2 5 2 5 4 2" xfId="13730"/>
    <cellStyle name="Обычный 7 2 5 2 5 4 2 2" xfId="30179"/>
    <cellStyle name="Обычный 7 2 5 2 5 4 3" xfId="21955"/>
    <cellStyle name="Обычный 7 2 5 2 5 5" xfId="9616"/>
    <cellStyle name="Обычный 7 2 5 2 5 5 2" xfId="26067"/>
    <cellStyle name="Обычный 7 2 5 2 5 6" xfId="17843"/>
    <cellStyle name="Обычный 7 2 5 2 6" xfId="1484"/>
    <cellStyle name="Обычный 7 2 5 2 6 2" xfId="2590"/>
    <cellStyle name="Обычный 7 2 5 2 6 2 2" xfId="4647"/>
    <cellStyle name="Обычный 7 2 5 2 6 2 2 2" xfId="8759"/>
    <cellStyle name="Обычный 7 2 5 2 6 2 2 2 2" xfId="16985"/>
    <cellStyle name="Обычный 7 2 5 2 6 2 2 2 2 2" xfId="33434"/>
    <cellStyle name="Обычный 7 2 5 2 6 2 2 2 3" xfId="25210"/>
    <cellStyle name="Обычный 7 2 5 2 6 2 2 3" xfId="12872"/>
    <cellStyle name="Обычный 7 2 5 2 6 2 2 3 2" xfId="29322"/>
    <cellStyle name="Обычный 7 2 5 2 6 2 2 4" xfId="21098"/>
    <cellStyle name="Обычный 7 2 5 2 6 2 3" xfId="6703"/>
    <cellStyle name="Обычный 7 2 5 2 6 2 3 2" xfId="14929"/>
    <cellStyle name="Обычный 7 2 5 2 6 2 3 2 2" xfId="31378"/>
    <cellStyle name="Обычный 7 2 5 2 6 2 3 3" xfId="23154"/>
    <cellStyle name="Обычный 7 2 5 2 6 2 4" xfId="10816"/>
    <cellStyle name="Обычный 7 2 5 2 6 2 4 2" xfId="27266"/>
    <cellStyle name="Обычный 7 2 5 2 6 2 5" xfId="19042"/>
    <cellStyle name="Обычный 7 2 5 2 6 3" xfId="3619"/>
    <cellStyle name="Обычный 7 2 5 2 6 3 2" xfId="7731"/>
    <cellStyle name="Обычный 7 2 5 2 6 3 2 2" xfId="15957"/>
    <cellStyle name="Обычный 7 2 5 2 6 3 2 2 2" xfId="32406"/>
    <cellStyle name="Обычный 7 2 5 2 6 3 2 3" xfId="24182"/>
    <cellStyle name="Обычный 7 2 5 2 6 3 3" xfId="11844"/>
    <cellStyle name="Обычный 7 2 5 2 6 3 3 2" xfId="28294"/>
    <cellStyle name="Обычный 7 2 5 2 6 3 4" xfId="20070"/>
    <cellStyle name="Обычный 7 2 5 2 6 4" xfId="5675"/>
    <cellStyle name="Обычный 7 2 5 2 6 4 2" xfId="13901"/>
    <cellStyle name="Обычный 7 2 5 2 6 4 2 2" xfId="30350"/>
    <cellStyle name="Обычный 7 2 5 2 6 4 3" xfId="22126"/>
    <cellStyle name="Обычный 7 2 5 2 6 5" xfId="9787"/>
    <cellStyle name="Обычный 7 2 5 2 6 5 2" xfId="26238"/>
    <cellStyle name="Обычный 7 2 5 2 6 6" xfId="18014"/>
    <cellStyle name="Обычный 7 2 5 2 7" xfId="1655"/>
    <cellStyle name="Обычный 7 2 5 2 7 2" xfId="2761"/>
    <cellStyle name="Обычный 7 2 5 2 7 2 2" xfId="4818"/>
    <cellStyle name="Обычный 7 2 5 2 7 2 2 2" xfId="8930"/>
    <cellStyle name="Обычный 7 2 5 2 7 2 2 2 2" xfId="17156"/>
    <cellStyle name="Обычный 7 2 5 2 7 2 2 2 2 2" xfId="33605"/>
    <cellStyle name="Обычный 7 2 5 2 7 2 2 2 3" xfId="25381"/>
    <cellStyle name="Обычный 7 2 5 2 7 2 2 3" xfId="13043"/>
    <cellStyle name="Обычный 7 2 5 2 7 2 2 3 2" xfId="29493"/>
    <cellStyle name="Обычный 7 2 5 2 7 2 2 4" xfId="21269"/>
    <cellStyle name="Обычный 7 2 5 2 7 2 3" xfId="6874"/>
    <cellStyle name="Обычный 7 2 5 2 7 2 3 2" xfId="15100"/>
    <cellStyle name="Обычный 7 2 5 2 7 2 3 2 2" xfId="31549"/>
    <cellStyle name="Обычный 7 2 5 2 7 2 3 3" xfId="23325"/>
    <cellStyle name="Обычный 7 2 5 2 7 2 4" xfId="10987"/>
    <cellStyle name="Обычный 7 2 5 2 7 2 4 2" xfId="27437"/>
    <cellStyle name="Обычный 7 2 5 2 7 2 5" xfId="19213"/>
    <cellStyle name="Обычный 7 2 5 2 7 3" xfId="3790"/>
    <cellStyle name="Обычный 7 2 5 2 7 3 2" xfId="7902"/>
    <cellStyle name="Обычный 7 2 5 2 7 3 2 2" xfId="16128"/>
    <cellStyle name="Обычный 7 2 5 2 7 3 2 2 2" xfId="32577"/>
    <cellStyle name="Обычный 7 2 5 2 7 3 2 3" xfId="24353"/>
    <cellStyle name="Обычный 7 2 5 2 7 3 3" xfId="12015"/>
    <cellStyle name="Обычный 7 2 5 2 7 3 3 2" xfId="28465"/>
    <cellStyle name="Обычный 7 2 5 2 7 3 4" xfId="20241"/>
    <cellStyle name="Обычный 7 2 5 2 7 4" xfId="5846"/>
    <cellStyle name="Обычный 7 2 5 2 7 4 2" xfId="14072"/>
    <cellStyle name="Обычный 7 2 5 2 7 4 2 2" xfId="30521"/>
    <cellStyle name="Обычный 7 2 5 2 7 4 3" xfId="22297"/>
    <cellStyle name="Обычный 7 2 5 2 7 5" xfId="9958"/>
    <cellStyle name="Обычный 7 2 5 2 7 5 2" xfId="26409"/>
    <cellStyle name="Обычный 7 2 5 2 7 6" xfId="18185"/>
    <cellStyle name="Обычный 7 2 5 2 8" xfId="33917"/>
    <cellStyle name="Обычный 7 2 6" xfId="401"/>
    <cellStyle name="Обычный 7 2 6 2" xfId="402"/>
    <cellStyle name="Обычный 7 2 6 2 2" xfId="772"/>
    <cellStyle name="Обычный 7 2 6 2 2 2" xfId="1900"/>
    <cellStyle name="Обычный 7 2 6 2 2 2 2" xfId="3962"/>
    <cellStyle name="Обычный 7 2 6 2 2 2 2 2" xfId="8074"/>
    <cellStyle name="Обычный 7 2 6 2 2 2 2 2 2" xfId="16300"/>
    <cellStyle name="Обычный 7 2 6 2 2 2 2 2 2 2" xfId="32749"/>
    <cellStyle name="Обычный 7 2 6 2 2 2 2 2 3" xfId="24525"/>
    <cellStyle name="Обычный 7 2 6 2 2 2 2 3" xfId="12187"/>
    <cellStyle name="Обычный 7 2 6 2 2 2 2 3 2" xfId="28637"/>
    <cellStyle name="Обычный 7 2 6 2 2 2 2 4" xfId="20413"/>
    <cellStyle name="Обычный 7 2 6 2 2 2 3" xfId="6018"/>
    <cellStyle name="Обычный 7 2 6 2 2 2 3 2" xfId="14244"/>
    <cellStyle name="Обычный 7 2 6 2 2 2 3 2 2" xfId="30693"/>
    <cellStyle name="Обычный 7 2 6 2 2 2 3 3" xfId="22469"/>
    <cellStyle name="Обычный 7 2 6 2 2 2 4" xfId="10131"/>
    <cellStyle name="Обычный 7 2 6 2 2 2 4 2" xfId="26581"/>
    <cellStyle name="Обычный 7 2 6 2 2 2 5" xfId="18357"/>
    <cellStyle name="Обычный 7 2 6 2 2 3" xfId="2934"/>
    <cellStyle name="Обычный 7 2 6 2 2 3 2" xfId="7046"/>
    <cellStyle name="Обычный 7 2 6 2 2 3 2 2" xfId="15272"/>
    <cellStyle name="Обычный 7 2 6 2 2 3 2 2 2" xfId="31721"/>
    <cellStyle name="Обычный 7 2 6 2 2 3 2 3" xfId="23497"/>
    <cellStyle name="Обычный 7 2 6 2 2 3 3" xfId="11159"/>
    <cellStyle name="Обычный 7 2 6 2 2 3 3 2" xfId="27609"/>
    <cellStyle name="Обычный 7 2 6 2 2 3 4" xfId="19385"/>
    <cellStyle name="Обычный 7 2 6 2 2 4" xfId="4990"/>
    <cellStyle name="Обычный 7 2 6 2 2 4 2" xfId="13216"/>
    <cellStyle name="Обычный 7 2 6 2 2 4 2 2" xfId="29665"/>
    <cellStyle name="Обычный 7 2 6 2 2 4 3" xfId="21441"/>
    <cellStyle name="Обычный 7 2 6 2 2 5" xfId="9102"/>
    <cellStyle name="Обычный 7 2 6 2 2 5 2" xfId="25553"/>
    <cellStyle name="Обычный 7 2 6 2 2 6" xfId="17329"/>
    <cellStyle name="Обычный 7 2 6 2 3" xfId="959"/>
    <cellStyle name="Обычный 7 2 6 2 3 2" xfId="2078"/>
    <cellStyle name="Обычный 7 2 6 2 3 2 2" xfId="4135"/>
    <cellStyle name="Обычный 7 2 6 2 3 2 2 2" xfId="8247"/>
    <cellStyle name="Обычный 7 2 6 2 3 2 2 2 2" xfId="16473"/>
    <cellStyle name="Обычный 7 2 6 2 3 2 2 2 2 2" xfId="32922"/>
    <cellStyle name="Обычный 7 2 6 2 3 2 2 2 3" xfId="24698"/>
    <cellStyle name="Обычный 7 2 6 2 3 2 2 3" xfId="12360"/>
    <cellStyle name="Обычный 7 2 6 2 3 2 2 3 2" xfId="28810"/>
    <cellStyle name="Обычный 7 2 6 2 3 2 2 4" xfId="20586"/>
    <cellStyle name="Обычный 7 2 6 2 3 2 3" xfId="6191"/>
    <cellStyle name="Обычный 7 2 6 2 3 2 3 2" xfId="14417"/>
    <cellStyle name="Обычный 7 2 6 2 3 2 3 2 2" xfId="30866"/>
    <cellStyle name="Обычный 7 2 6 2 3 2 3 3" xfId="22642"/>
    <cellStyle name="Обычный 7 2 6 2 3 2 4" xfId="10304"/>
    <cellStyle name="Обычный 7 2 6 2 3 2 4 2" xfId="26754"/>
    <cellStyle name="Обычный 7 2 6 2 3 2 5" xfId="18530"/>
    <cellStyle name="Обычный 7 2 6 2 3 3" xfId="3107"/>
    <cellStyle name="Обычный 7 2 6 2 3 3 2" xfId="7219"/>
    <cellStyle name="Обычный 7 2 6 2 3 3 2 2" xfId="15445"/>
    <cellStyle name="Обычный 7 2 6 2 3 3 2 2 2" xfId="31894"/>
    <cellStyle name="Обычный 7 2 6 2 3 3 2 3" xfId="23670"/>
    <cellStyle name="Обычный 7 2 6 2 3 3 3" xfId="11332"/>
    <cellStyle name="Обычный 7 2 6 2 3 3 3 2" xfId="27782"/>
    <cellStyle name="Обычный 7 2 6 2 3 3 4" xfId="19558"/>
    <cellStyle name="Обычный 7 2 6 2 3 4" xfId="5163"/>
    <cellStyle name="Обычный 7 2 6 2 3 4 2" xfId="13389"/>
    <cellStyle name="Обычный 7 2 6 2 3 4 2 2" xfId="29838"/>
    <cellStyle name="Обычный 7 2 6 2 3 4 3" xfId="21614"/>
    <cellStyle name="Обычный 7 2 6 2 3 5" xfId="9275"/>
    <cellStyle name="Обычный 7 2 6 2 3 5 2" xfId="25726"/>
    <cellStyle name="Обычный 7 2 6 2 3 6" xfId="17502"/>
    <cellStyle name="Обычный 7 2 6 2 4" xfId="1130"/>
    <cellStyle name="Обычный 7 2 6 2 4 2" xfId="2249"/>
    <cellStyle name="Обычный 7 2 6 2 4 2 2" xfId="4306"/>
    <cellStyle name="Обычный 7 2 6 2 4 2 2 2" xfId="8418"/>
    <cellStyle name="Обычный 7 2 6 2 4 2 2 2 2" xfId="16644"/>
    <cellStyle name="Обычный 7 2 6 2 4 2 2 2 2 2" xfId="33093"/>
    <cellStyle name="Обычный 7 2 6 2 4 2 2 2 3" xfId="24869"/>
    <cellStyle name="Обычный 7 2 6 2 4 2 2 3" xfId="12531"/>
    <cellStyle name="Обычный 7 2 6 2 4 2 2 3 2" xfId="28981"/>
    <cellStyle name="Обычный 7 2 6 2 4 2 2 4" xfId="20757"/>
    <cellStyle name="Обычный 7 2 6 2 4 2 3" xfId="6362"/>
    <cellStyle name="Обычный 7 2 6 2 4 2 3 2" xfId="14588"/>
    <cellStyle name="Обычный 7 2 6 2 4 2 3 2 2" xfId="31037"/>
    <cellStyle name="Обычный 7 2 6 2 4 2 3 3" xfId="22813"/>
    <cellStyle name="Обычный 7 2 6 2 4 2 4" xfId="10475"/>
    <cellStyle name="Обычный 7 2 6 2 4 2 4 2" xfId="26925"/>
    <cellStyle name="Обычный 7 2 6 2 4 2 5" xfId="18701"/>
    <cellStyle name="Обычный 7 2 6 2 4 3" xfId="3278"/>
    <cellStyle name="Обычный 7 2 6 2 4 3 2" xfId="7390"/>
    <cellStyle name="Обычный 7 2 6 2 4 3 2 2" xfId="15616"/>
    <cellStyle name="Обычный 7 2 6 2 4 3 2 2 2" xfId="32065"/>
    <cellStyle name="Обычный 7 2 6 2 4 3 2 3" xfId="23841"/>
    <cellStyle name="Обычный 7 2 6 2 4 3 3" xfId="11503"/>
    <cellStyle name="Обычный 7 2 6 2 4 3 3 2" xfId="27953"/>
    <cellStyle name="Обычный 7 2 6 2 4 3 4" xfId="19729"/>
    <cellStyle name="Обычный 7 2 6 2 4 4" xfId="5334"/>
    <cellStyle name="Обычный 7 2 6 2 4 4 2" xfId="13560"/>
    <cellStyle name="Обычный 7 2 6 2 4 4 2 2" xfId="30009"/>
    <cellStyle name="Обычный 7 2 6 2 4 4 3" xfId="21785"/>
    <cellStyle name="Обычный 7 2 6 2 4 5" xfId="9446"/>
    <cellStyle name="Обычный 7 2 6 2 4 5 2" xfId="25897"/>
    <cellStyle name="Обычный 7 2 6 2 4 6" xfId="17673"/>
    <cellStyle name="Обычный 7 2 6 2 5" xfId="1311"/>
    <cellStyle name="Обычный 7 2 6 2 5 2" xfId="2420"/>
    <cellStyle name="Обычный 7 2 6 2 5 2 2" xfId="4477"/>
    <cellStyle name="Обычный 7 2 6 2 5 2 2 2" xfId="8589"/>
    <cellStyle name="Обычный 7 2 6 2 5 2 2 2 2" xfId="16815"/>
    <cellStyle name="Обычный 7 2 6 2 5 2 2 2 2 2" xfId="33264"/>
    <cellStyle name="Обычный 7 2 6 2 5 2 2 2 3" xfId="25040"/>
    <cellStyle name="Обычный 7 2 6 2 5 2 2 3" xfId="12702"/>
    <cellStyle name="Обычный 7 2 6 2 5 2 2 3 2" xfId="29152"/>
    <cellStyle name="Обычный 7 2 6 2 5 2 2 4" xfId="20928"/>
    <cellStyle name="Обычный 7 2 6 2 5 2 3" xfId="6533"/>
    <cellStyle name="Обычный 7 2 6 2 5 2 3 2" xfId="14759"/>
    <cellStyle name="Обычный 7 2 6 2 5 2 3 2 2" xfId="31208"/>
    <cellStyle name="Обычный 7 2 6 2 5 2 3 3" xfId="22984"/>
    <cellStyle name="Обычный 7 2 6 2 5 2 4" xfId="10646"/>
    <cellStyle name="Обычный 7 2 6 2 5 2 4 2" xfId="27096"/>
    <cellStyle name="Обычный 7 2 6 2 5 2 5" xfId="18872"/>
    <cellStyle name="Обычный 7 2 6 2 5 3" xfId="3449"/>
    <cellStyle name="Обычный 7 2 6 2 5 3 2" xfId="7561"/>
    <cellStyle name="Обычный 7 2 6 2 5 3 2 2" xfId="15787"/>
    <cellStyle name="Обычный 7 2 6 2 5 3 2 2 2" xfId="32236"/>
    <cellStyle name="Обычный 7 2 6 2 5 3 2 3" xfId="24012"/>
    <cellStyle name="Обычный 7 2 6 2 5 3 3" xfId="11674"/>
    <cellStyle name="Обычный 7 2 6 2 5 3 3 2" xfId="28124"/>
    <cellStyle name="Обычный 7 2 6 2 5 3 4" xfId="19900"/>
    <cellStyle name="Обычный 7 2 6 2 5 4" xfId="5505"/>
    <cellStyle name="Обычный 7 2 6 2 5 4 2" xfId="13731"/>
    <cellStyle name="Обычный 7 2 6 2 5 4 2 2" xfId="30180"/>
    <cellStyle name="Обычный 7 2 6 2 5 4 3" xfId="21956"/>
    <cellStyle name="Обычный 7 2 6 2 5 5" xfId="9617"/>
    <cellStyle name="Обычный 7 2 6 2 5 5 2" xfId="26068"/>
    <cellStyle name="Обычный 7 2 6 2 5 6" xfId="17844"/>
    <cellStyle name="Обычный 7 2 6 2 6" xfId="1485"/>
    <cellStyle name="Обычный 7 2 6 2 6 2" xfId="2591"/>
    <cellStyle name="Обычный 7 2 6 2 6 2 2" xfId="4648"/>
    <cellStyle name="Обычный 7 2 6 2 6 2 2 2" xfId="8760"/>
    <cellStyle name="Обычный 7 2 6 2 6 2 2 2 2" xfId="16986"/>
    <cellStyle name="Обычный 7 2 6 2 6 2 2 2 2 2" xfId="33435"/>
    <cellStyle name="Обычный 7 2 6 2 6 2 2 2 3" xfId="25211"/>
    <cellStyle name="Обычный 7 2 6 2 6 2 2 3" xfId="12873"/>
    <cellStyle name="Обычный 7 2 6 2 6 2 2 3 2" xfId="29323"/>
    <cellStyle name="Обычный 7 2 6 2 6 2 2 4" xfId="21099"/>
    <cellStyle name="Обычный 7 2 6 2 6 2 3" xfId="6704"/>
    <cellStyle name="Обычный 7 2 6 2 6 2 3 2" xfId="14930"/>
    <cellStyle name="Обычный 7 2 6 2 6 2 3 2 2" xfId="31379"/>
    <cellStyle name="Обычный 7 2 6 2 6 2 3 3" xfId="23155"/>
    <cellStyle name="Обычный 7 2 6 2 6 2 4" xfId="10817"/>
    <cellStyle name="Обычный 7 2 6 2 6 2 4 2" xfId="27267"/>
    <cellStyle name="Обычный 7 2 6 2 6 2 5" xfId="19043"/>
    <cellStyle name="Обычный 7 2 6 2 6 3" xfId="3620"/>
    <cellStyle name="Обычный 7 2 6 2 6 3 2" xfId="7732"/>
    <cellStyle name="Обычный 7 2 6 2 6 3 2 2" xfId="15958"/>
    <cellStyle name="Обычный 7 2 6 2 6 3 2 2 2" xfId="32407"/>
    <cellStyle name="Обычный 7 2 6 2 6 3 2 3" xfId="24183"/>
    <cellStyle name="Обычный 7 2 6 2 6 3 3" xfId="11845"/>
    <cellStyle name="Обычный 7 2 6 2 6 3 3 2" xfId="28295"/>
    <cellStyle name="Обычный 7 2 6 2 6 3 4" xfId="20071"/>
    <cellStyle name="Обычный 7 2 6 2 6 4" xfId="5676"/>
    <cellStyle name="Обычный 7 2 6 2 6 4 2" xfId="13902"/>
    <cellStyle name="Обычный 7 2 6 2 6 4 2 2" xfId="30351"/>
    <cellStyle name="Обычный 7 2 6 2 6 4 3" xfId="22127"/>
    <cellStyle name="Обычный 7 2 6 2 6 5" xfId="9788"/>
    <cellStyle name="Обычный 7 2 6 2 6 5 2" xfId="26239"/>
    <cellStyle name="Обычный 7 2 6 2 6 6" xfId="18015"/>
    <cellStyle name="Обычный 7 2 6 2 7" xfId="1656"/>
    <cellStyle name="Обычный 7 2 6 2 7 2" xfId="2762"/>
    <cellStyle name="Обычный 7 2 6 2 7 2 2" xfId="4819"/>
    <cellStyle name="Обычный 7 2 6 2 7 2 2 2" xfId="8931"/>
    <cellStyle name="Обычный 7 2 6 2 7 2 2 2 2" xfId="17157"/>
    <cellStyle name="Обычный 7 2 6 2 7 2 2 2 2 2" xfId="33606"/>
    <cellStyle name="Обычный 7 2 6 2 7 2 2 2 3" xfId="25382"/>
    <cellStyle name="Обычный 7 2 6 2 7 2 2 3" xfId="13044"/>
    <cellStyle name="Обычный 7 2 6 2 7 2 2 3 2" xfId="29494"/>
    <cellStyle name="Обычный 7 2 6 2 7 2 2 4" xfId="21270"/>
    <cellStyle name="Обычный 7 2 6 2 7 2 3" xfId="6875"/>
    <cellStyle name="Обычный 7 2 6 2 7 2 3 2" xfId="15101"/>
    <cellStyle name="Обычный 7 2 6 2 7 2 3 2 2" xfId="31550"/>
    <cellStyle name="Обычный 7 2 6 2 7 2 3 3" xfId="23326"/>
    <cellStyle name="Обычный 7 2 6 2 7 2 4" xfId="10988"/>
    <cellStyle name="Обычный 7 2 6 2 7 2 4 2" xfId="27438"/>
    <cellStyle name="Обычный 7 2 6 2 7 2 5" xfId="19214"/>
    <cellStyle name="Обычный 7 2 6 2 7 3" xfId="3791"/>
    <cellStyle name="Обычный 7 2 6 2 7 3 2" xfId="7903"/>
    <cellStyle name="Обычный 7 2 6 2 7 3 2 2" xfId="16129"/>
    <cellStyle name="Обычный 7 2 6 2 7 3 2 2 2" xfId="32578"/>
    <cellStyle name="Обычный 7 2 6 2 7 3 2 3" xfId="24354"/>
    <cellStyle name="Обычный 7 2 6 2 7 3 3" xfId="12016"/>
    <cellStyle name="Обычный 7 2 6 2 7 3 3 2" xfId="28466"/>
    <cellStyle name="Обычный 7 2 6 2 7 3 4" xfId="20242"/>
    <cellStyle name="Обычный 7 2 6 2 7 4" xfId="5847"/>
    <cellStyle name="Обычный 7 2 6 2 7 4 2" xfId="14073"/>
    <cellStyle name="Обычный 7 2 6 2 7 4 2 2" xfId="30522"/>
    <cellStyle name="Обычный 7 2 6 2 7 4 3" xfId="22298"/>
    <cellStyle name="Обычный 7 2 6 2 7 5" xfId="9959"/>
    <cellStyle name="Обычный 7 2 6 2 7 5 2" xfId="26410"/>
    <cellStyle name="Обычный 7 2 6 2 7 6" xfId="18186"/>
    <cellStyle name="Обычный 7 2 6 2 8" xfId="33918"/>
    <cellStyle name="Обычный 7 2 7" xfId="403"/>
    <cellStyle name="Обычный 7 2 7 2" xfId="404"/>
    <cellStyle name="Обычный 7 2 7 2 2" xfId="773"/>
    <cellStyle name="Обычный 7 2 7 2 2 2" xfId="1901"/>
    <cellStyle name="Обычный 7 2 7 2 2 2 2" xfId="3963"/>
    <cellStyle name="Обычный 7 2 7 2 2 2 2 2" xfId="8075"/>
    <cellStyle name="Обычный 7 2 7 2 2 2 2 2 2" xfId="16301"/>
    <cellStyle name="Обычный 7 2 7 2 2 2 2 2 2 2" xfId="32750"/>
    <cellStyle name="Обычный 7 2 7 2 2 2 2 2 3" xfId="24526"/>
    <cellStyle name="Обычный 7 2 7 2 2 2 2 3" xfId="12188"/>
    <cellStyle name="Обычный 7 2 7 2 2 2 2 3 2" xfId="28638"/>
    <cellStyle name="Обычный 7 2 7 2 2 2 2 4" xfId="20414"/>
    <cellStyle name="Обычный 7 2 7 2 2 2 3" xfId="6019"/>
    <cellStyle name="Обычный 7 2 7 2 2 2 3 2" xfId="14245"/>
    <cellStyle name="Обычный 7 2 7 2 2 2 3 2 2" xfId="30694"/>
    <cellStyle name="Обычный 7 2 7 2 2 2 3 3" xfId="22470"/>
    <cellStyle name="Обычный 7 2 7 2 2 2 4" xfId="10132"/>
    <cellStyle name="Обычный 7 2 7 2 2 2 4 2" xfId="26582"/>
    <cellStyle name="Обычный 7 2 7 2 2 2 5" xfId="18358"/>
    <cellStyle name="Обычный 7 2 7 2 2 3" xfId="2935"/>
    <cellStyle name="Обычный 7 2 7 2 2 3 2" xfId="7047"/>
    <cellStyle name="Обычный 7 2 7 2 2 3 2 2" xfId="15273"/>
    <cellStyle name="Обычный 7 2 7 2 2 3 2 2 2" xfId="31722"/>
    <cellStyle name="Обычный 7 2 7 2 2 3 2 3" xfId="23498"/>
    <cellStyle name="Обычный 7 2 7 2 2 3 3" xfId="11160"/>
    <cellStyle name="Обычный 7 2 7 2 2 3 3 2" xfId="27610"/>
    <cellStyle name="Обычный 7 2 7 2 2 3 4" xfId="19386"/>
    <cellStyle name="Обычный 7 2 7 2 2 4" xfId="4991"/>
    <cellStyle name="Обычный 7 2 7 2 2 4 2" xfId="13217"/>
    <cellStyle name="Обычный 7 2 7 2 2 4 2 2" xfId="29666"/>
    <cellStyle name="Обычный 7 2 7 2 2 4 3" xfId="21442"/>
    <cellStyle name="Обычный 7 2 7 2 2 5" xfId="9103"/>
    <cellStyle name="Обычный 7 2 7 2 2 5 2" xfId="25554"/>
    <cellStyle name="Обычный 7 2 7 2 2 6" xfId="17330"/>
    <cellStyle name="Обычный 7 2 7 2 3" xfId="960"/>
    <cellStyle name="Обычный 7 2 7 2 3 2" xfId="2079"/>
    <cellStyle name="Обычный 7 2 7 2 3 2 2" xfId="4136"/>
    <cellStyle name="Обычный 7 2 7 2 3 2 2 2" xfId="8248"/>
    <cellStyle name="Обычный 7 2 7 2 3 2 2 2 2" xfId="16474"/>
    <cellStyle name="Обычный 7 2 7 2 3 2 2 2 2 2" xfId="32923"/>
    <cellStyle name="Обычный 7 2 7 2 3 2 2 2 3" xfId="24699"/>
    <cellStyle name="Обычный 7 2 7 2 3 2 2 3" xfId="12361"/>
    <cellStyle name="Обычный 7 2 7 2 3 2 2 3 2" xfId="28811"/>
    <cellStyle name="Обычный 7 2 7 2 3 2 2 4" xfId="20587"/>
    <cellStyle name="Обычный 7 2 7 2 3 2 3" xfId="6192"/>
    <cellStyle name="Обычный 7 2 7 2 3 2 3 2" xfId="14418"/>
    <cellStyle name="Обычный 7 2 7 2 3 2 3 2 2" xfId="30867"/>
    <cellStyle name="Обычный 7 2 7 2 3 2 3 3" xfId="22643"/>
    <cellStyle name="Обычный 7 2 7 2 3 2 4" xfId="10305"/>
    <cellStyle name="Обычный 7 2 7 2 3 2 4 2" xfId="26755"/>
    <cellStyle name="Обычный 7 2 7 2 3 2 5" xfId="18531"/>
    <cellStyle name="Обычный 7 2 7 2 3 3" xfId="3108"/>
    <cellStyle name="Обычный 7 2 7 2 3 3 2" xfId="7220"/>
    <cellStyle name="Обычный 7 2 7 2 3 3 2 2" xfId="15446"/>
    <cellStyle name="Обычный 7 2 7 2 3 3 2 2 2" xfId="31895"/>
    <cellStyle name="Обычный 7 2 7 2 3 3 2 3" xfId="23671"/>
    <cellStyle name="Обычный 7 2 7 2 3 3 3" xfId="11333"/>
    <cellStyle name="Обычный 7 2 7 2 3 3 3 2" xfId="27783"/>
    <cellStyle name="Обычный 7 2 7 2 3 3 4" xfId="19559"/>
    <cellStyle name="Обычный 7 2 7 2 3 4" xfId="5164"/>
    <cellStyle name="Обычный 7 2 7 2 3 4 2" xfId="13390"/>
    <cellStyle name="Обычный 7 2 7 2 3 4 2 2" xfId="29839"/>
    <cellStyle name="Обычный 7 2 7 2 3 4 3" xfId="21615"/>
    <cellStyle name="Обычный 7 2 7 2 3 5" xfId="9276"/>
    <cellStyle name="Обычный 7 2 7 2 3 5 2" xfId="25727"/>
    <cellStyle name="Обычный 7 2 7 2 3 6" xfId="17503"/>
    <cellStyle name="Обычный 7 2 7 2 4" xfId="1131"/>
    <cellStyle name="Обычный 7 2 7 2 4 2" xfId="2250"/>
    <cellStyle name="Обычный 7 2 7 2 4 2 2" xfId="4307"/>
    <cellStyle name="Обычный 7 2 7 2 4 2 2 2" xfId="8419"/>
    <cellStyle name="Обычный 7 2 7 2 4 2 2 2 2" xfId="16645"/>
    <cellStyle name="Обычный 7 2 7 2 4 2 2 2 2 2" xfId="33094"/>
    <cellStyle name="Обычный 7 2 7 2 4 2 2 2 3" xfId="24870"/>
    <cellStyle name="Обычный 7 2 7 2 4 2 2 3" xfId="12532"/>
    <cellStyle name="Обычный 7 2 7 2 4 2 2 3 2" xfId="28982"/>
    <cellStyle name="Обычный 7 2 7 2 4 2 2 4" xfId="20758"/>
    <cellStyle name="Обычный 7 2 7 2 4 2 3" xfId="6363"/>
    <cellStyle name="Обычный 7 2 7 2 4 2 3 2" xfId="14589"/>
    <cellStyle name="Обычный 7 2 7 2 4 2 3 2 2" xfId="31038"/>
    <cellStyle name="Обычный 7 2 7 2 4 2 3 3" xfId="22814"/>
    <cellStyle name="Обычный 7 2 7 2 4 2 4" xfId="10476"/>
    <cellStyle name="Обычный 7 2 7 2 4 2 4 2" xfId="26926"/>
    <cellStyle name="Обычный 7 2 7 2 4 2 5" xfId="18702"/>
    <cellStyle name="Обычный 7 2 7 2 4 3" xfId="3279"/>
    <cellStyle name="Обычный 7 2 7 2 4 3 2" xfId="7391"/>
    <cellStyle name="Обычный 7 2 7 2 4 3 2 2" xfId="15617"/>
    <cellStyle name="Обычный 7 2 7 2 4 3 2 2 2" xfId="32066"/>
    <cellStyle name="Обычный 7 2 7 2 4 3 2 3" xfId="23842"/>
    <cellStyle name="Обычный 7 2 7 2 4 3 3" xfId="11504"/>
    <cellStyle name="Обычный 7 2 7 2 4 3 3 2" xfId="27954"/>
    <cellStyle name="Обычный 7 2 7 2 4 3 4" xfId="19730"/>
    <cellStyle name="Обычный 7 2 7 2 4 4" xfId="5335"/>
    <cellStyle name="Обычный 7 2 7 2 4 4 2" xfId="13561"/>
    <cellStyle name="Обычный 7 2 7 2 4 4 2 2" xfId="30010"/>
    <cellStyle name="Обычный 7 2 7 2 4 4 3" xfId="21786"/>
    <cellStyle name="Обычный 7 2 7 2 4 5" xfId="9447"/>
    <cellStyle name="Обычный 7 2 7 2 4 5 2" xfId="25898"/>
    <cellStyle name="Обычный 7 2 7 2 4 6" xfId="17674"/>
    <cellStyle name="Обычный 7 2 7 2 5" xfId="1312"/>
    <cellStyle name="Обычный 7 2 7 2 5 2" xfId="2421"/>
    <cellStyle name="Обычный 7 2 7 2 5 2 2" xfId="4478"/>
    <cellStyle name="Обычный 7 2 7 2 5 2 2 2" xfId="8590"/>
    <cellStyle name="Обычный 7 2 7 2 5 2 2 2 2" xfId="16816"/>
    <cellStyle name="Обычный 7 2 7 2 5 2 2 2 2 2" xfId="33265"/>
    <cellStyle name="Обычный 7 2 7 2 5 2 2 2 3" xfId="25041"/>
    <cellStyle name="Обычный 7 2 7 2 5 2 2 3" xfId="12703"/>
    <cellStyle name="Обычный 7 2 7 2 5 2 2 3 2" xfId="29153"/>
    <cellStyle name="Обычный 7 2 7 2 5 2 2 4" xfId="20929"/>
    <cellStyle name="Обычный 7 2 7 2 5 2 3" xfId="6534"/>
    <cellStyle name="Обычный 7 2 7 2 5 2 3 2" xfId="14760"/>
    <cellStyle name="Обычный 7 2 7 2 5 2 3 2 2" xfId="31209"/>
    <cellStyle name="Обычный 7 2 7 2 5 2 3 3" xfId="22985"/>
    <cellStyle name="Обычный 7 2 7 2 5 2 4" xfId="10647"/>
    <cellStyle name="Обычный 7 2 7 2 5 2 4 2" xfId="27097"/>
    <cellStyle name="Обычный 7 2 7 2 5 2 5" xfId="18873"/>
    <cellStyle name="Обычный 7 2 7 2 5 3" xfId="3450"/>
    <cellStyle name="Обычный 7 2 7 2 5 3 2" xfId="7562"/>
    <cellStyle name="Обычный 7 2 7 2 5 3 2 2" xfId="15788"/>
    <cellStyle name="Обычный 7 2 7 2 5 3 2 2 2" xfId="32237"/>
    <cellStyle name="Обычный 7 2 7 2 5 3 2 3" xfId="24013"/>
    <cellStyle name="Обычный 7 2 7 2 5 3 3" xfId="11675"/>
    <cellStyle name="Обычный 7 2 7 2 5 3 3 2" xfId="28125"/>
    <cellStyle name="Обычный 7 2 7 2 5 3 4" xfId="19901"/>
    <cellStyle name="Обычный 7 2 7 2 5 4" xfId="5506"/>
    <cellStyle name="Обычный 7 2 7 2 5 4 2" xfId="13732"/>
    <cellStyle name="Обычный 7 2 7 2 5 4 2 2" xfId="30181"/>
    <cellStyle name="Обычный 7 2 7 2 5 4 3" xfId="21957"/>
    <cellStyle name="Обычный 7 2 7 2 5 5" xfId="9618"/>
    <cellStyle name="Обычный 7 2 7 2 5 5 2" xfId="26069"/>
    <cellStyle name="Обычный 7 2 7 2 5 6" xfId="17845"/>
    <cellStyle name="Обычный 7 2 7 2 6" xfId="1486"/>
    <cellStyle name="Обычный 7 2 7 2 6 2" xfId="2592"/>
    <cellStyle name="Обычный 7 2 7 2 6 2 2" xfId="4649"/>
    <cellStyle name="Обычный 7 2 7 2 6 2 2 2" xfId="8761"/>
    <cellStyle name="Обычный 7 2 7 2 6 2 2 2 2" xfId="16987"/>
    <cellStyle name="Обычный 7 2 7 2 6 2 2 2 2 2" xfId="33436"/>
    <cellStyle name="Обычный 7 2 7 2 6 2 2 2 3" xfId="25212"/>
    <cellStyle name="Обычный 7 2 7 2 6 2 2 3" xfId="12874"/>
    <cellStyle name="Обычный 7 2 7 2 6 2 2 3 2" xfId="29324"/>
    <cellStyle name="Обычный 7 2 7 2 6 2 2 4" xfId="21100"/>
    <cellStyle name="Обычный 7 2 7 2 6 2 3" xfId="6705"/>
    <cellStyle name="Обычный 7 2 7 2 6 2 3 2" xfId="14931"/>
    <cellStyle name="Обычный 7 2 7 2 6 2 3 2 2" xfId="31380"/>
    <cellStyle name="Обычный 7 2 7 2 6 2 3 3" xfId="23156"/>
    <cellStyle name="Обычный 7 2 7 2 6 2 4" xfId="10818"/>
    <cellStyle name="Обычный 7 2 7 2 6 2 4 2" xfId="27268"/>
    <cellStyle name="Обычный 7 2 7 2 6 2 5" xfId="19044"/>
    <cellStyle name="Обычный 7 2 7 2 6 3" xfId="3621"/>
    <cellStyle name="Обычный 7 2 7 2 6 3 2" xfId="7733"/>
    <cellStyle name="Обычный 7 2 7 2 6 3 2 2" xfId="15959"/>
    <cellStyle name="Обычный 7 2 7 2 6 3 2 2 2" xfId="32408"/>
    <cellStyle name="Обычный 7 2 7 2 6 3 2 3" xfId="24184"/>
    <cellStyle name="Обычный 7 2 7 2 6 3 3" xfId="11846"/>
    <cellStyle name="Обычный 7 2 7 2 6 3 3 2" xfId="28296"/>
    <cellStyle name="Обычный 7 2 7 2 6 3 4" xfId="20072"/>
    <cellStyle name="Обычный 7 2 7 2 6 4" xfId="5677"/>
    <cellStyle name="Обычный 7 2 7 2 6 4 2" xfId="13903"/>
    <cellStyle name="Обычный 7 2 7 2 6 4 2 2" xfId="30352"/>
    <cellStyle name="Обычный 7 2 7 2 6 4 3" xfId="22128"/>
    <cellStyle name="Обычный 7 2 7 2 6 5" xfId="9789"/>
    <cellStyle name="Обычный 7 2 7 2 6 5 2" xfId="26240"/>
    <cellStyle name="Обычный 7 2 7 2 6 6" xfId="18016"/>
    <cellStyle name="Обычный 7 2 7 2 7" xfId="1657"/>
    <cellStyle name="Обычный 7 2 7 2 7 2" xfId="2763"/>
    <cellStyle name="Обычный 7 2 7 2 7 2 2" xfId="4820"/>
    <cellStyle name="Обычный 7 2 7 2 7 2 2 2" xfId="8932"/>
    <cellStyle name="Обычный 7 2 7 2 7 2 2 2 2" xfId="17158"/>
    <cellStyle name="Обычный 7 2 7 2 7 2 2 2 2 2" xfId="33607"/>
    <cellStyle name="Обычный 7 2 7 2 7 2 2 2 3" xfId="25383"/>
    <cellStyle name="Обычный 7 2 7 2 7 2 2 3" xfId="13045"/>
    <cellStyle name="Обычный 7 2 7 2 7 2 2 3 2" xfId="29495"/>
    <cellStyle name="Обычный 7 2 7 2 7 2 2 4" xfId="21271"/>
    <cellStyle name="Обычный 7 2 7 2 7 2 3" xfId="6876"/>
    <cellStyle name="Обычный 7 2 7 2 7 2 3 2" xfId="15102"/>
    <cellStyle name="Обычный 7 2 7 2 7 2 3 2 2" xfId="31551"/>
    <cellStyle name="Обычный 7 2 7 2 7 2 3 3" xfId="23327"/>
    <cellStyle name="Обычный 7 2 7 2 7 2 4" xfId="10989"/>
    <cellStyle name="Обычный 7 2 7 2 7 2 4 2" xfId="27439"/>
    <cellStyle name="Обычный 7 2 7 2 7 2 5" xfId="19215"/>
    <cellStyle name="Обычный 7 2 7 2 7 3" xfId="3792"/>
    <cellStyle name="Обычный 7 2 7 2 7 3 2" xfId="7904"/>
    <cellStyle name="Обычный 7 2 7 2 7 3 2 2" xfId="16130"/>
    <cellStyle name="Обычный 7 2 7 2 7 3 2 2 2" xfId="32579"/>
    <cellStyle name="Обычный 7 2 7 2 7 3 2 3" xfId="24355"/>
    <cellStyle name="Обычный 7 2 7 2 7 3 3" xfId="12017"/>
    <cellStyle name="Обычный 7 2 7 2 7 3 3 2" xfId="28467"/>
    <cellStyle name="Обычный 7 2 7 2 7 3 4" xfId="20243"/>
    <cellStyle name="Обычный 7 2 7 2 7 4" xfId="5848"/>
    <cellStyle name="Обычный 7 2 7 2 7 4 2" xfId="14074"/>
    <cellStyle name="Обычный 7 2 7 2 7 4 2 2" xfId="30523"/>
    <cellStyle name="Обычный 7 2 7 2 7 4 3" xfId="22299"/>
    <cellStyle name="Обычный 7 2 7 2 7 5" xfId="9960"/>
    <cellStyle name="Обычный 7 2 7 2 7 5 2" xfId="26411"/>
    <cellStyle name="Обычный 7 2 7 2 7 6" xfId="18187"/>
    <cellStyle name="Обычный 7 2 7 2 8" xfId="33919"/>
    <cellStyle name="Обычный 7 2 8" xfId="405"/>
    <cellStyle name="Обычный 7 2 8 2" xfId="774"/>
    <cellStyle name="Обычный 7 2 8 2 2" xfId="1902"/>
    <cellStyle name="Обычный 7 2 8 2 2 2" xfId="3964"/>
    <cellStyle name="Обычный 7 2 8 2 2 2 2" xfId="8076"/>
    <cellStyle name="Обычный 7 2 8 2 2 2 2 2" xfId="16302"/>
    <cellStyle name="Обычный 7 2 8 2 2 2 2 2 2" xfId="32751"/>
    <cellStyle name="Обычный 7 2 8 2 2 2 2 3" xfId="24527"/>
    <cellStyle name="Обычный 7 2 8 2 2 2 3" xfId="12189"/>
    <cellStyle name="Обычный 7 2 8 2 2 2 3 2" xfId="28639"/>
    <cellStyle name="Обычный 7 2 8 2 2 2 4" xfId="20415"/>
    <cellStyle name="Обычный 7 2 8 2 2 3" xfId="6020"/>
    <cellStyle name="Обычный 7 2 8 2 2 3 2" xfId="14246"/>
    <cellStyle name="Обычный 7 2 8 2 2 3 2 2" xfId="30695"/>
    <cellStyle name="Обычный 7 2 8 2 2 3 3" xfId="22471"/>
    <cellStyle name="Обычный 7 2 8 2 2 4" xfId="10133"/>
    <cellStyle name="Обычный 7 2 8 2 2 4 2" xfId="26583"/>
    <cellStyle name="Обычный 7 2 8 2 2 5" xfId="18359"/>
    <cellStyle name="Обычный 7 2 8 2 3" xfId="2936"/>
    <cellStyle name="Обычный 7 2 8 2 3 2" xfId="7048"/>
    <cellStyle name="Обычный 7 2 8 2 3 2 2" xfId="15274"/>
    <cellStyle name="Обычный 7 2 8 2 3 2 2 2" xfId="31723"/>
    <cellStyle name="Обычный 7 2 8 2 3 2 3" xfId="23499"/>
    <cellStyle name="Обычный 7 2 8 2 3 3" xfId="11161"/>
    <cellStyle name="Обычный 7 2 8 2 3 3 2" xfId="27611"/>
    <cellStyle name="Обычный 7 2 8 2 3 4" xfId="19387"/>
    <cellStyle name="Обычный 7 2 8 2 4" xfId="4992"/>
    <cellStyle name="Обычный 7 2 8 2 4 2" xfId="13218"/>
    <cellStyle name="Обычный 7 2 8 2 4 2 2" xfId="29667"/>
    <cellStyle name="Обычный 7 2 8 2 4 3" xfId="21443"/>
    <cellStyle name="Обычный 7 2 8 2 5" xfId="9104"/>
    <cellStyle name="Обычный 7 2 8 2 5 2" xfId="25555"/>
    <cellStyle name="Обычный 7 2 8 2 6" xfId="17331"/>
    <cellStyle name="Обычный 7 2 8 3" xfId="961"/>
    <cellStyle name="Обычный 7 2 8 3 2" xfId="2080"/>
    <cellStyle name="Обычный 7 2 8 3 2 2" xfId="4137"/>
    <cellStyle name="Обычный 7 2 8 3 2 2 2" xfId="8249"/>
    <cellStyle name="Обычный 7 2 8 3 2 2 2 2" xfId="16475"/>
    <cellStyle name="Обычный 7 2 8 3 2 2 2 2 2" xfId="32924"/>
    <cellStyle name="Обычный 7 2 8 3 2 2 2 3" xfId="24700"/>
    <cellStyle name="Обычный 7 2 8 3 2 2 3" xfId="12362"/>
    <cellStyle name="Обычный 7 2 8 3 2 2 3 2" xfId="28812"/>
    <cellStyle name="Обычный 7 2 8 3 2 2 4" xfId="20588"/>
    <cellStyle name="Обычный 7 2 8 3 2 3" xfId="6193"/>
    <cellStyle name="Обычный 7 2 8 3 2 3 2" xfId="14419"/>
    <cellStyle name="Обычный 7 2 8 3 2 3 2 2" xfId="30868"/>
    <cellStyle name="Обычный 7 2 8 3 2 3 3" xfId="22644"/>
    <cellStyle name="Обычный 7 2 8 3 2 4" xfId="10306"/>
    <cellStyle name="Обычный 7 2 8 3 2 4 2" xfId="26756"/>
    <cellStyle name="Обычный 7 2 8 3 2 5" xfId="18532"/>
    <cellStyle name="Обычный 7 2 8 3 3" xfId="3109"/>
    <cellStyle name="Обычный 7 2 8 3 3 2" xfId="7221"/>
    <cellStyle name="Обычный 7 2 8 3 3 2 2" xfId="15447"/>
    <cellStyle name="Обычный 7 2 8 3 3 2 2 2" xfId="31896"/>
    <cellStyle name="Обычный 7 2 8 3 3 2 3" xfId="23672"/>
    <cellStyle name="Обычный 7 2 8 3 3 3" xfId="11334"/>
    <cellStyle name="Обычный 7 2 8 3 3 3 2" xfId="27784"/>
    <cellStyle name="Обычный 7 2 8 3 3 4" xfId="19560"/>
    <cellStyle name="Обычный 7 2 8 3 4" xfId="5165"/>
    <cellStyle name="Обычный 7 2 8 3 4 2" xfId="13391"/>
    <cellStyle name="Обычный 7 2 8 3 4 2 2" xfId="29840"/>
    <cellStyle name="Обычный 7 2 8 3 4 3" xfId="21616"/>
    <cellStyle name="Обычный 7 2 8 3 5" xfId="9277"/>
    <cellStyle name="Обычный 7 2 8 3 5 2" xfId="25728"/>
    <cellStyle name="Обычный 7 2 8 3 6" xfId="17504"/>
    <cellStyle name="Обычный 7 2 8 4" xfId="1132"/>
    <cellStyle name="Обычный 7 2 8 4 2" xfId="2251"/>
    <cellStyle name="Обычный 7 2 8 4 2 2" xfId="4308"/>
    <cellStyle name="Обычный 7 2 8 4 2 2 2" xfId="8420"/>
    <cellStyle name="Обычный 7 2 8 4 2 2 2 2" xfId="16646"/>
    <cellStyle name="Обычный 7 2 8 4 2 2 2 2 2" xfId="33095"/>
    <cellStyle name="Обычный 7 2 8 4 2 2 2 3" xfId="24871"/>
    <cellStyle name="Обычный 7 2 8 4 2 2 3" xfId="12533"/>
    <cellStyle name="Обычный 7 2 8 4 2 2 3 2" xfId="28983"/>
    <cellStyle name="Обычный 7 2 8 4 2 2 4" xfId="20759"/>
    <cellStyle name="Обычный 7 2 8 4 2 3" xfId="6364"/>
    <cellStyle name="Обычный 7 2 8 4 2 3 2" xfId="14590"/>
    <cellStyle name="Обычный 7 2 8 4 2 3 2 2" xfId="31039"/>
    <cellStyle name="Обычный 7 2 8 4 2 3 3" xfId="22815"/>
    <cellStyle name="Обычный 7 2 8 4 2 4" xfId="10477"/>
    <cellStyle name="Обычный 7 2 8 4 2 4 2" xfId="26927"/>
    <cellStyle name="Обычный 7 2 8 4 2 5" xfId="18703"/>
    <cellStyle name="Обычный 7 2 8 4 3" xfId="3280"/>
    <cellStyle name="Обычный 7 2 8 4 3 2" xfId="7392"/>
    <cellStyle name="Обычный 7 2 8 4 3 2 2" xfId="15618"/>
    <cellStyle name="Обычный 7 2 8 4 3 2 2 2" xfId="32067"/>
    <cellStyle name="Обычный 7 2 8 4 3 2 3" xfId="23843"/>
    <cellStyle name="Обычный 7 2 8 4 3 3" xfId="11505"/>
    <cellStyle name="Обычный 7 2 8 4 3 3 2" xfId="27955"/>
    <cellStyle name="Обычный 7 2 8 4 3 4" xfId="19731"/>
    <cellStyle name="Обычный 7 2 8 4 4" xfId="5336"/>
    <cellStyle name="Обычный 7 2 8 4 4 2" xfId="13562"/>
    <cellStyle name="Обычный 7 2 8 4 4 2 2" xfId="30011"/>
    <cellStyle name="Обычный 7 2 8 4 4 3" xfId="21787"/>
    <cellStyle name="Обычный 7 2 8 4 5" xfId="9448"/>
    <cellStyle name="Обычный 7 2 8 4 5 2" xfId="25899"/>
    <cellStyle name="Обычный 7 2 8 4 6" xfId="17675"/>
    <cellStyle name="Обычный 7 2 8 5" xfId="1313"/>
    <cellStyle name="Обычный 7 2 8 5 2" xfId="2422"/>
    <cellStyle name="Обычный 7 2 8 5 2 2" xfId="4479"/>
    <cellStyle name="Обычный 7 2 8 5 2 2 2" xfId="8591"/>
    <cellStyle name="Обычный 7 2 8 5 2 2 2 2" xfId="16817"/>
    <cellStyle name="Обычный 7 2 8 5 2 2 2 2 2" xfId="33266"/>
    <cellStyle name="Обычный 7 2 8 5 2 2 2 3" xfId="25042"/>
    <cellStyle name="Обычный 7 2 8 5 2 2 3" xfId="12704"/>
    <cellStyle name="Обычный 7 2 8 5 2 2 3 2" xfId="29154"/>
    <cellStyle name="Обычный 7 2 8 5 2 2 4" xfId="20930"/>
    <cellStyle name="Обычный 7 2 8 5 2 3" xfId="6535"/>
    <cellStyle name="Обычный 7 2 8 5 2 3 2" xfId="14761"/>
    <cellStyle name="Обычный 7 2 8 5 2 3 2 2" xfId="31210"/>
    <cellStyle name="Обычный 7 2 8 5 2 3 3" xfId="22986"/>
    <cellStyle name="Обычный 7 2 8 5 2 4" xfId="10648"/>
    <cellStyle name="Обычный 7 2 8 5 2 4 2" xfId="27098"/>
    <cellStyle name="Обычный 7 2 8 5 2 5" xfId="18874"/>
    <cellStyle name="Обычный 7 2 8 5 3" xfId="3451"/>
    <cellStyle name="Обычный 7 2 8 5 3 2" xfId="7563"/>
    <cellStyle name="Обычный 7 2 8 5 3 2 2" xfId="15789"/>
    <cellStyle name="Обычный 7 2 8 5 3 2 2 2" xfId="32238"/>
    <cellStyle name="Обычный 7 2 8 5 3 2 3" xfId="24014"/>
    <cellStyle name="Обычный 7 2 8 5 3 3" xfId="11676"/>
    <cellStyle name="Обычный 7 2 8 5 3 3 2" xfId="28126"/>
    <cellStyle name="Обычный 7 2 8 5 3 4" xfId="19902"/>
    <cellStyle name="Обычный 7 2 8 5 4" xfId="5507"/>
    <cellStyle name="Обычный 7 2 8 5 4 2" xfId="13733"/>
    <cellStyle name="Обычный 7 2 8 5 4 2 2" xfId="30182"/>
    <cellStyle name="Обычный 7 2 8 5 4 3" xfId="21958"/>
    <cellStyle name="Обычный 7 2 8 5 5" xfId="9619"/>
    <cellStyle name="Обычный 7 2 8 5 5 2" xfId="26070"/>
    <cellStyle name="Обычный 7 2 8 5 6" xfId="17846"/>
    <cellStyle name="Обычный 7 2 8 6" xfId="1487"/>
    <cellStyle name="Обычный 7 2 8 6 2" xfId="2593"/>
    <cellStyle name="Обычный 7 2 8 6 2 2" xfId="4650"/>
    <cellStyle name="Обычный 7 2 8 6 2 2 2" xfId="8762"/>
    <cellStyle name="Обычный 7 2 8 6 2 2 2 2" xfId="16988"/>
    <cellStyle name="Обычный 7 2 8 6 2 2 2 2 2" xfId="33437"/>
    <cellStyle name="Обычный 7 2 8 6 2 2 2 3" xfId="25213"/>
    <cellStyle name="Обычный 7 2 8 6 2 2 3" xfId="12875"/>
    <cellStyle name="Обычный 7 2 8 6 2 2 3 2" xfId="29325"/>
    <cellStyle name="Обычный 7 2 8 6 2 2 4" xfId="21101"/>
    <cellStyle name="Обычный 7 2 8 6 2 3" xfId="6706"/>
    <cellStyle name="Обычный 7 2 8 6 2 3 2" xfId="14932"/>
    <cellStyle name="Обычный 7 2 8 6 2 3 2 2" xfId="31381"/>
    <cellStyle name="Обычный 7 2 8 6 2 3 3" xfId="23157"/>
    <cellStyle name="Обычный 7 2 8 6 2 4" xfId="10819"/>
    <cellStyle name="Обычный 7 2 8 6 2 4 2" xfId="27269"/>
    <cellStyle name="Обычный 7 2 8 6 2 5" xfId="19045"/>
    <cellStyle name="Обычный 7 2 8 6 3" xfId="3622"/>
    <cellStyle name="Обычный 7 2 8 6 3 2" xfId="7734"/>
    <cellStyle name="Обычный 7 2 8 6 3 2 2" xfId="15960"/>
    <cellStyle name="Обычный 7 2 8 6 3 2 2 2" xfId="32409"/>
    <cellStyle name="Обычный 7 2 8 6 3 2 3" xfId="24185"/>
    <cellStyle name="Обычный 7 2 8 6 3 3" xfId="11847"/>
    <cellStyle name="Обычный 7 2 8 6 3 3 2" xfId="28297"/>
    <cellStyle name="Обычный 7 2 8 6 3 4" xfId="20073"/>
    <cellStyle name="Обычный 7 2 8 6 4" xfId="5678"/>
    <cellStyle name="Обычный 7 2 8 6 4 2" xfId="13904"/>
    <cellStyle name="Обычный 7 2 8 6 4 2 2" xfId="30353"/>
    <cellStyle name="Обычный 7 2 8 6 4 3" xfId="22129"/>
    <cellStyle name="Обычный 7 2 8 6 5" xfId="9790"/>
    <cellStyle name="Обычный 7 2 8 6 5 2" xfId="26241"/>
    <cellStyle name="Обычный 7 2 8 6 6" xfId="18017"/>
    <cellStyle name="Обычный 7 2 8 7" xfId="1658"/>
    <cellStyle name="Обычный 7 2 8 7 2" xfId="2764"/>
    <cellStyle name="Обычный 7 2 8 7 2 2" xfId="4821"/>
    <cellStyle name="Обычный 7 2 8 7 2 2 2" xfId="8933"/>
    <cellStyle name="Обычный 7 2 8 7 2 2 2 2" xfId="17159"/>
    <cellStyle name="Обычный 7 2 8 7 2 2 2 2 2" xfId="33608"/>
    <cellStyle name="Обычный 7 2 8 7 2 2 2 3" xfId="25384"/>
    <cellStyle name="Обычный 7 2 8 7 2 2 3" xfId="13046"/>
    <cellStyle name="Обычный 7 2 8 7 2 2 3 2" xfId="29496"/>
    <cellStyle name="Обычный 7 2 8 7 2 2 4" xfId="21272"/>
    <cellStyle name="Обычный 7 2 8 7 2 3" xfId="6877"/>
    <cellStyle name="Обычный 7 2 8 7 2 3 2" xfId="15103"/>
    <cellStyle name="Обычный 7 2 8 7 2 3 2 2" xfId="31552"/>
    <cellStyle name="Обычный 7 2 8 7 2 3 3" xfId="23328"/>
    <cellStyle name="Обычный 7 2 8 7 2 4" xfId="10990"/>
    <cellStyle name="Обычный 7 2 8 7 2 4 2" xfId="27440"/>
    <cellStyle name="Обычный 7 2 8 7 2 5" xfId="19216"/>
    <cellStyle name="Обычный 7 2 8 7 3" xfId="3793"/>
    <cellStyle name="Обычный 7 2 8 7 3 2" xfId="7905"/>
    <cellStyle name="Обычный 7 2 8 7 3 2 2" xfId="16131"/>
    <cellStyle name="Обычный 7 2 8 7 3 2 2 2" xfId="32580"/>
    <cellStyle name="Обычный 7 2 8 7 3 2 3" xfId="24356"/>
    <cellStyle name="Обычный 7 2 8 7 3 3" xfId="12018"/>
    <cellStyle name="Обычный 7 2 8 7 3 3 2" xfId="28468"/>
    <cellStyle name="Обычный 7 2 8 7 3 4" xfId="20244"/>
    <cellStyle name="Обычный 7 2 8 7 4" xfId="5849"/>
    <cellStyle name="Обычный 7 2 8 7 4 2" xfId="14075"/>
    <cellStyle name="Обычный 7 2 8 7 4 2 2" xfId="30524"/>
    <cellStyle name="Обычный 7 2 8 7 4 3" xfId="22300"/>
    <cellStyle name="Обычный 7 2 8 7 5" xfId="9961"/>
    <cellStyle name="Обычный 7 2 8 7 5 2" xfId="26412"/>
    <cellStyle name="Обычный 7 2 8 7 6" xfId="18188"/>
    <cellStyle name="Обычный 7 2 8 8" xfId="33920"/>
    <cellStyle name="Обычный 7 2 9" xfId="35221"/>
    <cellStyle name="Обычный 7 3" xfId="406"/>
    <cellStyle name="Обычный 7 4" xfId="407"/>
    <cellStyle name="Обычный 7 4 2" xfId="775"/>
    <cellStyle name="Обычный 7 4 3" xfId="33921"/>
    <cellStyle name="Обычный 7 5" xfId="408"/>
    <cellStyle name="Обычный 7 6" xfId="35222"/>
    <cellStyle name="Обычный 8" xfId="409"/>
    <cellStyle name="Обычный 9" xfId="410"/>
    <cellStyle name="Обычный 9 2" xfId="411"/>
    <cellStyle name="Обычный 9 2 2" xfId="412"/>
    <cellStyle name="Обычный 9 2 2 2" xfId="413"/>
    <cellStyle name="Обычный 9 2 2 2 2" xfId="414"/>
    <cellStyle name="Обычный 9 2 2 2 2 2" xfId="776"/>
    <cellStyle name="Обычный 9 2 2 2 2 2 2" xfId="1903"/>
    <cellStyle name="Обычный 9 2 2 2 2 2 2 2" xfId="3965"/>
    <cellStyle name="Обычный 9 2 2 2 2 2 2 2 2" xfId="8077"/>
    <cellStyle name="Обычный 9 2 2 2 2 2 2 2 2 2" xfId="16303"/>
    <cellStyle name="Обычный 9 2 2 2 2 2 2 2 2 2 2" xfId="32752"/>
    <cellStyle name="Обычный 9 2 2 2 2 2 2 2 2 3" xfId="24528"/>
    <cellStyle name="Обычный 9 2 2 2 2 2 2 2 3" xfId="12190"/>
    <cellStyle name="Обычный 9 2 2 2 2 2 2 2 3 2" xfId="28640"/>
    <cellStyle name="Обычный 9 2 2 2 2 2 2 2 4" xfId="20416"/>
    <cellStyle name="Обычный 9 2 2 2 2 2 2 3" xfId="6021"/>
    <cellStyle name="Обычный 9 2 2 2 2 2 2 3 2" xfId="14247"/>
    <cellStyle name="Обычный 9 2 2 2 2 2 2 3 2 2" xfId="30696"/>
    <cellStyle name="Обычный 9 2 2 2 2 2 2 3 3" xfId="22472"/>
    <cellStyle name="Обычный 9 2 2 2 2 2 2 4" xfId="10134"/>
    <cellStyle name="Обычный 9 2 2 2 2 2 2 4 2" xfId="26584"/>
    <cellStyle name="Обычный 9 2 2 2 2 2 2 5" xfId="18360"/>
    <cellStyle name="Обычный 9 2 2 2 2 2 3" xfId="2937"/>
    <cellStyle name="Обычный 9 2 2 2 2 2 3 2" xfId="7049"/>
    <cellStyle name="Обычный 9 2 2 2 2 2 3 2 2" xfId="15275"/>
    <cellStyle name="Обычный 9 2 2 2 2 2 3 2 2 2" xfId="31724"/>
    <cellStyle name="Обычный 9 2 2 2 2 2 3 2 3" xfId="23500"/>
    <cellStyle name="Обычный 9 2 2 2 2 2 3 3" xfId="11162"/>
    <cellStyle name="Обычный 9 2 2 2 2 2 3 3 2" xfId="27612"/>
    <cellStyle name="Обычный 9 2 2 2 2 2 3 4" xfId="19388"/>
    <cellStyle name="Обычный 9 2 2 2 2 2 4" xfId="4993"/>
    <cellStyle name="Обычный 9 2 2 2 2 2 4 2" xfId="13219"/>
    <cellStyle name="Обычный 9 2 2 2 2 2 4 2 2" xfId="29668"/>
    <cellStyle name="Обычный 9 2 2 2 2 2 4 3" xfId="21444"/>
    <cellStyle name="Обычный 9 2 2 2 2 2 5" xfId="9105"/>
    <cellStyle name="Обычный 9 2 2 2 2 2 5 2" xfId="25556"/>
    <cellStyle name="Обычный 9 2 2 2 2 2 6" xfId="17332"/>
    <cellStyle name="Обычный 9 2 2 2 2 3" xfId="962"/>
    <cellStyle name="Обычный 9 2 2 2 2 3 2" xfId="2081"/>
    <cellStyle name="Обычный 9 2 2 2 2 3 2 2" xfId="4138"/>
    <cellStyle name="Обычный 9 2 2 2 2 3 2 2 2" xfId="8250"/>
    <cellStyle name="Обычный 9 2 2 2 2 3 2 2 2 2" xfId="16476"/>
    <cellStyle name="Обычный 9 2 2 2 2 3 2 2 2 2 2" xfId="32925"/>
    <cellStyle name="Обычный 9 2 2 2 2 3 2 2 2 3" xfId="24701"/>
    <cellStyle name="Обычный 9 2 2 2 2 3 2 2 3" xfId="12363"/>
    <cellStyle name="Обычный 9 2 2 2 2 3 2 2 3 2" xfId="28813"/>
    <cellStyle name="Обычный 9 2 2 2 2 3 2 2 4" xfId="20589"/>
    <cellStyle name="Обычный 9 2 2 2 2 3 2 3" xfId="6194"/>
    <cellStyle name="Обычный 9 2 2 2 2 3 2 3 2" xfId="14420"/>
    <cellStyle name="Обычный 9 2 2 2 2 3 2 3 2 2" xfId="30869"/>
    <cellStyle name="Обычный 9 2 2 2 2 3 2 3 3" xfId="22645"/>
    <cellStyle name="Обычный 9 2 2 2 2 3 2 4" xfId="10307"/>
    <cellStyle name="Обычный 9 2 2 2 2 3 2 4 2" xfId="26757"/>
    <cellStyle name="Обычный 9 2 2 2 2 3 2 5" xfId="18533"/>
    <cellStyle name="Обычный 9 2 2 2 2 3 3" xfId="3110"/>
    <cellStyle name="Обычный 9 2 2 2 2 3 3 2" xfId="7222"/>
    <cellStyle name="Обычный 9 2 2 2 2 3 3 2 2" xfId="15448"/>
    <cellStyle name="Обычный 9 2 2 2 2 3 3 2 2 2" xfId="31897"/>
    <cellStyle name="Обычный 9 2 2 2 2 3 3 2 3" xfId="23673"/>
    <cellStyle name="Обычный 9 2 2 2 2 3 3 3" xfId="11335"/>
    <cellStyle name="Обычный 9 2 2 2 2 3 3 3 2" xfId="27785"/>
    <cellStyle name="Обычный 9 2 2 2 2 3 3 4" xfId="19561"/>
    <cellStyle name="Обычный 9 2 2 2 2 3 4" xfId="5166"/>
    <cellStyle name="Обычный 9 2 2 2 2 3 4 2" xfId="13392"/>
    <cellStyle name="Обычный 9 2 2 2 2 3 4 2 2" xfId="29841"/>
    <cellStyle name="Обычный 9 2 2 2 2 3 4 3" xfId="21617"/>
    <cellStyle name="Обычный 9 2 2 2 2 3 5" xfId="9278"/>
    <cellStyle name="Обычный 9 2 2 2 2 3 5 2" xfId="25729"/>
    <cellStyle name="Обычный 9 2 2 2 2 3 6" xfId="17505"/>
    <cellStyle name="Обычный 9 2 2 2 2 4" xfId="1133"/>
    <cellStyle name="Обычный 9 2 2 2 2 4 2" xfId="2252"/>
    <cellStyle name="Обычный 9 2 2 2 2 4 2 2" xfId="4309"/>
    <cellStyle name="Обычный 9 2 2 2 2 4 2 2 2" xfId="8421"/>
    <cellStyle name="Обычный 9 2 2 2 2 4 2 2 2 2" xfId="16647"/>
    <cellStyle name="Обычный 9 2 2 2 2 4 2 2 2 2 2" xfId="33096"/>
    <cellStyle name="Обычный 9 2 2 2 2 4 2 2 2 3" xfId="24872"/>
    <cellStyle name="Обычный 9 2 2 2 2 4 2 2 3" xfId="12534"/>
    <cellStyle name="Обычный 9 2 2 2 2 4 2 2 3 2" xfId="28984"/>
    <cellStyle name="Обычный 9 2 2 2 2 4 2 2 4" xfId="20760"/>
    <cellStyle name="Обычный 9 2 2 2 2 4 2 3" xfId="6365"/>
    <cellStyle name="Обычный 9 2 2 2 2 4 2 3 2" xfId="14591"/>
    <cellStyle name="Обычный 9 2 2 2 2 4 2 3 2 2" xfId="31040"/>
    <cellStyle name="Обычный 9 2 2 2 2 4 2 3 3" xfId="22816"/>
    <cellStyle name="Обычный 9 2 2 2 2 4 2 4" xfId="10478"/>
    <cellStyle name="Обычный 9 2 2 2 2 4 2 4 2" xfId="26928"/>
    <cellStyle name="Обычный 9 2 2 2 2 4 2 5" xfId="18704"/>
    <cellStyle name="Обычный 9 2 2 2 2 4 3" xfId="3281"/>
    <cellStyle name="Обычный 9 2 2 2 2 4 3 2" xfId="7393"/>
    <cellStyle name="Обычный 9 2 2 2 2 4 3 2 2" xfId="15619"/>
    <cellStyle name="Обычный 9 2 2 2 2 4 3 2 2 2" xfId="32068"/>
    <cellStyle name="Обычный 9 2 2 2 2 4 3 2 3" xfId="23844"/>
    <cellStyle name="Обычный 9 2 2 2 2 4 3 3" xfId="11506"/>
    <cellStyle name="Обычный 9 2 2 2 2 4 3 3 2" xfId="27956"/>
    <cellStyle name="Обычный 9 2 2 2 2 4 3 4" xfId="19732"/>
    <cellStyle name="Обычный 9 2 2 2 2 4 4" xfId="5337"/>
    <cellStyle name="Обычный 9 2 2 2 2 4 4 2" xfId="13563"/>
    <cellStyle name="Обычный 9 2 2 2 2 4 4 2 2" xfId="30012"/>
    <cellStyle name="Обычный 9 2 2 2 2 4 4 3" xfId="21788"/>
    <cellStyle name="Обычный 9 2 2 2 2 4 5" xfId="9449"/>
    <cellStyle name="Обычный 9 2 2 2 2 4 5 2" xfId="25900"/>
    <cellStyle name="Обычный 9 2 2 2 2 4 6" xfId="17676"/>
    <cellStyle name="Обычный 9 2 2 2 2 5" xfId="1314"/>
    <cellStyle name="Обычный 9 2 2 2 2 5 2" xfId="2423"/>
    <cellStyle name="Обычный 9 2 2 2 2 5 2 2" xfId="4480"/>
    <cellStyle name="Обычный 9 2 2 2 2 5 2 2 2" xfId="8592"/>
    <cellStyle name="Обычный 9 2 2 2 2 5 2 2 2 2" xfId="16818"/>
    <cellStyle name="Обычный 9 2 2 2 2 5 2 2 2 2 2" xfId="33267"/>
    <cellStyle name="Обычный 9 2 2 2 2 5 2 2 2 3" xfId="25043"/>
    <cellStyle name="Обычный 9 2 2 2 2 5 2 2 3" xfId="12705"/>
    <cellStyle name="Обычный 9 2 2 2 2 5 2 2 3 2" xfId="29155"/>
    <cellStyle name="Обычный 9 2 2 2 2 5 2 2 4" xfId="20931"/>
    <cellStyle name="Обычный 9 2 2 2 2 5 2 3" xfId="6536"/>
    <cellStyle name="Обычный 9 2 2 2 2 5 2 3 2" xfId="14762"/>
    <cellStyle name="Обычный 9 2 2 2 2 5 2 3 2 2" xfId="31211"/>
    <cellStyle name="Обычный 9 2 2 2 2 5 2 3 3" xfId="22987"/>
    <cellStyle name="Обычный 9 2 2 2 2 5 2 4" xfId="10649"/>
    <cellStyle name="Обычный 9 2 2 2 2 5 2 4 2" xfId="27099"/>
    <cellStyle name="Обычный 9 2 2 2 2 5 2 5" xfId="18875"/>
    <cellStyle name="Обычный 9 2 2 2 2 5 3" xfId="3452"/>
    <cellStyle name="Обычный 9 2 2 2 2 5 3 2" xfId="7564"/>
    <cellStyle name="Обычный 9 2 2 2 2 5 3 2 2" xfId="15790"/>
    <cellStyle name="Обычный 9 2 2 2 2 5 3 2 2 2" xfId="32239"/>
    <cellStyle name="Обычный 9 2 2 2 2 5 3 2 3" xfId="24015"/>
    <cellStyle name="Обычный 9 2 2 2 2 5 3 3" xfId="11677"/>
    <cellStyle name="Обычный 9 2 2 2 2 5 3 3 2" xfId="28127"/>
    <cellStyle name="Обычный 9 2 2 2 2 5 3 4" xfId="19903"/>
    <cellStyle name="Обычный 9 2 2 2 2 5 4" xfId="5508"/>
    <cellStyle name="Обычный 9 2 2 2 2 5 4 2" xfId="13734"/>
    <cellStyle name="Обычный 9 2 2 2 2 5 4 2 2" xfId="30183"/>
    <cellStyle name="Обычный 9 2 2 2 2 5 4 3" xfId="21959"/>
    <cellStyle name="Обычный 9 2 2 2 2 5 5" xfId="9620"/>
    <cellStyle name="Обычный 9 2 2 2 2 5 5 2" xfId="26071"/>
    <cellStyle name="Обычный 9 2 2 2 2 5 6" xfId="17847"/>
    <cellStyle name="Обычный 9 2 2 2 2 6" xfId="1488"/>
    <cellStyle name="Обычный 9 2 2 2 2 6 2" xfId="2594"/>
    <cellStyle name="Обычный 9 2 2 2 2 6 2 2" xfId="4651"/>
    <cellStyle name="Обычный 9 2 2 2 2 6 2 2 2" xfId="8763"/>
    <cellStyle name="Обычный 9 2 2 2 2 6 2 2 2 2" xfId="16989"/>
    <cellStyle name="Обычный 9 2 2 2 2 6 2 2 2 2 2" xfId="33438"/>
    <cellStyle name="Обычный 9 2 2 2 2 6 2 2 2 3" xfId="25214"/>
    <cellStyle name="Обычный 9 2 2 2 2 6 2 2 3" xfId="12876"/>
    <cellStyle name="Обычный 9 2 2 2 2 6 2 2 3 2" xfId="29326"/>
    <cellStyle name="Обычный 9 2 2 2 2 6 2 2 4" xfId="21102"/>
    <cellStyle name="Обычный 9 2 2 2 2 6 2 3" xfId="6707"/>
    <cellStyle name="Обычный 9 2 2 2 2 6 2 3 2" xfId="14933"/>
    <cellStyle name="Обычный 9 2 2 2 2 6 2 3 2 2" xfId="31382"/>
    <cellStyle name="Обычный 9 2 2 2 2 6 2 3 3" xfId="23158"/>
    <cellStyle name="Обычный 9 2 2 2 2 6 2 4" xfId="10820"/>
    <cellStyle name="Обычный 9 2 2 2 2 6 2 4 2" xfId="27270"/>
    <cellStyle name="Обычный 9 2 2 2 2 6 2 5" xfId="19046"/>
    <cellStyle name="Обычный 9 2 2 2 2 6 3" xfId="3623"/>
    <cellStyle name="Обычный 9 2 2 2 2 6 3 2" xfId="7735"/>
    <cellStyle name="Обычный 9 2 2 2 2 6 3 2 2" xfId="15961"/>
    <cellStyle name="Обычный 9 2 2 2 2 6 3 2 2 2" xfId="32410"/>
    <cellStyle name="Обычный 9 2 2 2 2 6 3 2 3" xfId="24186"/>
    <cellStyle name="Обычный 9 2 2 2 2 6 3 3" xfId="11848"/>
    <cellStyle name="Обычный 9 2 2 2 2 6 3 3 2" xfId="28298"/>
    <cellStyle name="Обычный 9 2 2 2 2 6 3 4" xfId="20074"/>
    <cellStyle name="Обычный 9 2 2 2 2 6 4" xfId="5679"/>
    <cellStyle name="Обычный 9 2 2 2 2 6 4 2" xfId="13905"/>
    <cellStyle name="Обычный 9 2 2 2 2 6 4 2 2" xfId="30354"/>
    <cellStyle name="Обычный 9 2 2 2 2 6 4 3" xfId="22130"/>
    <cellStyle name="Обычный 9 2 2 2 2 6 5" xfId="9791"/>
    <cellStyle name="Обычный 9 2 2 2 2 6 5 2" xfId="26242"/>
    <cellStyle name="Обычный 9 2 2 2 2 6 6" xfId="18018"/>
    <cellStyle name="Обычный 9 2 2 2 2 7" xfId="1659"/>
    <cellStyle name="Обычный 9 2 2 2 2 7 2" xfId="2765"/>
    <cellStyle name="Обычный 9 2 2 2 2 7 2 2" xfId="4822"/>
    <cellStyle name="Обычный 9 2 2 2 2 7 2 2 2" xfId="8934"/>
    <cellStyle name="Обычный 9 2 2 2 2 7 2 2 2 2" xfId="17160"/>
    <cellStyle name="Обычный 9 2 2 2 2 7 2 2 2 2 2" xfId="33609"/>
    <cellStyle name="Обычный 9 2 2 2 2 7 2 2 2 3" xfId="25385"/>
    <cellStyle name="Обычный 9 2 2 2 2 7 2 2 3" xfId="13047"/>
    <cellStyle name="Обычный 9 2 2 2 2 7 2 2 3 2" xfId="29497"/>
    <cellStyle name="Обычный 9 2 2 2 2 7 2 2 4" xfId="21273"/>
    <cellStyle name="Обычный 9 2 2 2 2 7 2 3" xfId="6878"/>
    <cellStyle name="Обычный 9 2 2 2 2 7 2 3 2" xfId="15104"/>
    <cellStyle name="Обычный 9 2 2 2 2 7 2 3 2 2" xfId="31553"/>
    <cellStyle name="Обычный 9 2 2 2 2 7 2 3 3" xfId="23329"/>
    <cellStyle name="Обычный 9 2 2 2 2 7 2 4" xfId="10991"/>
    <cellStyle name="Обычный 9 2 2 2 2 7 2 4 2" xfId="27441"/>
    <cellStyle name="Обычный 9 2 2 2 2 7 2 5" xfId="19217"/>
    <cellStyle name="Обычный 9 2 2 2 2 7 3" xfId="3794"/>
    <cellStyle name="Обычный 9 2 2 2 2 7 3 2" xfId="7906"/>
    <cellStyle name="Обычный 9 2 2 2 2 7 3 2 2" xfId="16132"/>
    <cellStyle name="Обычный 9 2 2 2 2 7 3 2 2 2" xfId="32581"/>
    <cellStyle name="Обычный 9 2 2 2 2 7 3 2 3" xfId="24357"/>
    <cellStyle name="Обычный 9 2 2 2 2 7 3 3" xfId="12019"/>
    <cellStyle name="Обычный 9 2 2 2 2 7 3 3 2" xfId="28469"/>
    <cellStyle name="Обычный 9 2 2 2 2 7 3 4" xfId="20245"/>
    <cellStyle name="Обычный 9 2 2 2 2 7 4" xfId="5850"/>
    <cellStyle name="Обычный 9 2 2 2 2 7 4 2" xfId="14076"/>
    <cellStyle name="Обычный 9 2 2 2 2 7 4 2 2" xfId="30525"/>
    <cellStyle name="Обычный 9 2 2 2 2 7 4 3" xfId="22301"/>
    <cellStyle name="Обычный 9 2 2 2 2 7 5" xfId="9962"/>
    <cellStyle name="Обычный 9 2 2 2 2 7 5 2" xfId="26413"/>
    <cellStyle name="Обычный 9 2 2 2 2 7 6" xfId="18189"/>
    <cellStyle name="Обычный 9 2 2 2 2 8" xfId="33922"/>
    <cellStyle name="Обычный 9 2 2 3" xfId="415"/>
    <cellStyle name="Обычный 9 2 2 3 2" xfId="416"/>
    <cellStyle name="Обычный 9 2 2 3 2 2" xfId="777"/>
    <cellStyle name="Обычный 9 2 2 3 2 2 2" xfId="1904"/>
    <cellStyle name="Обычный 9 2 2 3 2 2 2 2" xfId="3966"/>
    <cellStyle name="Обычный 9 2 2 3 2 2 2 2 2" xfId="8078"/>
    <cellStyle name="Обычный 9 2 2 3 2 2 2 2 2 2" xfId="16304"/>
    <cellStyle name="Обычный 9 2 2 3 2 2 2 2 2 2 2" xfId="32753"/>
    <cellStyle name="Обычный 9 2 2 3 2 2 2 2 2 3" xfId="24529"/>
    <cellStyle name="Обычный 9 2 2 3 2 2 2 2 3" xfId="12191"/>
    <cellStyle name="Обычный 9 2 2 3 2 2 2 2 3 2" xfId="28641"/>
    <cellStyle name="Обычный 9 2 2 3 2 2 2 2 4" xfId="20417"/>
    <cellStyle name="Обычный 9 2 2 3 2 2 2 3" xfId="6022"/>
    <cellStyle name="Обычный 9 2 2 3 2 2 2 3 2" xfId="14248"/>
    <cellStyle name="Обычный 9 2 2 3 2 2 2 3 2 2" xfId="30697"/>
    <cellStyle name="Обычный 9 2 2 3 2 2 2 3 3" xfId="22473"/>
    <cellStyle name="Обычный 9 2 2 3 2 2 2 4" xfId="10135"/>
    <cellStyle name="Обычный 9 2 2 3 2 2 2 4 2" xfId="26585"/>
    <cellStyle name="Обычный 9 2 2 3 2 2 2 5" xfId="18361"/>
    <cellStyle name="Обычный 9 2 2 3 2 2 3" xfId="2938"/>
    <cellStyle name="Обычный 9 2 2 3 2 2 3 2" xfId="7050"/>
    <cellStyle name="Обычный 9 2 2 3 2 2 3 2 2" xfId="15276"/>
    <cellStyle name="Обычный 9 2 2 3 2 2 3 2 2 2" xfId="31725"/>
    <cellStyle name="Обычный 9 2 2 3 2 2 3 2 3" xfId="23501"/>
    <cellStyle name="Обычный 9 2 2 3 2 2 3 3" xfId="11163"/>
    <cellStyle name="Обычный 9 2 2 3 2 2 3 3 2" xfId="27613"/>
    <cellStyle name="Обычный 9 2 2 3 2 2 3 4" xfId="19389"/>
    <cellStyle name="Обычный 9 2 2 3 2 2 4" xfId="4994"/>
    <cellStyle name="Обычный 9 2 2 3 2 2 4 2" xfId="13220"/>
    <cellStyle name="Обычный 9 2 2 3 2 2 4 2 2" xfId="29669"/>
    <cellStyle name="Обычный 9 2 2 3 2 2 4 3" xfId="21445"/>
    <cellStyle name="Обычный 9 2 2 3 2 2 5" xfId="9106"/>
    <cellStyle name="Обычный 9 2 2 3 2 2 5 2" xfId="25557"/>
    <cellStyle name="Обычный 9 2 2 3 2 2 6" xfId="17333"/>
    <cellStyle name="Обычный 9 2 2 3 2 3" xfId="963"/>
    <cellStyle name="Обычный 9 2 2 3 2 3 2" xfId="2082"/>
    <cellStyle name="Обычный 9 2 2 3 2 3 2 2" xfId="4139"/>
    <cellStyle name="Обычный 9 2 2 3 2 3 2 2 2" xfId="8251"/>
    <cellStyle name="Обычный 9 2 2 3 2 3 2 2 2 2" xfId="16477"/>
    <cellStyle name="Обычный 9 2 2 3 2 3 2 2 2 2 2" xfId="32926"/>
    <cellStyle name="Обычный 9 2 2 3 2 3 2 2 2 3" xfId="24702"/>
    <cellStyle name="Обычный 9 2 2 3 2 3 2 2 3" xfId="12364"/>
    <cellStyle name="Обычный 9 2 2 3 2 3 2 2 3 2" xfId="28814"/>
    <cellStyle name="Обычный 9 2 2 3 2 3 2 2 4" xfId="20590"/>
    <cellStyle name="Обычный 9 2 2 3 2 3 2 3" xfId="6195"/>
    <cellStyle name="Обычный 9 2 2 3 2 3 2 3 2" xfId="14421"/>
    <cellStyle name="Обычный 9 2 2 3 2 3 2 3 2 2" xfId="30870"/>
    <cellStyle name="Обычный 9 2 2 3 2 3 2 3 3" xfId="22646"/>
    <cellStyle name="Обычный 9 2 2 3 2 3 2 4" xfId="10308"/>
    <cellStyle name="Обычный 9 2 2 3 2 3 2 4 2" xfId="26758"/>
    <cellStyle name="Обычный 9 2 2 3 2 3 2 5" xfId="18534"/>
    <cellStyle name="Обычный 9 2 2 3 2 3 3" xfId="3111"/>
    <cellStyle name="Обычный 9 2 2 3 2 3 3 2" xfId="7223"/>
    <cellStyle name="Обычный 9 2 2 3 2 3 3 2 2" xfId="15449"/>
    <cellStyle name="Обычный 9 2 2 3 2 3 3 2 2 2" xfId="31898"/>
    <cellStyle name="Обычный 9 2 2 3 2 3 3 2 3" xfId="23674"/>
    <cellStyle name="Обычный 9 2 2 3 2 3 3 3" xfId="11336"/>
    <cellStyle name="Обычный 9 2 2 3 2 3 3 3 2" xfId="27786"/>
    <cellStyle name="Обычный 9 2 2 3 2 3 3 4" xfId="19562"/>
    <cellStyle name="Обычный 9 2 2 3 2 3 4" xfId="5167"/>
    <cellStyle name="Обычный 9 2 2 3 2 3 4 2" xfId="13393"/>
    <cellStyle name="Обычный 9 2 2 3 2 3 4 2 2" xfId="29842"/>
    <cellStyle name="Обычный 9 2 2 3 2 3 4 3" xfId="21618"/>
    <cellStyle name="Обычный 9 2 2 3 2 3 5" xfId="9279"/>
    <cellStyle name="Обычный 9 2 2 3 2 3 5 2" xfId="25730"/>
    <cellStyle name="Обычный 9 2 2 3 2 3 6" xfId="17506"/>
    <cellStyle name="Обычный 9 2 2 3 2 4" xfId="1134"/>
    <cellStyle name="Обычный 9 2 2 3 2 4 2" xfId="2253"/>
    <cellStyle name="Обычный 9 2 2 3 2 4 2 2" xfId="4310"/>
    <cellStyle name="Обычный 9 2 2 3 2 4 2 2 2" xfId="8422"/>
    <cellStyle name="Обычный 9 2 2 3 2 4 2 2 2 2" xfId="16648"/>
    <cellStyle name="Обычный 9 2 2 3 2 4 2 2 2 2 2" xfId="33097"/>
    <cellStyle name="Обычный 9 2 2 3 2 4 2 2 2 3" xfId="24873"/>
    <cellStyle name="Обычный 9 2 2 3 2 4 2 2 3" xfId="12535"/>
    <cellStyle name="Обычный 9 2 2 3 2 4 2 2 3 2" xfId="28985"/>
    <cellStyle name="Обычный 9 2 2 3 2 4 2 2 4" xfId="20761"/>
    <cellStyle name="Обычный 9 2 2 3 2 4 2 3" xfId="6366"/>
    <cellStyle name="Обычный 9 2 2 3 2 4 2 3 2" xfId="14592"/>
    <cellStyle name="Обычный 9 2 2 3 2 4 2 3 2 2" xfId="31041"/>
    <cellStyle name="Обычный 9 2 2 3 2 4 2 3 3" xfId="22817"/>
    <cellStyle name="Обычный 9 2 2 3 2 4 2 4" xfId="10479"/>
    <cellStyle name="Обычный 9 2 2 3 2 4 2 4 2" xfId="26929"/>
    <cellStyle name="Обычный 9 2 2 3 2 4 2 5" xfId="18705"/>
    <cellStyle name="Обычный 9 2 2 3 2 4 3" xfId="3282"/>
    <cellStyle name="Обычный 9 2 2 3 2 4 3 2" xfId="7394"/>
    <cellStyle name="Обычный 9 2 2 3 2 4 3 2 2" xfId="15620"/>
    <cellStyle name="Обычный 9 2 2 3 2 4 3 2 2 2" xfId="32069"/>
    <cellStyle name="Обычный 9 2 2 3 2 4 3 2 3" xfId="23845"/>
    <cellStyle name="Обычный 9 2 2 3 2 4 3 3" xfId="11507"/>
    <cellStyle name="Обычный 9 2 2 3 2 4 3 3 2" xfId="27957"/>
    <cellStyle name="Обычный 9 2 2 3 2 4 3 4" xfId="19733"/>
    <cellStyle name="Обычный 9 2 2 3 2 4 4" xfId="5338"/>
    <cellStyle name="Обычный 9 2 2 3 2 4 4 2" xfId="13564"/>
    <cellStyle name="Обычный 9 2 2 3 2 4 4 2 2" xfId="30013"/>
    <cellStyle name="Обычный 9 2 2 3 2 4 4 3" xfId="21789"/>
    <cellStyle name="Обычный 9 2 2 3 2 4 5" xfId="9450"/>
    <cellStyle name="Обычный 9 2 2 3 2 4 5 2" xfId="25901"/>
    <cellStyle name="Обычный 9 2 2 3 2 4 6" xfId="17677"/>
    <cellStyle name="Обычный 9 2 2 3 2 5" xfId="1315"/>
    <cellStyle name="Обычный 9 2 2 3 2 5 2" xfId="2424"/>
    <cellStyle name="Обычный 9 2 2 3 2 5 2 2" xfId="4481"/>
    <cellStyle name="Обычный 9 2 2 3 2 5 2 2 2" xfId="8593"/>
    <cellStyle name="Обычный 9 2 2 3 2 5 2 2 2 2" xfId="16819"/>
    <cellStyle name="Обычный 9 2 2 3 2 5 2 2 2 2 2" xfId="33268"/>
    <cellStyle name="Обычный 9 2 2 3 2 5 2 2 2 3" xfId="25044"/>
    <cellStyle name="Обычный 9 2 2 3 2 5 2 2 3" xfId="12706"/>
    <cellStyle name="Обычный 9 2 2 3 2 5 2 2 3 2" xfId="29156"/>
    <cellStyle name="Обычный 9 2 2 3 2 5 2 2 4" xfId="20932"/>
    <cellStyle name="Обычный 9 2 2 3 2 5 2 3" xfId="6537"/>
    <cellStyle name="Обычный 9 2 2 3 2 5 2 3 2" xfId="14763"/>
    <cellStyle name="Обычный 9 2 2 3 2 5 2 3 2 2" xfId="31212"/>
    <cellStyle name="Обычный 9 2 2 3 2 5 2 3 3" xfId="22988"/>
    <cellStyle name="Обычный 9 2 2 3 2 5 2 4" xfId="10650"/>
    <cellStyle name="Обычный 9 2 2 3 2 5 2 4 2" xfId="27100"/>
    <cellStyle name="Обычный 9 2 2 3 2 5 2 5" xfId="18876"/>
    <cellStyle name="Обычный 9 2 2 3 2 5 3" xfId="3453"/>
    <cellStyle name="Обычный 9 2 2 3 2 5 3 2" xfId="7565"/>
    <cellStyle name="Обычный 9 2 2 3 2 5 3 2 2" xfId="15791"/>
    <cellStyle name="Обычный 9 2 2 3 2 5 3 2 2 2" xfId="32240"/>
    <cellStyle name="Обычный 9 2 2 3 2 5 3 2 3" xfId="24016"/>
    <cellStyle name="Обычный 9 2 2 3 2 5 3 3" xfId="11678"/>
    <cellStyle name="Обычный 9 2 2 3 2 5 3 3 2" xfId="28128"/>
    <cellStyle name="Обычный 9 2 2 3 2 5 3 4" xfId="19904"/>
    <cellStyle name="Обычный 9 2 2 3 2 5 4" xfId="5509"/>
    <cellStyle name="Обычный 9 2 2 3 2 5 4 2" xfId="13735"/>
    <cellStyle name="Обычный 9 2 2 3 2 5 4 2 2" xfId="30184"/>
    <cellStyle name="Обычный 9 2 2 3 2 5 4 3" xfId="21960"/>
    <cellStyle name="Обычный 9 2 2 3 2 5 5" xfId="9621"/>
    <cellStyle name="Обычный 9 2 2 3 2 5 5 2" xfId="26072"/>
    <cellStyle name="Обычный 9 2 2 3 2 5 6" xfId="17848"/>
    <cellStyle name="Обычный 9 2 2 3 2 6" xfId="1489"/>
    <cellStyle name="Обычный 9 2 2 3 2 6 2" xfId="2595"/>
    <cellStyle name="Обычный 9 2 2 3 2 6 2 2" xfId="4652"/>
    <cellStyle name="Обычный 9 2 2 3 2 6 2 2 2" xfId="8764"/>
    <cellStyle name="Обычный 9 2 2 3 2 6 2 2 2 2" xfId="16990"/>
    <cellStyle name="Обычный 9 2 2 3 2 6 2 2 2 2 2" xfId="33439"/>
    <cellStyle name="Обычный 9 2 2 3 2 6 2 2 2 3" xfId="25215"/>
    <cellStyle name="Обычный 9 2 2 3 2 6 2 2 3" xfId="12877"/>
    <cellStyle name="Обычный 9 2 2 3 2 6 2 2 3 2" xfId="29327"/>
    <cellStyle name="Обычный 9 2 2 3 2 6 2 2 4" xfId="21103"/>
    <cellStyle name="Обычный 9 2 2 3 2 6 2 3" xfId="6708"/>
    <cellStyle name="Обычный 9 2 2 3 2 6 2 3 2" xfId="14934"/>
    <cellStyle name="Обычный 9 2 2 3 2 6 2 3 2 2" xfId="31383"/>
    <cellStyle name="Обычный 9 2 2 3 2 6 2 3 3" xfId="23159"/>
    <cellStyle name="Обычный 9 2 2 3 2 6 2 4" xfId="10821"/>
    <cellStyle name="Обычный 9 2 2 3 2 6 2 4 2" xfId="27271"/>
    <cellStyle name="Обычный 9 2 2 3 2 6 2 5" xfId="19047"/>
    <cellStyle name="Обычный 9 2 2 3 2 6 3" xfId="3624"/>
    <cellStyle name="Обычный 9 2 2 3 2 6 3 2" xfId="7736"/>
    <cellStyle name="Обычный 9 2 2 3 2 6 3 2 2" xfId="15962"/>
    <cellStyle name="Обычный 9 2 2 3 2 6 3 2 2 2" xfId="32411"/>
    <cellStyle name="Обычный 9 2 2 3 2 6 3 2 3" xfId="24187"/>
    <cellStyle name="Обычный 9 2 2 3 2 6 3 3" xfId="11849"/>
    <cellStyle name="Обычный 9 2 2 3 2 6 3 3 2" xfId="28299"/>
    <cellStyle name="Обычный 9 2 2 3 2 6 3 4" xfId="20075"/>
    <cellStyle name="Обычный 9 2 2 3 2 6 4" xfId="5680"/>
    <cellStyle name="Обычный 9 2 2 3 2 6 4 2" xfId="13906"/>
    <cellStyle name="Обычный 9 2 2 3 2 6 4 2 2" xfId="30355"/>
    <cellStyle name="Обычный 9 2 2 3 2 6 4 3" xfId="22131"/>
    <cellStyle name="Обычный 9 2 2 3 2 6 5" xfId="9792"/>
    <cellStyle name="Обычный 9 2 2 3 2 6 5 2" xfId="26243"/>
    <cellStyle name="Обычный 9 2 2 3 2 6 6" xfId="18019"/>
    <cellStyle name="Обычный 9 2 2 3 2 7" xfId="1660"/>
    <cellStyle name="Обычный 9 2 2 3 2 7 2" xfId="2766"/>
    <cellStyle name="Обычный 9 2 2 3 2 7 2 2" xfId="4823"/>
    <cellStyle name="Обычный 9 2 2 3 2 7 2 2 2" xfId="8935"/>
    <cellStyle name="Обычный 9 2 2 3 2 7 2 2 2 2" xfId="17161"/>
    <cellStyle name="Обычный 9 2 2 3 2 7 2 2 2 2 2" xfId="33610"/>
    <cellStyle name="Обычный 9 2 2 3 2 7 2 2 2 3" xfId="25386"/>
    <cellStyle name="Обычный 9 2 2 3 2 7 2 2 3" xfId="13048"/>
    <cellStyle name="Обычный 9 2 2 3 2 7 2 2 3 2" xfId="29498"/>
    <cellStyle name="Обычный 9 2 2 3 2 7 2 2 4" xfId="21274"/>
    <cellStyle name="Обычный 9 2 2 3 2 7 2 3" xfId="6879"/>
    <cellStyle name="Обычный 9 2 2 3 2 7 2 3 2" xfId="15105"/>
    <cellStyle name="Обычный 9 2 2 3 2 7 2 3 2 2" xfId="31554"/>
    <cellStyle name="Обычный 9 2 2 3 2 7 2 3 3" xfId="23330"/>
    <cellStyle name="Обычный 9 2 2 3 2 7 2 4" xfId="10992"/>
    <cellStyle name="Обычный 9 2 2 3 2 7 2 4 2" xfId="27442"/>
    <cellStyle name="Обычный 9 2 2 3 2 7 2 5" xfId="19218"/>
    <cellStyle name="Обычный 9 2 2 3 2 7 3" xfId="3795"/>
    <cellStyle name="Обычный 9 2 2 3 2 7 3 2" xfId="7907"/>
    <cellStyle name="Обычный 9 2 2 3 2 7 3 2 2" xfId="16133"/>
    <cellStyle name="Обычный 9 2 2 3 2 7 3 2 2 2" xfId="32582"/>
    <cellStyle name="Обычный 9 2 2 3 2 7 3 2 3" xfId="24358"/>
    <cellStyle name="Обычный 9 2 2 3 2 7 3 3" xfId="12020"/>
    <cellStyle name="Обычный 9 2 2 3 2 7 3 3 2" xfId="28470"/>
    <cellStyle name="Обычный 9 2 2 3 2 7 3 4" xfId="20246"/>
    <cellStyle name="Обычный 9 2 2 3 2 7 4" xfId="5851"/>
    <cellStyle name="Обычный 9 2 2 3 2 7 4 2" xfId="14077"/>
    <cellStyle name="Обычный 9 2 2 3 2 7 4 2 2" xfId="30526"/>
    <cellStyle name="Обычный 9 2 2 3 2 7 4 3" xfId="22302"/>
    <cellStyle name="Обычный 9 2 2 3 2 7 5" xfId="9963"/>
    <cellStyle name="Обычный 9 2 2 3 2 7 5 2" xfId="26414"/>
    <cellStyle name="Обычный 9 2 2 3 2 7 6" xfId="18190"/>
    <cellStyle name="Обычный 9 2 2 3 2 8" xfId="33923"/>
    <cellStyle name="Обычный 9 2 2 4" xfId="417"/>
    <cellStyle name="Обычный 9 2 2 4 2" xfId="418"/>
    <cellStyle name="Обычный 9 2 2 4 2 2" xfId="778"/>
    <cellStyle name="Обычный 9 2 2 4 2 2 2" xfId="1905"/>
    <cellStyle name="Обычный 9 2 2 4 2 2 2 2" xfId="3967"/>
    <cellStyle name="Обычный 9 2 2 4 2 2 2 2 2" xfId="8079"/>
    <cellStyle name="Обычный 9 2 2 4 2 2 2 2 2 2" xfId="16305"/>
    <cellStyle name="Обычный 9 2 2 4 2 2 2 2 2 2 2" xfId="32754"/>
    <cellStyle name="Обычный 9 2 2 4 2 2 2 2 2 3" xfId="24530"/>
    <cellStyle name="Обычный 9 2 2 4 2 2 2 2 3" xfId="12192"/>
    <cellStyle name="Обычный 9 2 2 4 2 2 2 2 3 2" xfId="28642"/>
    <cellStyle name="Обычный 9 2 2 4 2 2 2 2 4" xfId="20418"/>
    <cellStyle name="Обычный 9 2 2 4 2 2 2 3" xfId="6023"/>
    <cellStyle name="Обычный 9 2 2 4 2 2 2 3 2" xfId="14249"/>
    <cellStyle name="Обычный 9 2 2 4 2 2 2 3 2 2" xfId="30698"/>
    <cellStyle name="Обычный 9 2 2 4 2 2 2 3 3" xfId="22474"/>
    <cellStyle name="Обычный 9 2 2 4 2 2 2 4" xfId="10136"/>
    <cellStyle name="Обычный 9 2 2 4 2 2 2 4 2" xfId="26586"/>
    <cellStyle name="Обычный 9 2 2 4 2 2 2 5" xfId="18362"/>
    <cellStyle name="Обычный 9 2 2 4 2 2 3" xfId="2939"/>
    <cellStyle name="Обычный 9 2 2 4 2 2 3 2" xfId="7051"/>
    <cellStyle name="Обычный 9 2 2 4 2 2 3 2 2" xfId="15277"/>
    <cellStyle name="Обычный 9 2 2 4 2 2 3 2 2 2" xfId="31726"/>
    <cellStyle name="Обычный 9 2 2 4 2 2 3 2 3" xfId="23502"/>
    <cellStyle name="Обычный 9 2 2 4 2 2 3 3" xfId="11164"/>
    <cellStyle name="Обычный 9 2 2 4 2 2 3 3 2" xfId="27614"/>
    <cellStyle name="Обычный 9 2 2 4 2 2 3 4" xfId="19390"/>
    <cellStyle name="Обычный 9 2 2 4 2 2 4" xfId="4995"/>
    <cellStyle name="Обычный 9 2 2 4 2 2 4 2" xfId="13221"/>
    <cellStyle name="Обычный 9 2 2 4 2 2 4 2 2" xfId="29670"/>
    <cellStyle name="Обычный 9 2 2 4 2 2 4 3" xfId="21446"/>
    <cellStyle name="Обычный 9 2 2 4 2 2 5" xfId="9107"/>
    <cellStyle name="Обычный 9 2 2 4 2 2 5 2" xfId="25558"/>
    <cellStyle name="Обычный 9 2 2 4 2 2 6" xfId="17334"/>
    <cellStyle name="Обычный 9 2 2 4 2 3" xfId="964"/>
    <cellStyle name="Обычный 9 2 2 4 2 3 2" xfId="2083"/>
    <cellStyle name="Обычный 9 2 2 4 2 3 2 2" xfId="4140"/>
    <cellStyle name="Обычный 9 2 2 4 2 3 2 2 2" xfId="8252"/>
    <cellStyle name="Обычный 9 2 2 4 2 3 2 2 2 2" xfId="16478"/>
    <cellStyle name="Обычный 9 2 2 4 2 3 2 2 2 2 2" xfId="32927"/>
    <cellStyle name="Обычный 9 2 2 4 2 3 2 2 2 3" xfId="24703"/>
    <cellStyle name="Обычный 9 2 2 4 2 3 2 2 3" xfId="12365"/>
    <cellStyle name="Обычный 9 2 2 4 2 3 2 2 3 2" xfId="28815"/>
    <cellStyle name="Обычный 9 2 2 4 2 3 2 2 4" xfId="20591"/>
    <cellStyle name="Обычный 9 2 2 4 2 3 2 3" xfId="6196"/>
    <cellStyle name="Обычный 9 2 2 4 2 3 2 3 2" xfId="14422"/>
    <cellStyle name="Обычный 9 2 2 4 2 3 2 3 2 2" xfId="30871"/>
    <cellStyle name="Обычный 9 2 2 4 2 3 2 3 3" xfId="22647"/>
    <cellStyle name="Обычный 9 2 2 4 2 3 2 4" xfId="10309"/>
    <cellStyle name="Обычный 9 2 2 4 2 3 2 4 2" xfId="26759"/>
    <cellStyle name="Обычный 9 2 2 4 2 3 2 5" xfId="18535"/>
    <cellStyle name="Обычный 9 2 2 4 2 3 3" xfId="3112"/>
    <cellStyle name="Обычный 9 2 2 4 2 3 3 2" xfId="7224"/>
    <cellStyle name="Обычный 9 2 2 4 2 3 3 2 2" xfId="15450"/>
    <cellStyle name="Обычный 9 2 2 4 2 3 3 2 2 2" xfId="31899"/>
    <cellStyle name="Обычный 9 2 2 4 2 3 3 2 3" xfId="23675"/>
    <cellStyle name="Обычный 9 2 2 4 2 3 3 3" xfId="11337"/>
    <cellStyle name="Обычный 9 2 2 4 2 3 3 3 2" xfId="27787"/>
    <cellStyle name="Обычный 9 2 2 4 2 3 3 4" xfId="19563"/>
    <cellStyle name="Обычный 9 2 2 4 2 3 4" xfId="5168"/>
    <cellStyle name="Обычный 9 2 2 4 2 3 4 2" xfId="13394"/>
    <cellStyle name="Обычный 9 2 2 4 2 3 4 2 2" xfId="29843"/>
    <cellStyle name="Обычный 9 2 2 4 2 3 4 3" xfId="21619"/>
    <cellStyle name="Обычный 9 2 2 4 2 3 5" xfId="9280"/>
    <cellStyle name="Обычный 9 2 2 4 2 3 5 2" xfId="25731"/>
    <cellStyle name="Обычный 9 2 2 4 2 3 6" xfId="17507"/>
    <cellStyle name="Обычный 9 2 2 4 2 4" xfId="1135"/>
    <cellStyle name="Обычный 9 2 2 4 2 4 2" xfId="2254"/>
    <cellStyle name="Обычный 9 2 2 4 2 4 2 2" xfId="4311"/>
    <cellStyle name="Обычный 9 2 2 4 2 4 2 2 2" xfId="8423"/>
    <cellStyle name="Обычный 9 2 2 4 2 4 2 2 2 2" xfId="16649"/>
    <cellStyle name="Обычный 9 2 2 4 2 4 2 2 2 2 2" xfId="33098"/>
    <cellStyle name="Обычный 9 2 2 4 2 4 2 2 2 3" xfId="24874"/>
    <cellStyle name="Обычный 9 2 2 4 2 4 2 2 3" xfId="12536"/>
    <cellStyle name="Обычный 9 2 2 4 2 4 2 2 3 2" xfId="28986"/>
    <cellStyle name="Обычный 9 2 2 4 2 4 2 2 4" xfId="20762"/>
    <cellStyle name="Обычный 9 2 2 4 2 4 2 3" xfId="6367"/>
    <cellStyle name="Обычный 9 2 2 4 2 4 2 3 2" xfId="14593"/>
    <cellStyle name="Обычный 9 2 2 4 2 4 2 3 2 2" xfId="31042"/>
    <cellStyle name="Обычный 9 2 2 4 2 4 2 3 3" xfId="22818"/>
    <cellStyle name="Обычный 9 2 2 4 2 4 2 4" xfId="10480"/>
    <cellStyle name="Обычный 9 2 2 4 2 4 2 4 2" xfId="26930"/>
    <cellStyle name="Обычный 9 2 2 4 2 4 2 5" xfId="18706"/>
    <cellStyle name="Обычный 9 2 2 4 2 4 3" xfId="3283"/>
    <cellStyle name="Обычный 9 2 2 4 2 4 3 2" xfId="7395"/>
    <cellStyle name="Обычный 9 2 2 4 2 4 3 2 2" xfId="15621"/>
    <cellStyle name="Обычный 9 2 2 4 2 4 3 2 2 2" xfId="32070"/>
    <cellStyle name="Обычный 9 2 2 4 2 4 3 2 3" xfId="23846"/>
    <cellStyle name="Обычный 9 2 2 4 2 4 3 3" xfId="11508"/>
    <cellStyle name="Обычный 9 2 2 4 2 4 3 3 2" xfId="27958"/>
    <cellStyle name="Обычный 9 2 2 4 2 4 3 4" xfId="19734"/>
    <cellStyle name="Обычный 9 2 2 4 2 4 4" xfId="5339"/>
    <cellStyle name="Обычный 9 2 2 4 2 4 4 2" xfId="13565"/>
    <cellStyle name="Обычный 9 2 2 4 2 4 4 2 2" xfId="30014"/>
    <cellStyle name="Обычный 9 2 2 4 2 4 4 3" xfId="21790"/>
    <cellStyle name="Обычный 9 2 2 4 2 4 5" xfId="9451"/>
    <cellStyle name="Обычный 9 2 2 4 2 4 5 2" xfId="25902"/>
    <cellStyle name="Обычный 9 2 2 4 2 4 6" xfId="17678"/>
    <cellStyle name="Обычный 9 2 2 4 2 5" xfId="1316"/>
    <cellStyle name="Обычный 9 2 2 4 2 5 2" xfId="2425"/>
    <cellStyle name="Обычный 9 2 2 4 2 5 2 2" xfId="4482"/>
    <cellStyle name="Обычный 9 2 2 4 2 5 2 2 2" xfId="8594"/>
    <cellStyle name="Обычный 9 2 2 4 2 5 2 2 2 2" xfId="16820"/>
    <cellStyle name="Обычный 9 2 2 4 2 5 2 2 2 2 2" xfId="33269"/>
    <cellStyle name="Обычный 9 2 2 4 2 5 2 2 2 3" xfId="25045"/>
    <cellStyle name="Обычный 9 2 2 4 2 5 2 2 3" xfId="12707"/>
    <cellStyle name="Обычный 9 2 2 4 2 5 2 2 3 2" xfId="29157"/>
    <cellStyle name="Обычный 9 2 2 4 2 5 2 2 4" xfId="20933"/>
    <cellStyle name="Обычный 9 2 2 4 2 5 2 3" xfId="6538"/>
    <cellStyle name="Обычный 9 2 2 4 2 5 2 3 2" xfId="14764"/>
    <cellStyle name="Обычный 9 2 2 4 2 5 2 3 2 2" xfId="31213"/>
    <cellStyle name="Обычный 9 2 2 4 2 5 2 3 3" xfId="22989"/>
    <cellStyle name="Обычный 9 2 2 4 2 5 2 4" xfId="10651"/>
    <cellStyle name="Обычный 9 2 2 4 2 5 2 4 2" xfId="27101"/>
    <cellStyle name="Обычный 9 2 2 4 2 5 2 5" xfId="18877"/>
    <cellStyle name="Обычный 9 2 2 4 2 5 3" xfId="3454"/>
    <cellStyle name="Обычный 9 2 2 4 2 5 3 2" xfId="7566"/>
    <cellStyle name="Обычный 9 2 2 4 2 5 3 2 2" xfId="15792"/>
    <cellStyle name="Обычный 9 2 2 4 2 5 3 2 2 2" xfId="32241"/>
    <cellStyle name="Обычный 9 2 2 4 2 5 3 2 3" xfId="24017"/>
    <cellStyle name="Обычный 9 2 2 4 2 5 3 3" xfId="11679"/>
    <cellStyle name="Обычный 9 2 2 4 2 5 3 3 2" xfId="28129"/>
    <cellStyle name="Обычный 9 2 2 4 2 5 3 4" xfId="19905"/>
    <cellStyle name="Обычный 9 2 2 4 2 5 4" xfId="5510"/>
    <cellStyle name="Обычный 9 2 2 4 2 5 4 2" xfId="13736"/>
    <cellStyle name="Обычный 9 2 2 4 2 5 4 2 2" xfId="30185"/>
    <cellStyle name="Обычный 9 2 2 4 2 5 4 3" xfId="21961"/>
    <cellStyle name="Обычный 9 2 2 4 2 5 5" xfId="9622"/>
    <cellStyle name="Обычный 9 2 2 4 2 5 5 2" xfId="26073"/>
    <cellStyle name="Обычный 9 2 2 4 2 5 6" xfId="17849"/>
    <cellStyle name="Обычный 9 2 2 4 2 6" xfId="1490"/>
    <cellStyle name="Обычный 9 2 2 4 2 6 2" xfId="2596"/>
    <cellStyle name="Обычный 9 2 2 4 2 6 2 2" xfId="4653"/>
    <cellStyle name="Обычный 9 2 2 4 2 6 2 2 2" xfId="8765"/>
    <cellStyle name="Обычный 9 2 2 4 2 6 2 2 2 2" xfId="16991"/>
    <cellStyle name="Обычный 9 2 2 4 2 6 2 2 2 2 2" xfId="33440"/>
    <cellStyle name="Обычный 9 2 2 4 2 6 2 2 2 3" xfId="25216"/>
    <cellStyle name="Обычный 9 2 2 4 2 6 2 2 3" xfId="12878"/>
    <cellStyle name="Обычный 9 2 2 4 2 6 2 2 3 2" xfId="29328"/>
    <cellStyle name="Обычный 9 2 2 4 2 6 2 2 4" xfId="21104"/>
    <cellStyle name="Обычный 9 2 2 4 2 6 2 3" xfId="6709"/>
    <cellStyle name="Обычный 9 2 2 4 2 6 2 3 2" xfId="14935"/>
    <cellStyle name="Обычный 9 2 2 4 2 6 2 3 2 2" xfId="31384"/>
    <cellStyle name="Обычный 9 2 2 4 2 6 2 3 3" xfId="23160"/>
    <cellStyle name="Обычный 9 2 2 4 2 6 2 4" xfId="10822"/>
    <cellStyle name="Обычный 9 2 2 4 2 6 2 4 2" xfId="27272"/>
    <cellStyle name="Обычный 9 2 2 4 2 6 2 5" xfId="19048"/>
    <cellStyle name="Обычный 9 2 2 4 2 6 3" xfId="3625"/>
    <cellStyle name="Обычный 9 2 2 4 2 6 3 2" xfId="7737"/>
    <cellStyle name="Обычный 9 2 2 4 2 6 3 2 2" xfId="15963"/>
    <cellStyle name="Обычный 9 2 2 4 2 6 3 2 2 2" xfId="32412"/>
    <cellStyle name="Обычный 9 2 2 4 2 6 3 2 3" xfId="24188"/>
    <cellStyle name="Обычный 9 2 2 4 2 6 3 3" xfId="11850"/>
    <cellStyle name="Обычный 9 2 2 4 2 6 3 3 2" xfId="28300"/>
    <cellStyle name="Обычный 9 2 2 4 2 6 3 4" xfId="20076"/>
    <cellStyle name="Обычный 9 2 2 4 2 6 4" xfId="5681"/>
    <cellStyle name="Обычный 9 2 2 4 2 6 4 2" xfId="13907"/>
    <cellStyle name="Обычный 9 2 2 4 2 6 4 2 2" xfId="30356"/>
    <cellStyle name="Обычный 9 2 2 4 2 6 4 3" xfId="22132"/>
    <cellStyle name="Обычный 9 2 2 4 2 6 5" xfId="9793"/>
    <cellStyle name="Обычный 9 2 2 4 2 6 5 2" xfId="26244"/>
    <cellStyle name="Обычный 9 2 2 4 2 6 6" xfId="18020"/>
    <cellStyle name="Обычный 9 2 2 4 2 7" xfId="1661"/>
    <cellStyle name="Обычный 9 2 2 4 2 7 2" xfId="2767"/>
    <cellStyle name="Обычный 9 2 2 4 2 7 2 2" xfId="4824"/>
    <cellStyle name="Обычный 9 2 2 4 2 7 2 2 2" xfId="8936"/>
    <cellStyle name="Обычный 9 2 2 4 2 7 2 2 2 2" xfId="17162"/>
    <cellStyle name="Обычный 9 2 2 4 2 7 2 2 2 2 2" xfId="33611"/>
    <cellStyle name="Обычный 9 2 2 4 2 7 2 2 2 3" xfId="25387"/>
    <cellStyle name="Обычный 9 2 2 4 2 7 2 2 3" xfId="13049"/>
    <cellStyle name="Обычный 9 2 2 4 2 7 2 2 3 2" xfId="29499"/>
    <cellStyle name="Обычный 9 2 2 4 2 7 2 2 4" xfId="21275"/>
    <cellStyle name="Обычный 9 2 2 4 2 7 2 3" xfId="6880"/>
    <cellStyle name="Обычный 9 2 2 4 2 7 2 3 2" xfId="15106"/>
    <cellStyle name="Обычный 9 2 2 4 2 7 2 3 2 2" xfId="31555"/>
    <cellStyle name="Обычный 9 2 2 4 2 7 2 3 3" xfId="23331"/>
    <cellStyle name="Обычный 9 2 2 4 2 7 2 4" xfId="10993"/>
    <cellStyle name="Обычный 9 2 2 4 2 7 2 4 2" xfId="27443"/>
    <cellStyle name="Обычный 9 2 2 4 2 7 2 5" xfId="19219"/>
    <cellStyle name="Обычный 9 2 2 4 2 7 3" xfId="3796"/>
    <cellStyle name="Обычный 9 2 2 4 2 7 3 2" xfId="7908"/>
    <cellStyle name="Обычный 9 2 2 4 2 7 3 2 2" xfId="16134"/>
    <cellStyle name="Обычный 9 2 2 4 2 7 3 2 2 2" xfId="32583"/>
    <cellStyle name="Обычный 9 2 2 4 2 7 3 2 3" xfId="24359"/>
    <cellStyle name="Обычный 9 2 2 4 2 7 3 3" xfId="12021"/>
    <cellStyle name="Обычный 9 2 2 4 2 7 3 3 2" xfId="28471"/>
    <cellStyle name="Обычный 9 2 2 4 2 7 3 4" xfId="20247"/>
    <cellStyle name="Обычный 9 2 2 4 2 7 4" xfId="5852"/>
    <cellStyle name="Обычный 9 2 2 4 2 7 4 2" xfId="14078"/>
    <cellStyle name="Обычный 9 2 2 4 2 7 4 2 2" xfId="30527"/>
    <cellStyle name="Обычный 9 2 2 4 2 7 4 3" xfId="22303"/>
    <cellStyle name="Обычный 9 2 2 4 2 7 5" xfId="9964"/>
    <cellStyle name="Обычный 9 2 2 4 2 7 5 2" xfId="26415"/>
    <cellStyle name="Обычный 9 2 2 4 2 7 6" xfId="18191"/>
    <cellStyle name="Обычный 9 2 2 4 2 8" xfId="33924"/>
    <cellStyle name="Обычный 9 2 2 5" xfId="419"/>
    <cellStyle name="Обычный 9 2 2 5 2" xfId="779"/>
    <cellStyle name="Обычный 9 2 2 5 2 2" xfId="1906"/>
    <cellStyle name="Обычный 9 2 2 5 2 2 2" xfId="3968"/>
    <cellStyle name="Обычный 9 2 2 5 2 2 2 2" xfId="8080"/>
    <cellStyle name="Обычный 9 2 2 5 2 2 2 2 2" xfId="16306"/>
    <cellStyle name="Обычный 9 2 2 5 2 2 2 2 2 2" xfId="32755"/>
    <cellStyle name="Обычный 9 2 2 5 2 2 2 2 3" xfId="24531"/>
    <cellStyle name="Обычный 9 2 2 5 2 2 2 3" xfId="12193"/>
    <cellStyle name="Обычный 9 2 2 5 2 2 2 3 2" xfId="28643"/>
    <cellStyle name="Обычный 9 2 2 5 2 2 2 4" xfId="20419"/>
    <cellStyle name="Обычный 9 2 2 5 2 2 3" xfId="6024"/>
    <cellStyle name="Обычный 9 2 2 5 2 2 3 2" xfId="14250"/>
    <cellStyle name="Обычный 9 2 2 5 2 2 3 2 2" xfId="30699"/>
    <cellStyle name="Обычный 9 2 2 5 2 2 3 3" xfId="22475"/>
    <cellStyle name="Обычный 9 2 2 5 2 2 4" xfId="10137"/>
    <cellStyle name="Обычный 9 2 2 5 2 2 4 2" xfId="26587"/>
    <cellStyle name="Обычный 9 2 2 5 2 2 5" xfId="18363"/>
    <cellStyle name="Обычный 9 2 2 5 2 3" xfId="2940"/>
    <cellStyle name="Обычный 9 2 2 5 2 3 2" xfId="7052"/>
    <cellStyle name="Обычный 9 2 2 5 2 3 2 2" xfId="15278"/>
    <cellStyle name="Обычный 9 2 2 5 2 3 2 2 2" xfId="31727"/>
    <cellStyle name="Обычный 9 2 2 5 2 3 2 3" xfId="23503"/>
    <cellStyle name="Обычный 9 2 2 5 2 3 3" xfId="11165"/>
    <cellStyle name="Обычный 9 2 2 5 2 3 3 2" xfId="27615"/>
    <cellStyle name="Обычный 9 2 2 5 2 3 4" xfId="19391"/>
    <cellStyle name="Обычный 9 2 2 5 2 4" xfId="4996"/>
    <cellStyle name="Обычный 9 2 2 5 2 4 2" xfId="13222"/>
    <cellStyle name="Обычный 9 2 2 5 2 4 2 2" xfId="29671"/>
    <cellStyle name="Обычный 9 2 2 5 2 4 3" xfId="21447"/>
    <cellStyle name="Обычный 9 2 2 5 2 5" xfId="9108"/>
    <cellStyle name="Обычный 9 2 2 5 2 5 2" xfId="25559"/>
    <cellStyle name="Обычный 9 2 2 5 2 6" xfId="17335"/>
    <cellStyle name="Обычный 9 2 2 5 3" xfId="965"/>
    <cellStyle name="Обычный 9 2 2 5 3 2" xfId="2084"/>
    <cellStyle name="Обычный 9 2 2 5 3 2 2" xfId="4141"/>
    <cellStyle name="Обычный 9 2 2 5 3 2 2 2" xfId="8253"/>
    <cellStyle name="Обычный 9 2 2 5 3 2 2 2 2" xfId="16479"/>
    <cellStyle name="Обычный 9 2 2 5 3 2 2 2 2 2" xfId="32928"/>
    <cellStyle name="Обычный 9 2 2 5 3 2 2 2 3" xfId="24704"/>
    <cellStyle name="Обычный 9 2 2 5 3 2 2 3" xfId="12366"/>
    <cellStyle name="Обычный 9 2 2 5 3 2 2 3 2" xfId="28816"/>
    <cellStyle name="Обычный 9 2 2 5 3 2 2 4" xfId="20592"/>
    <cellStyle name="Обычный 9 2 2 5 3 2 3" xfId="6197"/>
    <cellStyle name="Обычный 9 2 2 5 3 2 3 2" xfId="14423"/>
    <cellStyle name="Обычный 9 2 2 5 3 2 3 2 2" xfId="30872"/>
    <cellStyle name="Обычный 9 2 2 5 3 2 3 3" xfId="22648"/>
    <cellStyle name="Обычный 9 2 2 5 3 2 4" xfId="10310"/>
    <cellStyle name="Обычный 9 2 2 5 3 2 4 2" xfId="26760"/>
    <cellStyle name="Обычный 9 2 2 5 3 2 5" xfId="18536"/>
    <cellStyle name="Обычный 9 2 2 5 3 3" xfId="3113"/>
    <cellStyle name="Обычный 9 2 2 5 3 3 2" xfId="7225"/>
    <cellStyle name="Обычный 9 2 2 5 3 3 2 2" xfId="15451"/>
    <cellStyle name="Обычный 9 2 2 5 3 3 2 2 2" xfId="31900"/>
    <cellStyle name="Обычный 9 2 2 5 3 3 2 3" xfId="23676"/>
    <cellStyle name="Обычный 9 2 2 5 3 3 3" xfId="11338"/>
    <cellStyle name="Обычный 9 2 2 5 3 3 3 2" xfId="27788"/>
    <cellStyle name="Обычный 9 2 2 5 3 3 4" xfId="19564"/>
    <cellStyle name="Обычный 9 2 2 5 3 4" xfId="5169"/>
    <cellStyle name="Обычный 9 2 2 5 3 4 2" xfId="13395"/>
    <cellStyle name="Обычный 9 2 2 5 3 4 2 2" xfId="29844"/>
    <cellStyle name="Обычный 9 2 2 5 3 4 3" xfId="21620"/>
    <cellStyle name="Обычный 9 2 2 5 3 5" xfId="9281"/>
    <cellStyle name="Обычный 9 2 2 5 3 5 2" xfId="25732"/>
    <cellStyle name="Обычный 9 2 2 5 3 6" xfId="17508"/>
    <cellStyle name="Обычный 9 2 2 5 4" xfId="1136"/>
    <cellStyle name="Обычный 9 2 2 5 4 2" xfId="2255"/>
    <cellStyle name="Обычный 9 2 2 5 4 2 2" xfId="4312"/>
    <cellStyle name="Обычный 9 2 2 5 4 2 2 2" xfId="8424"/>
    <cellStyle name="Обычный 9 2 2 5 4 2 2 2 2" xfId="16650"/>
    <cellStyle name="Обычный 9 2 2 5 4 2 2 2 2 2" xfId="33099"/>
    <cellStyle name="Обычный 9 2 2 5 4 2 2 2 3" xfId="24875"/>
    <cellStyle name="Обычный 9 2 2 5 4 2 2 3" xfId="12537"/>
    <cellStyle name="Обычный 9 2 2 5 4 2 2 3 2" xfId="28987"/>
    <cellStyle name="Обычный 9 2 2 5 4 2 2 4" xfId="20763"/>
    <cellStyle name="Обычный 9 2 2 5 4 2 3" xfId="6368"/>
    <cellStyle name="Обычный 9 2 2 5 4 2 3 2" xfId="14594"/>
    <cellStyle name="Обычный 9 2 2 5 4 2 3 2 2" xfId="31043"/>
    <cellStyle name="Обычный 9 2 2 5 4 2 3 3" xfId="22819"/>
    <cellStyle name="Обычный 9 2 2 5 4 2 4" xfId="10481"/>
    <cellStyle name="Обычный 9 2 2 5 4 2 4 2" xfId="26931"/>
    <cellStyle name="Обычный 9 2 2 5 4 2 5" xfId="18707"/>
    <cellStyle name="Обычный 9 2 2 5 4 3" xfId="3284"/>
    <cellStyle name="Обычный 9 2 2 5 4 3 2" xfId="7396"/>
    <cellStyle name="Обычный 9 2 2 5 4 3 2 2" xfId="15622"/>
    <cellStyle name="Обычный 9 2 2 5 4 3 2 2 2" xfId="32071"/>
    <cellStyle name="Обычный 9 2 2 5 4 3 2 3" xfId="23847"/>
    <cellStyle name="Обычный 9 2 2 5 4 3 3" xfId="11509"/>
    <cellStyle name="Обычный 9 2 2 5 4 3 3 2" xfId="27959"/>
    <cellStyle name="Обычный 9 2 2 5 4 3 4" xfId="19735"/>
    <cellStyle name="Обычный 9 2 2 5 4 4" xfId="5340"/>
    <cellStyle name="Обычный 9 2 2 5 4 4 2" xfId="13566"/>
    <cellStyle name="Обычный 9 2 2 5 4 4 2 2" xfId="30015"/>
    <cellStyle name="Обычный 9 2 2 5 4 4 3" xfId="21791"/>
    <cellStyle name="Обычный 9 2 2 5 4 5" xfId="9452"/>
    <cellStyle name="Обычный 9 2 2 5 4 5 2" xfId="25903"/>
    <cellStyle name="Обычный 9 2 2 5 4 6" xfId="17679"/>
    <cellStyle name="Обычный 9 2 2 5 5" xfId="1317"/>
    <cellStyle name="Обычный 9 2 2 5 5 2" xfId="2426"/>
    <cellStyle name="Обычный 9 2 2 5 5 2 2" xfId="4483"/>
    <cellStyle name="Обычный 9 2 2 5 5 2 2 2" xfId="8595"/>
    <cellStyle name="Обычный 9 2 2 5 5 2 2 2 2" xfId="16821"/>
    <cellStyle name="Обычный 9 2 2 5 5 2 2 2 2 2" xfId="33270"/>
    <cellStyle name="Обычный 9 2 2 5 5 2 2 2 3" xfId="25046"/>
    <cellStyle name="Обычный 9 2 2 5 5 2 2 3" xfId="12708"/>
    <cellStyle name="Обычный 9 2 2 5 5 2 2 3 2" xfId="29158"/>
    <cellStyle name="Обычный 9 2 2 5 5 2 2 4" xfId="20934"/>
    <cellStyle name="Обычный 9 2 2 5 5 2 3" xfId="6539"/>
    <cellStyle name="Обычный 9 2 2 5 5 2 3 2" xfId="14765"/>
    <cellStyle name="Обычный 9 2 2 5 5 2 3 2 2" xfId="31214"/>
    <cellStyle name="Обычный 9 2 2 5 5 2 3 3" xfId="22990"/>
    <cellStyle name="Обычный 9 2 2 5 5 2 4" xfId="10652"/>
    <cellStyle name="Обычный 9 2 2 5 5 2 4 2" xfId="27102"/>
    <cellStyle name="Обычный 9 2 2 5 5 2 5" xfId="18878"/>
    <cellStyle name="Обычный 9 2 2 5 5 3" xfId="3455"/>
    <cellStyle name="Обычный 9 2 2 5 5 3 2" xfId="7567"/>
    <cellStyle name="Обычный 9 2 2 5 5 3 2 2" xfId="15793"/>
    <cellStyle name="Обычный 9 2 2 5 5 3 2 2 2" xfId="32242"/>
    <cellStyle name="Обычный 9 2 2 5 5 3 2 3" xfId="24018"/>
    <cellStyle name="Обычный 9 2 2 5 5 3 3" xfId="11680"/>
    <cellStyle name="Обычный 9 2 2 5 5 3 3 2" xfId="28130"/>
    <cellStyle name="Обычный 9 2 2 5 5 3 4" xfId="19906"/>
    <cellStyle name="Обычный 9 2 2 5 5 4" xfId="5511"/>
    <cellStyle name="Обычный 9 2 2 5 5 4 2" xfId="13737"/>
    <cellStyle name="Обычный 9 2 2 5 5 4 2 2" xfId="30186"/>
    <cellStyle name="Обычный 9 2 2 5 5 4 3" xfId="21962"/>
    <cellStyle name="Обычный 9 2 2 5 5 5" xfId="9623"/>
    <cellStyle name="Обычный 9 2 2 5 5 5 2" xfId="26074"/>
    <cellStyle name="Обычный 9 2 2 5 5 6" xfId="17850"/>
    <cellStyle name="Обычный 9 2 2 5 6" xfId="1491"/>
    <cellStyle name="Обычный 9 2 2 5 6 2" xfId="2597"/>
    <cellStyle name="Обычный 9 2 2 5 6 2 2" xfId="4654"/>
    <cellStyle name="Обычный 9 2 2 5 6 2 2 2" xfId="8766"/>
    <cellStyle name="Обычный 9 2 2 5 6 2 2 2 2" xfId="16992"/>
    <cellStyle name="Обычный 9 2 2 5 6 2 2 2 2 2" xfId="33441"/>
    <cellStyle name="Обычный 9 2 2 5 6 2 2 2 3" xfId="25217"/>
    <cellStyle name="Обычный 9 2 2 5 6 2 2 3" xfId="12879"/>
    <cellStyle name="Обычный 9 2 2 5 6 2 2 3 2" xfId="29329"/>
    <cellStyle name="Обычный 9 2 2 5 6 2 2 4" xfId="21105"/>
    <cellStyle name="Обычный 9 2 2 5 6 2 3" xfId="6710"/>
    <cellStyle name="Обычный 9 2 2 5 6 2 3 2" xfId="14936"/>
    <cellStyle name="Обычный 9 2 2 5 6 2 3 2 2" xfId="31385"/>
    <cellStyle name="Обычный 9 2 2 5 6 2 3 3" xfId="23161"/>
    <cellStyle name="Обычный 9 2 2 5 6 2 4" xfId="10823"/>
    <cellStyle name="Обычный 9 2 2 5 6 2 4 2" xfId="27273"/>
    <cellStyle name="Обычный 9 2 2 5 6 2 5" xfId="19049"/>
    <cellStyle name="Обычный 9 2 2 5 6 3" xfId="3626"/>
    <cellStyle name="Обычный 9 2 2 5 6 3 2" xfId="7738"/>
    <cellStyle name="Обычный 9 2 2 5 6 3 2 2" xfId="15964"/>
    <cellStyle name="Обычный 9 2 2 5 6 3 2 2 2" xfId="32413"/>
    <cellStyle name="Обычный 9 2 2 5 6 3 2 3" xfId="24189"/>
    <cellStyle name="Обычный 9 2 2 5 6 3 3" xfId="11851"/>
    <cellStyle name="Обычный 9 2 2 5 6 3 3 2" xfId="28301"/>
    <cellStyle name="Обычный 9 2 2 5 6 3 4" xfId="20077"/>
    <cellStyle name="Обычный 9 2 2 5 6 4" xfId="5682"/>
    <cellStyle name="Обычный 9 2 2 5 6 4 2" xfId="13908"/>
    <cellStyle name="Обычный 9 2 2 5 6 4 2 2" xfId="30357"/>
    <cellStyle name="Обычный 9 2 2 5 6 4 3" xfId="22133"/>
    <cellStyle name="Обычный 9 2 2 5 6 5" xfId="9794"/>
    <cellStyle name="Обычный 9 2 2 5 6 5 2" xfId="26245"/>
    <cellStyle name="Обычный 9 2 2 5 6 6" xfId="18021"/>
    <cellStyle name="Обычный 9 2 2 5 7" xfId="1662"/>
    <cellStyle name="Обычный 9 2 2 5 7 2" xfId="2768"/>
    <cellStyle name="Обычный 9 2 2 5 7 2 2" xfId="4825"/>
    <cellStyle name="Обычный 9 2 2 5 7 2 2 2" xfId="8937"/>
    <cellStyle name="Обычный 9 2 2 5 7 2 2 2 2" xfId="17163"/>
    <cellStyle name="Обычный 9 2 2 5 7 2 2 2 2 2" xfId="33612"/>
    <cellStyle name="Обычный 9 2 2 5 7 2 2 2 3" xfId="25388"/>
    <cellStyle name="Обычный 9 2 2 5 7 2 2 3" xfId="13050"/>
    <cellStyle name="Обычный 9 2 2 5 7 2 2 3 2" xfId="29500"/>
    <cellStyle name="Обычный 9 2 2 5 7 2 2 4" xfId="21276"/>
    <cellStyle name="Обычный 9 2 2 5 7 2 3" xfId="6881"/>
    <cellStyle name="Обычный 9 2 2 5 7 2 3 2" xfId="15107"/>
    <cellStyle name="Обычный 9 2 2 5 7 2 3 2 2" xfId="31556"/>
    <cellStyle name="Обычный 9 2 2 5 7 2 3 3" xfId="23332"/>
    <cellStyle name="Обычный 9 2 2 5 7 2 4" xfId="10994"/>
    <cellStyle name="Обычный 9 2 2 5 7 2 4 2" xfId="27444"/>
    <cellStyle name="Обычный 9 2 2 5 7 2 5" xfId="19220"/>
    <cellStyle name="Обычный 9 2 2 5 7 3" xfId="3797"/>
    <cellStyle name="Обычный 9 2 2 5 7 3 2" xfId="7909"/>
    <cellStyle name="Обычный 9 2 2 5 7 3 2 2" xfId="16135"/>
    <cellStyle name="Обычный 9 2 2 5 7 3 2 2 2" xfId="32584"/>
    <cellStyle name="Обычный 9 2 2 5 7 3 2 3" xfId="24360"/>
    <cellStyle name="Обычный 9 2 2 5 7 3 3" xfId="12022"/>
    <cellStyle name="Обычный 9 2 2 5 7 3 3 2" xfId="28472"/>
    <cellStyle name="Обычный 9 2 2 5 7 3 4" xfId="20248"/>
    <cellStyle name="Обычный 9 2 2 5 7 4" xfId="5853"/>
    <cellStyle name="Обычный 9 2 2 5 7 4 2" xfId="14079"/>
    <cellStyle name="Обычный 9 2 2 5 7 4 2 2" xfId="30528"/>
    <cellStyle name="Обычный 9 2 2 5 7 4 3" xfId="22304"/>
    <cellStyle name="Обычный 9 2 2 5 7 5" xfId="9965"/>
    <cellStyle name="Обычный 9 2 2 5 7 5 2" xfId="26416"/>
    <cellStyle name="Обычный 9 2 2 5 7 6" xfId="18192"/>
    <cellStyle name="Обычный 9 2 2 5 8" xfId="33925"/>
    <cellStyle name="Обычный 9 2 3" xfId="420"/>
    <cellStyle name="Обычный 9 2 3 2" xfId="421"/>
    <cellStyle name="Обычный 9 2 3 2 2" xfId="780"/>
    <cellStyle name="Обычный 9 2 3 2 2 2" xfId="1907"/>
    <cellStyle name="Обычный 9 2 3 2 2 2 2" xfId="3969"/>
    <cellStyle name="Обычный 9 2 3 2 2 2 2 2" xfId="8081"/>
    <cellStyle name="Обычный 9 2 3 2 2 2 2 2 2" xfId="16307"/>
    <cellStyle name="Обычный 9 2 3 2 2 2 2 2 2 2" xfId="32756"/>
    <cellStyle name="Обычный 9 2 3 2 2 2 2 2 3" xfId="24532"/>
    <cellStyle name="Обычный 9 2 3 2 2 2 2 3" xfId="12194"/>
    <cellStyle name="Обычный 9 2 3 2 2 2 2 3 2" xfId="28644"/>
    <cellStyle name="Обычный 9 2 3 2 2 2 2 4" xfId="20420"/>
    <cellStyle name="Обычный 9 2 3 2 2 2 3" xfId="6025"/>
    <cellStyle name="Обычный 9 2 3 2 2 2 3 2" xfId="14251"/>
    <cellStyle name="Обычный 9 2 3 2 2 2 3 2 2" xfId="30700"/>
    <cellStyle name="Обычный 9 2 3 2 2 2 3 3" xfId="22476"/>
    <cellStyle name="Обычный 9 2 3 2 2 2 4" xfId="10138"/>
    <cellStyle name="Обычный 9 2 3 2 2 2 4 2" xfId="26588"/>
    <cellStyle name="Обычный 9 2 3 2 2 2 5" xfId="18364"/>
    <cellStyle name="Обычный 9 2 3 2 2 3" xfId="2941"/>
    <cellStyle name="Обычный 9 2 3 2 2 3 2" xfId="7053"/>
    <cellStyle name="Обычный 9 2 3 2 2 3 2 2" xfId="15279"/>
    <cellStyle name="Обычный 9 2 3 2 2 3 2 2 2" xfId="31728"/>
    <cellStyle name="Обычный 9 2 3 2 2 3 2 3" xfId="23504"/>
    <cellStyle name="Обычный 9 2 3 2 2 3 3" xfId="11166"/>
    <cellStyle name="Обычный 9 2 3 2 2 3 3 2" xfId="27616"/>
    <cellStyle name="Обычный 9 2 3 2 2 3 4" xfId="19392"/>
    <cellStyle name="Обычный 9 2 3 2 2 4" xfId="4997"/>
    <cellStyle name="Обычный 9 2 3 2 2 4 2" xfId="13223"/>
    <cellStyle name="Обычный 9 2 3 2 2 4 2 2" xfId="29672"/>
    <cellStyle name="Обычный 9 2 3 2 2 4 3" xfId="21448"/>
    <cellStyle name="Обычный 9 2 3 2 2 5" xfId="9109"/>
    <cellStyle name="Обычный 9 2 3 2 2 5 2" xfId="25560"/>
    <cellStyle name="Обычный 9 2 3 2 2 6" xfId="17336"/>
    <cellStyle name="Обычный 9 2 3 2 3" xfId="966"/>
    <cellStyle name="Обычный 9 2 3 2 3 2" xfId="2085"/>
    <cellStyle name="Обычный 9 2 3 2 3 2 2" xfId="4142"/>
    <cellStyle name="Обычный 9 2 3 2 3 2 2 2" xfId="8254"/>
    <cellStyle name="Обычный 9 2 3 2 3 2 2 2 2" xfId="16480"/>
    <cellStyle name="Обычный 9 2 3 2 3 2 2 2 2 2" xfId="32929"/>
    <cellStyle name="Обычный 9 2 3 2 3 2 2 2 3" xfId="24705"/>
    <cellStyle name="Обычный 9 2 3 2 3 2 2 3" xfId="12367"/>
    <cellStyle name="Обычный 9 2 3 2 3 2 2 3 2" xfId="28817"/>
    <cellStyle name="Обычный 9 2 3 2 3 2 2 4" xfId="20593"/>
    <cellStyle name="Обычный 9 2 3 2 3 2 3" xfId="6198"/>
    <cellStyle name="Обычный 9 2 3 2 3 2 3 2" xfId="14424"/>
    <cellStyle name="Обычный 9 2 3 2 3 2 3 2 2" xfId="30873"/>
    <cellStyle name="Обычный 9 2 3 2 3 2 3 3" xfId="22649"/>
    <cellStyle name="Обычный 9 2 3 2 3 2 4" xfId="10311"/>
    <cellStyle name="Обычный 9 2 3 2 3 2 4 2" xfId="26761"/>
    <cellStyle name="Обычный 9 2 3 2 3 2 5" xfId="18537"/>
    <cellStyle name="Обычный 9 2 3 2 3 3" xfId="3114"/>
    <cellStyle name="Обычный 9 2 3 2 3 3 2" xfId="7226"/>
    <cellStyle name="Обычный 9 2 3 2 3 3 2 2" xfId="15452"/>
    <cellStyle name="Обычный 9 2 3 2 3 3 2 2 2" xfId="31901"/>
    <cellStyle name="Обычный 9 2 3 2 3 3 2 3" xfId="23677"/>
    <cellStyle name="Обычный 9 2 3 2 3 3 3" xfId="11339"/>
    <cellStyle name="Обычный 9 2 3 2 3 3 3 2" xfId="27789"/>
    <cellStyle name="Обычный 9 2 3 2 3 3 4" xfId="19565"/>
    <cellStyle name="Обычный 9 2 3 2 3 4" xfId="5170"/>
    <cellStyle name="Обычный 9 2 3 2 3 4 2" xfId="13396"/>
    <cellStyle name="Обычный 9 2 3 2 3 4 2 2" xfId="29845"/>
    <cellStyle name="Обычный 9 2 3 2 3 4 3" xfId="21621"/>
    <cellStyle name="Обычный 9 2 3 2 3 5" xfId="9282"/>
    <cellStyle name="Обычный 9 2 3 2 3 5 2" xfId="25733"/>
    <cellStyle name="Обычный 9 2 3 2 3 6" xfId="17509"/>
    <cellStyle name="Обычный 9 2 3 2 4" xfId="1137"/>
    <cellStyle name="Обычный 9 2 3 2 4 2" xfId="2256"/>
    <cellStyle name="Обычный 9 2 3 2 4 2 2" xfId="4313"/>
    <cellStyle name="Обычный 9 2 3 2 4 2 2 2" xfId="8425"/>
    <cellStyle name="Обычный 9 2 3 2 4 2 2 2 2" xfId="16651"/>
    <cellStyle name="Обычный 9 2 3 2 4 2 2 2 2 2" xfId="33100"/>
    <cellStyle name="Обычный 9 2 3 2 4 2 2 2 3" xfId="24876"/>
    <cellStyle name="Обычный 9 2 3 2 4 2 2 3" xfId="12538"/>
    <cellStyle name="Обычный 9 2 3 2 4 2 2 3 2" xfId="28988"/>
    <cellStyle name="Обычный 9 2 3 2 4 2 2 4" xfId="20764"/>
    <cellStyle name="Обычный 9 2 3 2 4 2 3" xfId="6369"/>
    <cellStyle name="Обычный 9 2 3 2 4 2 3 2" xfId="14595"/>
    <cellStyle name="Обычный 9 2 3 2 4 2 3 2 2" xfId="31044"/>
    <cellStyle name="Обычный 9 2 3 2 4 2 3 3" xfId="22820"/>
    <cellStyle name="Обычный 9 2 3 2 4 2 4" xfId="10482"/>
    <cellStyle name="Обычный 9 2 3 2 4 2 4 2" xfId="26932"/>
    <cellStyle name="Обычный 9 2 3 2 4 2 5" xfId="18708"/>
    <cellStyle name="Обычный 9 2 3 2 4 3" xfId="3285"/>
    <cellStyle name="Обычный 9 2 3 2 4 3 2" xfId="7397"/>
    <cellStyle name="Обычный 9 2 3 2 4 3 2 2" xfId="15623"/>
    <cellStyle name="Обычный 9 2 3 2 4 3 2 2 2" xfId="32072"/>
    <cellStyle name="Обычный 9 2 3 2 4 3 2 3" xfId="23848"/>
    <cellStyle name="Обычный 9 2 3 2 4 3 3" xfId="11510"/>
    <cellStyle name="Обычный 9 2 3 2 4 3 3 2" xfId="27960"/>
    <cellStyle name="Обычный 9 2 3 2 4 3 4" xfId="19736"/>
    <cellStyle name="Обычный 9 2 3 2 4 4" xfId="5341"/>
    <cellStyle name="Обычный 9 2 3 2 4 4 2" xfId="13567"/>
    <cellStyle name="Обычный 9 2 3 2 4 4 2 2" xfId="30016"/>
    <cellStyle name="Обычный 9 2 3 2 4 4 3" xfId="21792"/>
    <cellStyle name="Обычный 9 2 3 2 4 5" xfId="9453"/>
    <cellStyle name="Обычный 9 2 3 2 4 5 2" xfId="25904"/>
    <cellStyle name="Обычный 9 2 3 2 4 6" xfId="17680"/>
    <cellStyle name="Обычный 9 2 3 2 5" xfId="1318"/>
    <cellStyle name="Обычный 9 2 3 2 5 2" xfId="2427"/>
    <cellStyle name="Обычный 9 2 3 2 5 2 2" xfId="4484"/>
    <cellStyle name="Обычный 9 2 3 2 5 2 2 2" xfId="8596"/>
    <cellStyle name="Обычный 9 2 3 2 5 2 2 2 2" xfId="16822"/>
    <cellStyle name="Обычный 9 2 3 2 5 2 2 2 2 2" xfId="33271"/>
    <cellStyle name="Обычный 9 2 3 2 5 2 2 2 3" xfId="25047"/>
    <cellStyle name="Обычный 9 2 3 2 5 2 2 3" xfId="12709"/>
    <cellStyle name="Обычный 9 2 3 2 5 2 2 3 2" xfId="29159"/>
    <cellStyle name="Обычный 9 2 3 2 5 2 2 4" xfId="20935"/>
    <cellStyle name="Обычный 9 2 3 2 5 2 3" xfId="6540"/>
    <cellStyle name="Обычный 9 2 3 2 5 2 3 2" xfId="14766"/>
    <cellStyle name="Обычный 9 2 3 2 5 2 3 2 2" xfId="31215"/>
    <cellStyle name="Обычный 9 2 3 2 5 2 3 3" xfId="22991"/>
    <cellStyle name="Обычный 9 2 3 2 5 2 4" xfId="10653"/>
    <cellStyle name="Обычный 9 2 3 2 5 2 4 2" xfId="27103"/>
    <cellStyle name="Обычный 9 2 3 2 5 2 5" xfId="18879"/>
    <cellStyle name="Обычный 9 2 3 2 5 3" xfId="3456"/>
    <cellStyle name="Обычный 9 2 3 2 5 3 2" xfId="7568"/>
    <cellStyle name="Обычный 9 2 3 2 5 3 2 2" xfId="15794"/>
    <cellStyle name="Обычный 9 2 3 2 5 3 2 2 2" xfId="32243"/>
    <cellStyle name="Обычный 9 2 3 2 5 3 2 3" xfId="24019"/>
    <cellStyle name="Обычный 9 2 3 2 5 3 3" xfId="11681"/>
    <cellStyle name="Обычный 9 2 3 2 5 3 3 2" xfId="28131"/>
    <cellStyle name="Обычный 9 2 3 2 5 3 4" xfId="19907"/>
    <cellStyle name="Обычный 9 2 3 2 5 4" xfId="5512"/>
    <cellStyle name="Обычный 9 2 3 2 5 4 2" xfId="13738"/>
    <cellStyle name="Обычный 9 2 3 2 5 4 2 2" xfId="30187"/>
    <cellStyle name="Обычный 9 2 3 2 5 4 3" xfId="21963"/>
    <cellStyle name="Обычный 9 2 3 2 5 5" xfId="9624"/>
    <cellStyle name="Обычный 9 2 3 2 5 5 2" xfId="26075"/>
    <cellStyle name="Обычный 9 2 3 2 5 6" xfId="17851"/>
    <cellStyle name="Обычный 9 2 3 2 6" xfId="1492"/>
    <cellStyle name="Обычный 9 2 3 2 6 2" xfId="2598"/>
    <cellStyle name="Обычный 9 2 3 2 6 2 2" xfId="4655"/>
    <cellStyle name="Обычный 9 2 3 2 6 2 2 2" xfId="8767"/>
    <cellStyle name="Обычный 9 2 3 2 6 2 2 2 2" xfId="16993"/>
    <cellStyle name="Обычный 9 2 3 2 6 2 2 2 2 2" xfId="33442"/>
    <cellStyle name="Обычный 9 2 3 2 6 2 2 2 3" xfId="25218"/>
    <cellStyle name="Обычный 9 2 3 2 6 2 2 3" xfId="12880"/>
    <cellStyle name="Обычный 9 2 3 2 6 2 2 3 2" xfId="29330"/>
    <cellStyle name="Обычный 9 2 3 2 6 2 2 4" xfId="21106"/>
    <cellStyle name="Обычный 9 2 3 2 6 2 3" xfId="6711"/>
    <cellStyle name="Обычный 9 2 3 2 6 2 3 2" xfId="14937"/>
    <cellStyle name="Обычный 9 2 3 2 6 2 3 2 2" xfId="31386"/>
    <cellStyle name="Обычный 9 2 3 2 6 2 3 3" xfId="23162"/>
    <cellStyle name="Обычный 9 2 3 2 6 2 4" xfId="10824"/>
    <cellStyle name="Обычный 9 2 3 2 6 2 4 2" xfId="27274"/>
    <cellStyle name="Обычный 9 2 3 2 6 2 5" xfId="19050"/>
    <cellStyle name="Обычный 9 2 3 2 6 3" xfId="3627"/>
    <cellStyle name="Обычный 9 2 3 2 6 3 2" xfId="7739"/>
    <cellStyle name="Обычный 9 2 3 2 6 3 2 2" xfId="15965"/>
    <cellStyle name="Обычный 9 2 3 2 6 3 2 2 2" xfId="32414"/>
    <cellStyle name="Обычный 9 2 3 2 6 3 2 3" xfId="24190"/>
    <cellStyle name="Обычный 9 2 3 2 6 3 3" xfId="11852"/>
    <cellStyle name="Обычный 9 2 3 2 6 3 3 2" xfId="28302"/>
    <cellStyle name="Обычный 9 2 3 2 6 3 4" xfId="20078"/>
    <cellStyle name="Обычный 9 2 3 2 6 4" xfId="5683"/>
    <cellStyle name="Обычный 9 2 3 2 6 4 2" xfId="13909"/>
    <cellStyle name="Обычный 9 2 3 2 6 4 2 2" xfId="30358"/>
    <cellStyle name="Обычный 9 2 3 2 6 4 3" xfId="22134"/>
    <cellStyle name="Обычный 9 2 3 2 6 5" xfId="9795"/>
    <cellStyle name="Обычный 9 2 3 2 6 5 2" xfId="26246"/>
    <cellStyle name="Обычный 9 2 3 2 6 6" xfId="18022"/>
    <cellStyle name="Обычный 9 2 3 2 7" xfId="1663"/>
    <cellStyle name="Обычный 9 2 3 2 7 2" xfId="2769"/>
    <cellStyle name="Обычный 9 2 3 2 7 2 2" xfId="4826"/>
    <cellStyle name="Обычный 9 2 3 2 7 2 2 2" xfId="8938"/>
    <cellStyle name="Обычный 9 2 3 2 7 2 2 2 2" xfId="17164"/>
    <cellStyle name="Обычный 9 2 3 2 7 2 2 2 2 2" xfId="33613"/>
    <cellStyle name="Обычный 9 2 3 2 7 2 2 2 3" xfId="25389"/>
    <cellStyle name="Обычный 9 2 3 2 7 2 2 3" xfId="13051"/>
    <cellStyle name="Обычный 9 2 3 2 7 2 2 3 2" xfId="29501"/>
    <cellStyle name="Обычный 9 2 3 2 7 2 2 4" xfId="21277"/>
    <cellStyle name="Обычный 9 2 3 2 7 2 3" xfId="6882"/>
    <cellStyle name="Обычный 9 2 3 2 7 2 3 2" xfId="15108"/>
    <cellStyle name="Обычный 9 2 3 2 7 2 3 2 2" xfId="31557"/>
    <cellStyle name="Обычный 9 2 3 2 7 2 3 3" xfId="23333"/>
    <cellStyle name="Обычный 9 2 3 2 7 2 4" xfId="10995"/>
    <cellStyle name="Обычный 9 2 3 2 7 2 4 2" xfId="27445"/>
    <cellStyle name="Обычный 9 2 3 2 7 2 5" xfId="19221"/>
    <cellStyle name="Обычный 9 2 3 2 7 3" xfId="3798"/>
    <cellStyle name="Обычный 9 2 3 2 7 3 2" xfId="7910"/>
    <cellStyle name="Обычный 9 2 3 2 7 3 2 2" xfId="16136"/>
    <cellStyle name="Обычный 9 2 3 2 7 3 2 2 2" xfId="32585"/>
    <cellStyle name="Обычный 9 2 3 2 7 3 2 3" xfId="24361"/>
    <cellStyle name="Обычный 9 2 3 2 7 3 3" xfId="12023"/>
    <cellStyle name="Обычный 9 2 3 2 7 3 3 2" xfId="28473"/>
    <cellStyle name="Обычный 9 2 3 2 7 3 4" xfId="20249"/>
    <cellStyle name="Обычный 9 2 3 2 7 4" xfId="5854"/>
    <cellStyle name="Обычный 9 2 3 2 7 4 2" xfId="14080"/>
    <cellStyle name="Обычный 9 2 3 2 7 4 2 2" xfId="30529"/>
    <cellStyle name="Обычный 9 2 3 2 7 4 3" xfId="22305"/>
    <cellStyle name="Обычный 9 2 3 2 7 5" xfId="9966"/>
    <cellStyle name="Обычный 9 2 3 2 7 5 2" xfId="26417"/>
    <cellStyle name="Обычный 9 2 3 2 7 6" xfId="18193"/>
    <cellStyle name="Обычный 9 2 3 2 8" xfId="33926"/>
    <cellStyle name="Обычный 9 2 4" xfId="422"/>
    <cellStyle name="Обычный 9 2 4 2" xfId="423"/>
    <cellStyle name="Обычный 9 2 4 2 2" xfId="781"/>
    <cellStyle name="Обычный 9 2 4 2 2 2" xfId="1908"/>
    <cellStyle name="Обычный 9 2 4 2 2 2 2" xfId="3970"/>
    <cellStyle name="Обычный 9 2 4 2 2 2 2 2" xfId="8082"/>
    <cellStyle name="Обычный 9 2 4 2 2 2 2 2 2" xfId="16308"/>
    <cellStyle name="Обычный 9 2 4 2 2 2 2 2 2 2" xfId="32757"/>
    <cellStyle name="Обычный 9 2 4 2 2 2 2 2 3" xfId="24533"/>
    <cellStyle name="Обычный 9 2 4 2 2 2 2 3" xfId="12195"/>
    <cellStyle name="Обычный 9 2 4 2 2 2 2 3 2" xfId="28645"/>
    <cellStyle name="Обычный 9 2 4 2 2 2 2 4" xfId="20421"/>
    <cellStyle name="Обычный 9 2 4 2 2 2 3" xfId="6026"/>
    <cellStyle name="Обычный 9 2 4 2 2 2 3 2" xfId="14252"/>
    <cellStyle name="Обычный 9 2 4 2 2 2 3 2 2" xfId="30701"/>
    <cellStyle name="Обычный 9 2 4 2 2 2 3 3" xfId="22477"/>
    <cellStyle name="Обычный 9 2 4 2 2 2 4" xfId="10139"/>
    <cellStyle name="Обычный 9 2 4 2 2 2 4 2" xfId="26589"/>
    <cellStyle name="Обычный 9 2 4 2 2 2 5" xfId="18365"/>
    <cellStyle name="Обычный 9 2 4 2 2 3" xfId="2942"/>
    <cellStyle name="Обычный 9 2 4 2 2 3 2" xfId="7054"/>
    <cellStyle name="Обычный 9 2 4 2 2 3 2 2" xfId="15280"/>
    <cellStyle name="Обычный 9 2 4 2 2 3 2 2 2" xfId="31729"/>
    <cellStyle name="Обычный 9 2 4 2 2 3 2 3" xfId="23505"/>
    <cellStyle name="Обычный 9 2 4 2 2 3 3" xfId="11167"/>
    <cellStyle name="Обычный 9 2 4 2 2 3 3 2" xfId="27617"/>
    <cellStyle name="Обычный 9 2 4 2 2 3 4" xfId="19393"/>
    <cellStyle name="Обычный 9 2 4 2 2 4" xfId="4998"/>
    <cellStyle name="Обычный 9 2 4 2 2 4 2" xfId="13224"/>
    <cellStyle name="Обычный 9 2 4 2 2 4 2 2" xfId="29673"/>
    <cellStyle name="Обычный 9 2 4 2 2 4 3" xfId="21449"/>
    <cellStyle name="Обычный 9 2 4 2 2 5" xfId="9110"/>
    <cellStyle name="Обычный 9 2 4 2 2 5 2" xfId="25561"/>
    <cellStyle name="Обычный 9 2 4 2 2 6" xfId="17337"/>
    <cellStyle name="Обычный 9 2 4 2 3" xfId="967"/>
    <cellStyle name="Обычный 9 2 4 2 3 2" xfId="2086"/>
    <cellStyle name="Обычный 9 2 4 2 3 2 2" xfId="4143"/>
    <cellStyle name="Обычный 9 2 4 2 3 2 2 2" xfId="8255"/>
    <cellStyle name="Обычный 9 2 4 2 3 2 2 2 2" xfId="16481"/>
    <cellStyle name="Обычный 9 2 4 2 3 2 2 2 2 2" xfId="32930"/>
    <cellStyle name="Обычный 9 2 4 2 3 2 2 2 3" xfId="24706"/>
    <cellStyle name="Обычный 9 2 4 2 3 2 2 3" xfId="12368"/>
    <cellStyle name="Обычный 9 2 4 2 3 2 2 3 2" xfId="28818"/>
    <cellStyle name="Обычный 9 2 4 2 3 2 2 4" xfId="20594"/>
    <cellStyle name="Обычный 9 2 4 2 3 2 3" xfId="6199"/>
    <cellStyle name="Обычный 9 2 4 2 3 2 3 2" xfId="14425"/>
    <cellStyle name="Обычный 9 2 4 2 3 2 3 2 2" xfId="30874"/>
    <cellStyle name="Обычный 9 2 4 2 3 2 3 3" xfId="22650"/>
    <cellStyle name="Обычный 9 2 4 2 3 2 4" xfId="10312"/>
    <cellStyle name="Обычный 9 2 4 2 3 2 4 2" xfId="26762"/>
    <cellStyle name="Обычный 9 2 4 2 3 2 5" xfId="18538"/>
    <cellStyle name="Обычный 9 2 4 2 3 3" xfId="3115"/>
    <cellStyle name="Обычный 9 2 4 2 3 3 2" xfId="7227"/>
    <cellStyle name="Обычный 9 2 4 2 3 3 2 2" xfId="15453"/>
    <cellStyle name="Обычный 9 2 4 2 3 3 2 2 2" xfId="31902"/>
    <cellStyle name="Обычный 9 2 4 2 3 3 2 3" xfId="23678"/>
    <cellStyle name="Обычный 9 2 4 2 3 3 3" xfId="11340"/>
    <cellStyle name="Обычный 9 2 4 2 3 3 3 2" xfId="27790"/>
    <cellStyle name="Обычный 9 2 4 2 3 3 4" xfId="19566"/>
    <cellStyle name="Обычный 9 2 4 2 3 4" xfId="5171"/>
    <cellStyle name="Обычный 9 2 4 2 3 4 2" xfId="13397"/>
    <cellStyle name="Обычный 9 2 4 2 3 4 2 2" xfId="29846"/>
    <cellStyle name="Обычный 9 2 4 2 3 4 3" xfId="21622"/>
    <cellStyle name="Обычный 9 2 4 2 3 5" xfId="9283"/>
    <cellStyle name="Обычный 9 2 4 2 3 5 2" xfId="25734"/>
    <cellStyle name="Обычный 9 2 4 2 3 6" xfId="17510"/>
    <cellStyle name="Обычный 9 2 4 2 4" xfId="1138"/>
    <cellStyle name="Обычный 9 2 4 2 4 2" xfId="2257"/>
    <cellStyle name="Обычный 9 2 4 2 4 2 2" xfId="4314"/>
    <cellStyle name="Обычный 9 2 4 2 4 2 2 2" xfId="8426"/>
    <cellStyle name="Обычный 9 2 4 2 4 2 2 2 2" xfId="16652"/>
    <cellStyle name="Обычный 9 2 4 2 4 2 2 2 2 2" xfId="33101"/>
    <cellStyle name="Обычный 9 2 4 2 4 2 2 2 3" xfId="24877"/>
    <cellStyle name="Обычный 9 2 4 2 4 2 2 3" xfId="12539"/>
    <cellStyle name="Обычный 9 2 4 2 4 2 2 3 2" xfId="28989"/>
    <cellStyle name="Обычный 9 2 4 2 4 2 2 4" xfId="20765"/>
    <cellStyle name="Обычный 9 2 4 2 4 2 3" xfId="6370"/>
    <cellStyle name="Обычный 9 2 4 2 4 2 3 2" xfId="14596"/>
    <cellStyle name="Обычный 9 2 4 2 4 2 3 2 2" xfId="31045"/>
    <cellStyle name="Обычный 9 2 4 2 4 2 3 3" xfId="22821"/>
    <cellStyle name="Обычный 9 2 4 2 4 2 4" xfId="10483"/>
    <cellStyle name="Обычный 9 2 4 2 4 2 4 2" xfId="26933"/>
    <cellStyle name="Обычный 9 2 4 2 4 2 5" xfId="18709"/>
    <cellStyle name="Обычный 9 2 4 2 4 3" xfId="3286"/>
    <cellStyle name="Обычный 9 2 4 2 4 3 2" xfId="7398"/>
    <cellStyle name="Обычный 9 2 4 2 4 3 2 2" xfId="15624"/>
    <cellStyle name="Обычный 9 2 4 2 4 3 2 2 2" xfId="32073"/>
    <cellStyle name="Обычный 9 2 4 2 4 3 2 3" xfId="23849"/>
    <cellStyle name="Обычный 9 2 4 2 4 3 3" xfId="11511"/>
    <cellStyle name="Обычный 9 2 4 2 4 3 3 2" xfId="27961"/>
    <cellStyle name="Обычный 9 2 4 2 4 3 4" xfId="19737"/>
    <cellStyle name="Обычный 9 2 4 2 4 4" xfId="5342"/>
    <cellStyle name="Обычный 9 2 4 2 4 4 2" xfId="13568"/>
    <cellStyle name="Обычный 9 2 4 2 4 4 2 2" xfId="30017"/>
    <cellStyle name="Обычный 9 2 4 2 4 4 3" xfId="21793"/>
    <cellStyle name="Обычный 9 2 4 2 4 5" xfId="9454"/>
    <cellStyle name="Обычный 9 2 4 2 4 5 2" xfId="25905"/>
    <cellStyle name="Обычный 9 2 4 2 4 6" xfId="17681"/>
    <cellStyle name="Обычный 9 2 4 2 5" xfId="1319"/>
    <cellStyle name="Обычный 9 2 4 2 5 2" xfId="2428"/>
    <cellStyle name="Обычный 9 2 4 2 5 2 2" xfId="4485"/>
    <cellStyle name="Обычный 9 2 4 2 5 2 2 2" xfId="8597"/>
    <cellStyle name="Обычный 9 2 4 2 5 2 2 2 2" xfId="16823"/>
    <cellStyle name="Обычный 9 2 4 2 5 2 2 2 2 2" xfId="33272"/>
    <cellStyle name="Обычный 9 2 4 2 5 2 2 2 3" xfId="25048"/>
    <cellStyle name="Обычный 9 2 4 2 5 2 2 3" xfId="12710"/>
    <cellStyle name="Обычный 9 2 4 2 5 2 2 3 2" xfId="29160"/>
    <cellStyle name="Обычный 9 2 4 2 5 2 2 4" xfId="20936"/>
    <cellStyle name="Обычный 9 2 4 2 5 2 3" xfId="6541"/>
    <cellStyle name="Обычный 9 2 4 2 5 2 3 2" xfId="14767"/>
    <cellStyle name="Обычный 9 2 4 2 5 2 3 2 2" xfId="31216"/>
    <cellStyle name="Обычный 9 2 4 2 5 2 3 3" xfId="22992"/>
    <cellStyle name="Обычный 9 2 4 2 5 2 4" xfId="10654"/>
    <cellStyle name="Обычный 9 2 4 2 5 2 4 2" xfId="27104"/>
    <cellStyle name="Обычный 9 2 4 2 5 2 5" xfId="18880"/>
    <cellStyle name="Обычный 9 2 4 2 5 3" xfId="3457"/>
    <cellStyle name="Обычный 9 2 4 2 5 3 2" xfId="7569"/>
    <cellStyle name="Обычный 9 2 4 2 5 3 2 2" xfId="15795"/>
    <cellStyle name="Обычный 9 2 4 2 5 3 2 2 2" xfId="32244"/>
    <cellStyle name="Обычный 9 2 4 2 5 3 2 3" xfId="24020"/>
    <cellStyle name="Обычный 9 2 4 2 5 3 3" xfId="11682"/>
    <cellStyle name="Обычный 9 2 4 2 5 3 3 2" xfId="28132"/>
    <cellStyle name="Обычный 9 2 4 2 5 3 4" xfId="19908"/>
    <cellStyle name="Обычный 9 2 4 2 5 4" xfId="5513"/>
    <cellStyle name="Обычный 9 2 4 2 5 4 2" xfId="13739"/>
    <cellStyle name="Обычный 9 2 4 2 5 4 2 2" xfId="30188"/>
    <cellStyle name="Обычный 9 2 4 2 5 4 3" xfId="21964"/>
    <cellStyle name="Обычный 9 2 4 2 5 5" xfId="9625"/>
    <cellStyle name="Обычный 9 2 4 2 5 5 2" xfId="26076"/>
    <cellStyle name="Обычный 9 2 4 2 5 6" xfId="17852"/>
    <cellStyle name="Обычный 9 2 4 2 6" xfId="1493"/>
    <cellStyle name="Обычный 9 2 4 2 6 2" xfId="2599"/>
    <cellStyle name="Обычный 9 2 4 2 6 2 2" xfId="4656"/>
    <cellStyle name="Обычный 9 2 4 2 6 2 2 2" xfId="8768"/>
    <cellStyle name="Обычный 9 2 4 2 6 2 2 2 2" xfId="16994"/>
    <cellStyle name="Обычный 9 2 4 2 6 2 2 2 2 2" xfId="33443"/>
    <cellStyle name="Обычный 9 2 4 2 6 2 2 2 3" xfId="25219"/>
    <cellStyle name="Обычный 9 2 4 2 6 2 2 3" xfId="12881"/>
    <cellStyle name="Обычный 9 2 4 2 6 2 2 3 2" xfId="29331"/>
    <cellStyle name="Обычный 9 2 4 2 6 2 2 4" xfId="21107"/>
    <cellStyle name="Обычный 9 2 4 2 6 2 3" xfId="6712"/>
    <cellStyle name="Обычный 9 2 4 2 6 2 3 2" xfId="14938"/>
    <cellStyle name="Обычный 9 2 4 2 6 2 3 2 2" xfId="31387"/>
    <cellStyle name="Обычный 9 2 4 2 6 2 3 3" xfId="23163"/>
    <cellStyle name="Обычный 9 2 4 2 6 2 4" xfId="10825"/>
    <cellStyle name="Обычный 9 2 4 2 6 2 4 2" xfId="27275"/>
    <cellStyle name="Обычный 9 2 4 2 6 2 5" xfId="19051"/>
    <cellStyle name="Обычный 9 2 4 2 6 3" xfId="3628"/>
    <cellStyle name="Обычный 9 2 4 2 6 3 2" xfId="7740"/>
    <cellStyle name="Обычный 9 2 4 2 6 3 2 2" xfId="15966"/>
    <cellStyle name="Обычный 9 2 4 2 6 3 2 2 2" xfId="32415"/>
    <cellStyle name="Обычный 9 2 4 2 6 3 2 3" xfId="24191"/>
    <cellStyle name="Обычный 9 2 4 2 6 3 3" xfId="11853"/>
    <cellStyle name="Обычный 9 2 4 2 6 3 3 2" xfId="28303"/>
    <cellStyle name="Обычный 9 2 4 2 6 3 4" xfId="20079"/>
    <cellStyle name="Обычный 9 2 4 2 6 4" xfId="5684"/>
    <cellStyle name="Обычный 9 2 4 2 6 4 2" xfId="13910"/>
    <cellStyle name="Обычный 9 2 4 2 6 4 2 2" xfId="30359"/>
    <cellStyle name="Обычный 9 2 4 2 6 4 3" xfId="22135"/>
    <cellStyle name="Обычный 9 2 4 2 6 5" xfId="9796"/>
    <cellStyle name="Обычный 9 2 4 2 6 5 2" xfId="26247"/>
    <cellStyle name="Обычный 9 2 4 2 6 6" xfId="18023"/>
    <cellStyle name="Обычный 9 2 4 2 7" xfId="1664"/>
    <cellStyle name="Обычный 9 2 4 2 7 2" xfId="2770"/>
    <cellStyle name="Обычный 9 2 4 2 7 2 2" xfId="4827"/>
    <cellStyle name="Обычный 9 2 4 2 7 2 2 2" xfId="8939"/>
    <cellStyle name="Обычный 9 2 4 2 7 2 2 2 2" xfId="17165"/>
    <cellStyle name="Обычный 9 2 4 2 7 2 2 2 2 2" xfId="33614"/>
    <cellStyle name="Обычный 9 2 4 2 7 2 2 2 3" xfId="25390"/>
    <cellStyle name="Обычный 9 2 4 2 7 2 2 3" xfId="13052"/>
    <cellStyle name="Обычный 9 2 4 2 7 2 2 3 2" xfId="29502"/>
    <cellStyle name="Обычный 9 2 4 2 7 2 2 4" xfId="21278"/>
    <cellStyle name="Обычный 9 2 4 2 7 2 3" xfId="6883"/>
    <cellStyle name="Обычный 9 2 4 2 7 2 3 2" xfId="15109"/>
    <cellStyle name="Обычный 9 2 4 2 7 2 3 2 2" xfId="31558"/>
    <cellStyle name="Обычный 9 2 4 2 7 2 3 3" xfId="23334"/>
    <cellStyle name="Обычный 9 2 4 2 7 2 4" xfId="10996"/>
    <cellStyle name="Обычный 9 2 4 2 7 2 4 2" xfId="27446"/>
    <cellStyle name="Обычный 9 2 4 2 7 2 5" xfId="19222"/>
    <cellStyle name="Обычный 9 2 4 2 7 3" xfId="3799"/>
    <cellStyle name="Обычный 9 2 4 2 7 3 2" xfId="7911"/>
    <cellStyle name="Обычный 9 2 4 2 7 3 2 2" xfId="16137"/>
    <cellStyle name="Обычный 9 2 4 2 7 3 2 2 2" xfId="32586"/>
    <cellStyle name="Обычный 9 2 4 2 7 3 2 3" xfId="24362"/>
    <cellStyle name="Обычный 9 2 4 2 7 3 3" xfId="12024"/>
    <cellStyle name="Обычный 9 2 4 2 7 3 3 2" xfId="28474"/>
    <cellStyle name="Обычный 9 2 4 2 7 3 4" xfId="20250"/>
    <cellStyle name="Обычный 9 2 4 2 7 4" xfId="5855"/>
    <cellStyle name="Обычный 9 2 4 2 7 4 2" xfId="14081"/>
    <cellStyle name="Обычный 9 2 4 2 7 4 2 2" xfId="30530"/>
    <cellStyle name="Обычный 9 2 4 2 7 4 3" xfId="22306"/>
    <cellStyle name="Обычный 9 2 4 2 7 5" xfId="9967"/>
    <cellStyle name="Обычный 9 2 4 2 7 5 2" xfId="26418"/>
    <cellStyle name="Обычный 9 2 4 2 7 6" xfId="18194"/>
    <cellStyle name="Обычный 9 2 4 2 8" xfId="33927"/>
    <cellStyle name="Обычный 9 2 5" xfId="424"/>
    <cellStyle name="Обычный 9 2 5 2" xfId="782"/>
    <cellStyle name="Обычный 9 2 5 2 2" xfId="1909"/>
    <cellStyle name="Обычный 9 2 5 2 2 2" xfId="3971"/>
    <cellStyle name="Обычный 9 2 5 2 2 2 2" xfId="8083"/>
    <cellStyle name="Обычный 9 2 5 2 2 2 2 2" xfId="16309"/>
    <cellStyle name="Обычный 9 2 5 2 2 2 2 2 2" xfId="32758"/>
    <cellStyle name="Обычный 9 2 5 2 2 2 2 3" xfId="24534"/>
    <cellStyle name="Обычный 9 2 5 2 2 2 3" xfId="12196"/>
    <cellStyle name="Обычный 9 2 5 2 2 2 3 2" xfId="28646"/>
    <cellStyle name="Обычный 9 2 5 2 2 2 4" xfId="20422"/>
    <cellStyle name="Обычный 9 2 5 2 2 3" xfId="6027"/>
    <cellStyle name="Обычный 9 2 5 2 2 3 2" xfId="14253"/>
    <cellStyle name="Обычный 9 2 5 2 2 3 2 2" xfId="30702"/>
    <cellStyle name="Обычный 9 2 5 2 2 3 3" xfId="22478"/>
    <cellStyle name="Обычный 9 2 5 2 2 4" xfId="10140"/>
    <cellStyle name="Обычный 9 2 5 2 2 4 2" xfId="26590"/>
    <cellStyle name="Обычный 9 2 5 2 2 5" xfId="18366"/>
    <cellStyle name="Обычный 9 2 5 2 3" xfId="2943"/>
    <cellStyle name="Обычный 9 2 5 2 3 2" xfId="7055"/>
    <cellStyle name="Обычный 9 2 5 2 3 2 2" xfId="15281"/>
    <cellStyle name="Обычный 9 2 5 2 3 2 2 2" xfId="31730"/>
    <cellStyle name="Обычный 9 2 5 2 3 2 3" xfId="23506"/>
    <cellStyle name="Обычный 9 2 5 2 3 3" xfId="11168"/>
    <cellStyle name="Обычный 9 2 5 2 3 3 2" xfId="27618"/>
    <cellStyle name="Обычный 9 2 5 2 3 4" xfId="19394"/>
    <cellStyle name="Обычный 9 2 5 2 4" xfId="4999"/>
    <cellStyle name="Обычный 9 2 5 2 4 2" xfId="13225"/>
    <cellStyle name="Обычный 9 2 5 2 4 2 2" xfId="29674"/>
    <cellStyle name="Обычный 9 2 5 2 4 3" xfId="21450"/>
    <cellStyle name="Обычный 9 2 5 2 5" xfId="9111"/>
    <cellStyle name="Обычный 9 2 5 2 5 2" xfId="25562"/>
    <cellStyle name="Обычный 9 2 5 2 6" xfId="17338"/>
    <cellStyle name="Обычный 9 2 5 3" xfId="968"/>
    <cellStyle name="Обычный 9 2 5 3 2" xfId="2087"/>
    <cellStyle name="Обычный 9 2 5 3 2 2" xfId="4144"/>
    <cellStyle name="Обычный 9 2 5 3 2 2 2" xfId="8256"/>
    <cellStyle name="Обычный 9 2 5 3 2 2 2 2" xfId="16482"/>
    <cellStyle name="Обычный 9 2 5 3 2 2 2 2 2" xfId="32931"/>
    <cellStyle name="Обычный 9 2 5 3 2 2 2 3" xfId="24707"/>
    <cellStyle name="Обычный 9 2 5 3 2 2 3" xfId="12369"/>
    <cellStyle name="Обычный 9 2 5 3 2 2 3 2" xfId="28819"/>
    <cellStyle name="Обычный 9 2 5 3 2 2 4" xfId="20595"/>
    <cellStyle name="Обычный 9 2 5 3 2 3" xfId="6200"/>
    <cellStyle name="Обычный 9 2 5 3 2 3 2" xfId="14426"/>
    <cellStyle name="Обычный 9 2 5 3 2 3 2 2" xfId="30875"/>
    <cellStyle name="Обычный 9 2 5 3 2 3 3" xfId="22651"/>
    <cellStyle name="Обычный 9 2 5 3 2 4" xfId="10313"/>
    <cellStyle name="Обычный 9 2 5 3 2 4 2" xfId="26763"/>
    <cellStyle name="Обычный 9 2 5 3 2 5" xfId="18539"/>
    <cellStyle name="Обычный 9 2 5 3 3" xfId="3116"/>
    <cellStyle name="Обычный 9 2 5 3 3 2" xfId="7228"/>
    <cellStyle name="Обычный 9 2 5 3 3 2 2" xfId="15454"/>
    <cellStyle name="Обычный 9 2 5 3 3 2 2 2" xfId="31903"/>
    <cellStyle name="Обычный 9 2 5 3 3 2 3" xfId="23679"/>
    <cellStyle name="Обычный 9 2 5 3 3 3" xfId="11341"/>
    <cellStyle name="Обычный 9 2 5 3 3 3 2" xfId="27791"/>
    <cellStyle name="Обычный 9 2 5 3 3 4" xfId="19567"/>
    <cellStyle name="Обычный 9 2 5 3 4" xfId="5172"/>
    <cellStyle name="Обычный 9 2 5 3 4 2" xfId="13398"/>
    <cellStyle name="Обычный 9 2 5 3 4 2 2" xfId="29847"/>
    <cellStyle name="Обычный 9 2 5 3 4 3" xfId="21623"/>
    <cellStyle name="Обычный 9 2 5 3 5" xfId="9284"/>
    <cellStyle name="Обычный 9 2 5 3 5 2" xfId="25735"/>
    <cellStyle name="Обычный 9 2 5 3 6" xfId="17511"/>
    <cellStyle name="Обычный 9 2 5 4" xfId="1139"/>
    <cellStyle name="Обычный 9 2 5 4 2" xfId="2258"/>
    <cellStyle name="Обычный 9 2 5 4 2 2" xfId="4315"/>
    <cellStyle name="Обычный 9 2 5 4 2 2 2" xfId="8427"/>
    <cellStyle name="Обычный 9 2 5 4 2 2 2 2" xfId="16653"/>
    <cellStyle name="Обычный 9 2 5 4 2 2 2 2 2" xfId="33102"/>
    <cellStyle name="Обычный 9 2 5 4 2 2 2 3" xfId="24878"/>
    <cellStyle name="Обычный 9 2 5 4 2 2 3" xfId="12540"/>
    <cellStyle name="Обычный 9 2 5 4 2 2 3 2" xfId="28990"/>
    <cellStyle name="Обычный 9 2 5 4 2 2 4" xfId="20766"/>
    <cellStyle name="Обычный 9 2 5 4 2 3" xfId="6371"/>
    <cellStyle name="Обычный 9 2 5 4 2 3 2" xfId="14597"/>
    <cellStyle name="Обычный 9 2 5 4 2 3 2 2" xfId="31046"/>
    <cellStyle name="Обычный 9 2 5 4 2 3 3" xfId="22822"/>
    <cellStyle name="Обычный 9 2 5 4 2 4" xfId="10484"/>
    <cellStyle name="Обычный 9 2 5 4 2 4 2" xfId="26934"/>
    <cellStyle name="Обычный 9 2 5 4 2 5" xfId="18710"/>
    <cellStyle name="Обычный 9 2 5 4 3" xfId="3287"/>
    <cellStyle name="Обычный 9 2 5 4 3 2" xfId="7399"/>
    <cellStyle name="Обычный 9 2 5 4 3 2 2" xfId="15625"/>
    <cellStyle name="Обычный 9 2 5 4 3 2 2 2" xfId="32074"/>
    <cellStyle name="Обычный 9 2 5 4 3 2 3" xfId="23850"/>
    <cellStyle name="Обычный 9 2 5 4 3 3" xfId="11512"/>
    <cellStyle name="Обычный 9 2 5 4 3 3 2" xfId="27962"/>
    <cellStyle name="Обычный 9 2 5 4 3 4" xfId="19738"/>
    <cellStyle name="Обычный 9 2 5 4 4" xfId="5343"/>
    <cellStyle name="Обычный 9 2 5 4 4 2" xfId="13569"/>
    <cellStyle name="Обычный 9 2 5 4 4 2 2" xfId="30018"/>
    <cellStyle name="Обычный 9 2 5 4 4 3" xfId="21794"/>
    <cellStyle name="Обычный 9 2 5 4 5" xfId="9455"/>
    <cellStyle name="Обычный 9 2 5 4 5 2" xfId="25906"/>
    <cellStyle name="Обычный 9 2 5 4 6" xfId="17682"/>
    <cellStyle name="Обычный 9 2 5 5" xfId="1320"/>
    <cellStyle name="Обычный 9 2 5 5 2" xfId="2429"/>
    <cellStyle name="Обычный 9 2 5 5 2 2" xfId="4486"/>
    <cellStyle name="Обычный 9 2 5 5 2 2 2" xfId="8598"/>
    <cellStyle name="Обычный 9 2 5 5 2 2 2 2" xfId="16824"/>
    <cellStyle name="Обычный 9 2 5 5 2 2 2 2 2" xfId="33273"/>
    <cellStyle name="Обычный 9 2 5 5 2 2 2 3" xfId="25049"/>
    <cellStyle name="Обычный 9 2 5 5 2 2 3" xfId="12711"/>
    <cellStyle name="Обычный 9 2 5 5 2 2 3 2" xfId="29161"/>
    <cellStyle name="Обычный 9 2 5 5 2 2 4" xfId="20937"/>
    <cellStyle name="Обычный 9 2 5 5 2 3" xfId="6542"/>
    <cellStyle name="Обычный 9 2 5 5 2 3 2" xfId="14768"/>
    <cellStyle name="Обычный 9 2 5 5 2 3 2 2" xfId="31217"/>
    <cellStyle name="Обычный 9 2 5 5 2 3 3" xfId="22993"/>
    <cellStyle name="Обычный 9 2 5 5 2 4" xfId="10655"/>
    <cellStyle name="Обычный 9 2 5 5 2 4 2" xfId="27105"/>
    <cellStyle name="Обычный 9 2 5 5 2 5" xfId="18881"/>
    <cellStyle name="Обычный 9 2 5 5 3" xfId="3458"/>
    <cellStyle name="Обычный 9 2 5 5 3 2" xfId="7570"/>
    <cellStyle name="Обычный 9 2 5 5 3 2 2" xfId="15796"/>
    <cellStyle name="Обычный 9 2 5 5 3 2 2 2" xfId="32245"/>
    <cellStyle name="Обычный 9 2 5 5 3 2 3" xfId="24021"/>
    <cellStyle name="Обычный 9 2 5 5 3 3" xfId="11683"/>
    <cellStyle name="Обычный 9 2 5 5 3 3 2" xfId="28133"/>
    <cellStyle name="Обычный 9 2 5 5 3 4" xfId="19909"/>
    <cellStyle name="Обычный 9 2 5 5 4" xfId="5514"/>
    <cellStyle name="Обычный 9 2 5 5 4 2" xfId="13740"/>
    <cellStyle name="Обычный 9 2 5 5 4 2 2" xfId="30189"/>
    <cellStyle name="Обычный 9 2 5 5 4 3" xfId="21965"/>
    <cellStyle name="Обычный 9 2 5 5 5" xfId="9626"/>
    <cellStyle name="Обычный 9 2 5 5 5 2" xfId="26077"/>
    <cellStyle name="Обычный 9 2 5 5 6" xfId="17853"/>
    <cellStyle name="Обычный 9 2 5 6" xfId="1494"/>
    <cellStyle name="Обычный 9 2 5 6 2" xfId="2600"/>
    <cellStyle name="Обычный 9 2 5 6 2 2" xfId="4657"/>
    <cellStyle name="Обычный 9 2 5 6 2 2 2" xfId="8769"/>
    <cellStyle name="Обычный 9 2 5 6 2 2 2 2" xfId="16995"/>
    <cellStyle name="Обычный 9 2 5 6 2 2 2 2 2" xfId="33444"/>
    <cellStyle name="Обычный 9 2 5 6 2 2 2 3" xfId="25220"/>
    <cellStyle name="Обычный 9 2 5 6 2 2 3" xfId="12882"/>
    <cellStyle name="Обычный 9 2 5 6 2 2 3 2" xfId="29332"/>
    <cellStyle name="Обычный 9 2 5 6 2 2 4" xfId="21108"/>
    <cellStyle name="Обычный 9 2 5 6 2 3" xfId="6713"/>
    <cellStyle name="Обычный 9 2 5 6 2 3 2" xfId="14939"/>
    <cellStyle name="Обычный 9 2 5 6 2 3 2 2" xfId="31388"/>
    <cellStyle name="Обычный 9 2 5 6 2 3 3" xfId="23164"/>
    <cellStyle name="Обычный 9 2 5 6 2 4" xfId="10826"/>
    <cellStyle name="Обычный 9 2 5 6 2 4 2" xfId="27276"/>
    <cellStyle name="Обычный 9 2 5 6 2 5" xfId="19052"/>
    <cellStyle name="Обычный 9 2 5 6 3" xfId="3629"/>
    <cellStyle name="Обычный 9 2 5 6 3 2" xfId="7741"/>
    <cellStyle name="Обычный 9 2 5 6 3 2 2" xfId="15967"/>
    <cellStyle name="Обычный 9 2 5 6 3 2 2 2" xfId="32416"/>
    <cellStyle name="Обычный 9 2 5 6 3 2 3" xfId="24192"/>
    <cellStyle name="Обычный 9 2 5 6 3 3" xfId="11854"/>
    <cellStyle name="Обычный 9 2 5 6 3 3 2" xfId="28304"/>
    <cellStyle name="Обычный 9 2 5 6 3 4" xfId="20080"/>
    <cellStyle name="Обычный 9 2 5 6 4" xfId="5685"/>
    <cellStyle name="Обычный 9 2 5 6 4 2" xfId="13911"/>
    <cellStyle name="Обычный 9 2 5 6 4 2 2" xfId="30360"/>
    <cellStyle name="Обычный 9 2 5 6 4 3" xfId="22136"/>
    <cellStyle name="Обычный 9 2 5 6 5" xfId="9797"/>
    <cellStyle name="Обычный 9 2 5 6 5 2" xfId="26248"/>
    <cellStyle name="Обычный 9 2 5 6 6" xfId="18024"/>
    <cellStyle name="Обычный 9 2 5 7" xfId="1665"/>
    <cellStyle name="Обычный 9 2 5 7 2" xfId="2771"/>
    <cellStyle name="Обычный 9 2 5 7 2 2" xfId="4828"/>
    <cellStyle name="Обычный 9 2 5 7 2 2 2" xfId="8940"/>
    <cellStyle name="Обычный 9 2 5 7 2 2 2 2" xfId="17166"/>
    <cellStyle name="Обычный 9 2 5 7 2 2 2 2 2" xfId="33615"/>
    <cellStyle name="Обычный 9 2 5 7 2 2 2 3" xfId="25391"/>
    <cellStyle name="Обычный 9 2 5 7 2 2 3" xfId="13053"/>
    <cellStyle name="Обычный 9 2 5 7 2 2 3 2" xfId="29503"/>
    <cellStyle name="Обычный 9 2 5 7 2 2 4" xfId="21279"/>
    <cellStyle name="Обычный 9 2 5 7 2 3" xfId="6884"/>
    <cellStyle name="Обычный 9 2 5 7 2 3 2" xfId="15110"/>
    <cellStyle name="Обычный 9 2 5 7 2 3 2 2" xfId="31559"/>
    <cellStyle name="Обычный 9 2 5 7 2 3 3" xfId="23335"/>
    <cellStyle name="Обычный 9 2 5 7 2 4" xfId="10997"/>
    <cellStyle name="Обычный 9 2 5 7 2 4 2" xfId="27447"/>
    <cellStyle name="Обычный 9 2 5 7 2 5" xfId="19223"/>
    <cellStyle name="Обычный 9 2 5 7 3" xfId="3800"/>
    <cellStyle name="Обычный 9 2 5 7 3 2" xfId="7912"/>
    <cellStyle name="Обычный 9 2 5 7 3 2 2" xfId="16138"/>
    <cellStyle name="Обычный 9 2 5 7 3 2 2 2" xfId="32587"/>
    <cellStyle name="Обычный 9 2 5 7 3 2 3" xfId="24363"/>
    <cellStyle name="Обычный 9 2 5 7 3 3" xfId="12025"/>
    <cellStyle name="Обычный 9 2 5 7 3 3 2" xfId="28475"/>
    <cellStyle name="Обычный 9 2 5 7 3 4" xfId="20251"/>
    <cellStyle name="Обычный 9 2 5 7 4" xfId="5856"/>
    <cellStyle name="Обычный 9 2 5 7 4 2" xfId="14082"/>
    <cellStyle name="Обычный 9 2 5 7 4 2 2" xfId="30531"/>
    <cellStyle name="Обычный 9 2 5 7 4 3" xfId="22307"/>
    <cellStyle name="Обычный 9 2 5 7 5" xfId="9968"/>
    <cellStyle name="Обычный 9 2 5 7 5 2" xfId="26419"/>
    <cellStyle name="Обычный 9 2 5 7 6" xfId="18195"/>
    <cellStyle name="Обычный 9 2 5 8" xfId="33928"/>
    <cellStyle name="Обычный 9 3" xfId="425"/>
    <cellStyle name="Обычный 9 3 2" xfId="426"/>
    <cellStyle name="Обычный 9 3 2 2" xfId="427"/>
    <cellStyle name="Обычный 9 3 2 2 2" xfId="783"/>
    <cellStyle name="Обычный 9 3 2 2 2 2" xfId="1910"/>
    <cellStyle name="Обычный 9 3 2 2 2 2 2" xfId="3972"/>
    <cellStyle name="Обычный 9 3 2 2 2 2 2 2" xfId="8084"/>
    <cellStyle name="Обычный 9 3 2 2 2 2 2 2 2" xfId="16310"/>
    <cellStyle name="Обычный 9 3 2 2 2 2 2 2 2 2" xfId="32759"/>
    <cellStyle name="Обычный 9 3 2 2 2 2 2 2 3" xfId="24535"/>
    <cellStyle name="Обычный 9 3 2 2 2 2 2 3" xfId="12197"/>
    <cellStyle name="Обычный 9 3 2 2 2 2 2 3 2" xfId="28647"/>
    <cellStyle name="Обычный 9 3 2 2 2 2 2 4" xfId="20423"/>
    <cellStyle name="Обычный 9 3 2 2 2 2 3" xfId="6028"/>
    <cellStyle name="Обычный 9 3 2 2 2 2 3 2" xfId="14254"/>
    <cellStyle name="Обычный 9 3 2 2 2 2 3 2 2" xfId="30703"/>
    <cellStyle name="Обычный 9 3 2 2 2 2 3 3" xfId="22479"/>
    <cellStyle name="Обычный 9 3 2 2 2 2 4" xfId="10141"/>
    <cellStyle name="Обычный 9 3 2 2 2 2 4 2" xfId="26591"/>
    <cellStyle name="Обычный 9 3 2 2 2 2 5" xfId="18367"/>
    <cellStyle name="Обычный 9 3 2 2 2 3" xfId="2944"/>
    <cellStyle name="Обычный 9 3 2 2 2 3 2" xfId="7056"/>
    <cellStyle name="Обычный 9 3 2 2 2 3 2 2" xfId="15282"/>
    <cellStyle name="Обычный 9 3 2 2 2 3 2 2 2" xfId="31731"/>
    <cellStyle name="Обычный 9 3 2 2 2 3 2 3" xfId="23507"/>
    <cellStyle name="Обычный 9 3 2 2 2 3 3" xfId="11169"/>
    <cellStyle name="Обычный 9 3 2 2 2 3 3 2" xfId="27619"/>
    <cellStyle name="Обычный 9 3 2 2 2 3 4" xfId="19395"/>
    <cellStyle name="Обычный 9 3 2 2 2 4" xfId="5000"/>
    <cellStyle name="Обычный 9 3 2 2 2 4 2" xfId="13226"/>
    <cellStyle name="Обычный 9 3 2 2 2 4 2 2" xfId="29675"/>
    <cellStyle name="Обычный 9 3 2 2 2 4 3" xfId="21451"/>
    <cellStyle name="Обычный 9 3 2 2 2 5" xfId="9112"/>
    <cellStyle name="Обычный 9 3 2 2 2 5 2" xfId="25563"/>
    <cellStyle name="Обычный 9 3 2 2 2 6" xfId="17339"/>
    <cellStyle name="Обычный 9 3 2 2 3" xfId="969"/>
    <cellStyle name="Обычный 9 3 2 2 3 2" xfId="2088"/>
    <cellStyle name="Обычный 9 3 2 2 3 2 2" xfId="4145"/>
    <cellStyle name="Обычный 9 3 2 2 3 2 2 2" xfId="8257"/>
    <cellStyle name="Обычный 9 3 2 2 3 2 2 2 2" xfId="16483"/>
    <cellStyle name="Обычный 9 3 2 2 3 2 2 2 2 2" xfId="32932"/>
    <cellStyle name="Обычный 9 3 2 2 3 2 2 2 3" xfId="24708"/>
    <cellStyle name="Обычный 9 3 2 2 3 2 2 3" xfId="12370"/>
    <cellStyle name="Обычный 9 3 2 2 3 2 2 3 2" xfId="28820"/>
    <cellStyle name="Обычный 9 3 2 2 3 2 2 4" xfId="20596"/>
    <cellStyle name="Обычный 9 3 2 2 3 2 3" xfId="6201"/>
    <cellStyle name="Обычный 9 3 2 2 3 2 3 2" xfId="14427"/>
    <cellStyle name="Обычный 9 3 2 2 3 2 3 2 2" xfId="30876"/>
    <cellStyle name="Обычный 9 3 2 2 3 2 3 3" xfId="22652"/>
    <cellStyle name="Обычный 9 3 2 2 3 2 4" xfId="10314"/>
    <cellStyle name="Обычный 9 3 2 2 3 2 4 2" xfId="26764"/>
    <cellStyle name="Обычный 9 3 2 2 3 2 5" xfId="18540"/>
    <cellStyle name="Обычный 9 3 2 2 3 3" xfId="3117"/>
    <cellStyle name="Обычный 9 3 2 2 3 3 2" xfId="7229"/>
    <cellStyle name="Обычный 9 3 2 2 3 3 2 2" xfId="15455"/>
    <cellStyle name="Обычный 9 3 2 2 3 3 2 2 2" xfId="31904"/>
    <cellStyle name="Обычный 9 3 2 2 3 3 2 3" xfId="23680"/>
    <cellStyle name="Обычный 9 3 2 2 3 3 3" xfId="11342"/>
    <cellStyle name="Обычный 9 3 2 2 3 3 3 2" xfId="27792"/>
    <cellStyle name="Обычный 9 3 2 2 3 3 4" xfId="19568"/>
    <cellStyle name="Обычный 9 3 2 2 3 4" xfId="5173"/>
    <cellStyle name="Обычный 9 3 2 2 3 4 2" xfId="13399"/>
    <cellStyle name="Обычный 9 3 2 2 3 4 2 2" xfId="29848"/>
    <cellStyle name="Обычный 9 3 2 2 3 4 3" xfId="21624"/>
    <cellStyle name="Обычный 9 3 2 2 3 5" xfId="9285"/>
    <cellStyle name="Обычный 9 3 2 2 3 5 2" xfId="25736"/>
    <cellStyle name="Обычный 9 3 2 2 3 6" xfId="17512"/>
    <cellStyle name="Обычный 9 3 2 2 4" xfId="1140"/>
    <cellStyle name="Обычный 9 3 2 2 4 2" xfId="2259"/>
    <cellStyle name="Обычный 9 3 2 2 4 2 2" xfId="4316"/>
    <cellStyle name="Обычный 9 3 2 2 4 2 2 2" xfId="8428"/>
    <cellStyle name="Обычный 9 3 2 2 4 2 2 2 2" xfId="16654"/>
    <cellStyle name="Обычный 9 3 2 2 4 2 2 2 2 2" xfId="33103"/>
    <cellStyle name="Обычный 9 3 2 2 4 2 2 2 3" xfId="24879"/>
    <cellStyle name="Обычный 9 3 2 2 4 2 2 3" xfId="12541"/>
    <cellStyle name="Обычный 9 3 2 2 4 2 2 3 2" xfId="28991"/>
    <cellStyle name="Обычный 9 3 2 2 4 2 2 4" xfId="20767"/>
    <cellStyle name="Обычный 9 3 2 2 4 2 3" xfId="6372"/>
    <cellStyle name="Обычный 9 3 2 2 4 2 3 2" xfId="14598"/>
    <cellStyle name="Обычный 9 3 2 2 4 2 3 2 2" xfId="31047"/>
    <cellStyle name="Обычный 9 3 2 2 4 2 3 3" xfId="22823"/>
    <cellStyle name="Обычный 9 3 2 2 4 2 4" xfId="10485"/>
    <cellStyle name="Обычный 9 3 2 2 4 2 4 2" xfId="26935"/>
    <cellStyle name="Обычный 9 3 2 2 4 2 5" xfId="18711"/>
    <cellStyle name="Обычный 9 3 2 2 4 3" xfId="3288"/>
    <cellStyle name="Обычный 9 3 2 2 4 3 2" xfId="7400"/>
    <cellStyle name="Обычный 9 3 2 2 4 3 2 2" xfId="15626"/>
    <cellStyle name="Обычный 9 3 2 2 4 3 2 2 2" xfId="32075"/>
    <cellStyle name="Обычный 9 3 2 2 4 3 2 3" xfId="23851"/>
    <cellStyle name="Обычный 9 3 2 2 4 3 3" xfId="11513"/>
    <cellStyle name="Обычный 9 3 2 2 4 3 3 2" xfId="27963"/>
    <cellStyle name="Обычный 9 3 2 2 4 3 4" xfId="19739"/>
    <cellStyle name="Обычный 9 3 2 2 4 4" xfId="5344"/>
    <cellStyle name="Обычный 9 3 2 2 4 4 2" xfId="13570"/>
    <cellStyle name="Обычный 9 3 2 2 4 4 2 2" xfId="30019"/>
    <cellStyle name="Обычный 9 3 2 2 4 4 3" xfId="21795"/>
    <cellStyle name="Обычный 9 3 2 2 4 5" xfId="9456"/>
    <cellStyle name="Обычный 9 3 2 2 4 5 2" xfId="25907"/>
    <cellStyle name="Обычный 9 3 2 2 4 6" xfId="17683"/>
    <cellStyle name="Обычный 9 3 2 2 5" xfId="1321"/>
    <cellStyle name="Обычный 9 3 2 2 5 2" xfId="2430"/>
    <cellStyle name="Обычный 9 3 2 2 5 2 2" xfId="4487"/>
    <cellStyle name="Обычный 9 3 2 2 5 2 2 2" xfId="8599"/>
    <cellStyle name="Обычный 9 3 2 2 5 2 2 2 2" xfId="16825"/>
    <cellStyle name="Обычный 9 3 2 2 5 2 2 2 2 2" xfId="33274"/>
    <cellStyle name="Обычный 9 3 2 2 5 2 2 2 3" xfId="25050"/>
    <cellStyle name="Обычный 9 3 2 2 5 2 2 3" xfId="12712"/>
    <cellStyle name="Обычный 9 3 2 2 5 2 2 3 2" xfId="29162"/>
    <cellStyle name="Обычный 9 3 2 2 5 2 2 4" xfId="20938"/>
    <cellStyle name="Обычный 9 3 2 2 5 2 3" xfId="6543"/>
    <cellStyle name="Обычный 9 3 2 2 5 2 3 2" xfId="14769"/>
    <cellStyle name="Обычный 9 3 2 2 5 2 3 2 2" xfId="31218"/>
    <cellStyle name="Обычный 9 3 2 2 5 2 3 3" xfId="22994"/>
    <cellStyle name="Обычный 9 3 2 2 5 2 4" xfId="10656"/>
    <cellStyle name="Обычный 9 3 2 2 5 2 4 2" xfId="27106"/>
    <cellStyle name="Обычный 9 3 2 2 5 2 5" xfId="18882"/>
    <cellStyle name="Обычный 9 3 2 2 5 3" xfId="3459"/>
    <cellStyle name="Обычный 9 3 2 2 5 3 2" xfId="7571"/>
    <cellStyle name="Обычный 9 3 2 2 5 3 2 2" xfId="15797"/>
    <cellStyle name="Обычный 9 3 2 2 5 3 2 2 2" xfId="32246"/>
    <cellStyle name="Обычный 9 3 2 2 5 3 2 3" xfId="24022"/>
    <cellStyle name="Обычный 9 3 2 2 5 3 3" xfId="11684"/>
    <cellStyle name="Обычный 9 3 2 2 5 3 3 2" xfId="28134"/>
    <cellStyle name="Обычный 9 3 2 2 5 3 4" xfId="19910"/>
    <cellStyle name="Обычный 9 3 2 2 5 4" xfId="5515"/>
    <cellStyle name="Обычный 9 3 2 2 5 4 2" xfId="13741"/>
    <cellStyle name="Обычный 9 3 2 2 5 4 2 2" xfId="30190"/>
    <cellStyle name="Обычный 9 3 2 2 5 4 3" xfId="21966"/>
    <cellStyle name="Обычный 9 3 2 2 5 5" xfId="9627"/>
    <cellStyle name="Обычный 9 3 2 2 5 5 2" xfId="26078"/>
    <cellStyle name="Обычный 9 3 2 2 5 6" xfId="17854"/>
    <cellStyle name="Обычный 9 3 2 2 6" xfId="1495"/>
    <cellStyle name="Обычный 9 3 2 2 6 2" xfId="2601"/>
    <cellStyle name="Обычный 9 3 2 2 6 2 2" xfId="4658"/>
    <cellStyle name="Обычный 9 3 2 2 6 2 2 2" xfId="8770"/>
    <cellStyle name="Обычный 9 3 2 2 6 2 2 2 2" xfId="16996"/>
    <cellStyle name="Обычный 9 3 2 2 6 2 2 2 2 2" xfId="33445"/>
    <cellStyle name="Обычный 9 3 2 2 6 2 2 2 3" xfId="25221"/>
    <cellStyle name="Обычный 9 3 2 2 6 2 2 3" xfId="12883"/>
    <cellStyle name="Обычный 9 3 2 2 6 2 2 3 2" xfId="29333"/>
    <cellStyle name="Обычный 9 3 2 2 6 2 2 4" xfId="21109"/>
    <cellStyle name="Обычный 9 3 2 2 6 2 3" xfId="6714"/>
    <cellStyle name="Обычный 9 3 2 2 6 2 3 2" xfId="14940"/>
    <cellStyle name="Обычный 9 3 2 2 6 2 3 2 2" xfId="31389"/>
    <cellStyle name="Обычный 9 3 2 2 6 2 3 3" xfId="23165"/>
    <cellStyle name="Обычный 9 3 2 2 6 2 4" xfId="10827"/>
    <cellStyle name="Обычный 9 3 2 2 6 2 4 2" xfId="27277"/>
    <cellStyle name="Обычный 9 3 2 2 6 2 5" xfId="19053"/>
    <cellStyle name="Обычный 9 3 2 2 6 3" xfId="3630"/>
    <cellStyle name="Обычный 9 3 2 2 6 3 2" xfId="7742"/>
    <cellStyle name="Обычный 9 3 2 2 6 3 2 2" xfId="15968"/>
    <cellStyle name="Обычный 9 3 2 2 6 3 2 2 2" xfId="32417"/>
    <cellStyle name="Обычный 9 3 2 2 6 3 2 3" xfId="24193"/>
    <cellStyle name="Обычный 9 3 2 2 6 3 3" xfId="11855"/>
    <cellStyle name="Обычный 9 3 2 2 6 3 3 2" xfId="28305"/>
    <cellStyle name="Обычный 9 3 2 2 6 3 4" xfId="20081"/>
    <cellStyle name="Обычный 9 3 2 2 6 4" xfId="5686"/>
    <cellStyle name="Обычный 9 3 2 2 6 4 2" xfId="13912"/>
    <cellStyle name="Обычный 9 3 2 2 6 4 2 2" xfId="30361"/>
    <cellStyle name="Обычный 9 3 2 2 6 4 3" xfId="22137"/>
    <cellStyle name="Обычный 9 3 2 2 6 5" xfId="9798"/>
    <cellStyle name="Обычный 9 3 2 2 6 5 2" xfId="26249"/>
    <cellStyle name="Обычный 9 3 2 2 6 6" xfId="18025"/>
    <cellStyle name="Обычный 9 3 2 2 7" xfId="1666"/>
    <cellStyle name="Обычный 9 3 2 2 7 2" xfId="2772"/>
    <cellStyle name="Обычный 9 3 2 2 7 2 2" xfId="4829"/>
    <cellStyle name="Обычный 9 3 2 2 7 2 2 2" xfId="8941"/>
    <cellStyle name="Обычный 9 3 2 2 7 2 2 2 2" xfId="17167"/>
    <cellStyle name="Обычный 9 3 2 2 7 2 2 2 2 2" xfId="33616"/>
    <cellStyle name="Обычный 9 3 2 2 7 2 2 2 3" xfId="25392"/>
    <cellStyle name="Обычный 9 3 2 2 7 2 2 3" xfId="13054"/>
    <cellStyle name="Обычный 9 3 2 2 7 2 2 3 2" xfId="29504"/>
    <cellStyle name="Обычный 9 3 2 2 7 2 2 4" xfId="21280"/>
    <cellStyle name="Обычный 9 3 2 2 7 2 3" xfId="6885"/>
    <cellStyle name="Обычный 9 3 2 2 7 2 3 2" xfId="15111"/>
    <cellStyle name="Обычный 9 3 2 2 7 2 3 2 2" xfId="31560"/>
    <cellStyle name="Обычный 9 3 2 2 7 2 3 3" xfId="23336"/>
    <cellStyle name="Обычный 9 3 2 2 7 2 4" xfId="10998"/>
    <cellStyle name="Обычный 9 3 2 2 7 2 4 2" xfId="27448"/>
    <cellStyle name="Обычный 9 3 2 2 7 2 5" xfId="19224"/>
    <cellStyle name="Обычный 9 3 2 2 7 3" xfId="3801"/>
    <cellStyle name="Обычный 9 3 2 2 7 3 2" xfId="7913"/>
    <cellStyle name="Обычный 9 3 2 2 7 3 2 2" xfId="16139"/>
    <cellStyle name="Обычный 9 3 2 2 7 3 2 2 2" xfId="32588"/>
    <cellStyle name="Обычный 9 3 2 2 7 3 2 3" xfId="24364"/>
    <cellStyle name="Обычный 9 3 2 2 7 3 3" xfId="12026"/>
    <cellStyle name="Обычный 9 3 2 2 7 3 3 2" xfId="28476"/>
    <cellStyle name="Обычный 9 3 2 2 7 3 4" xfId="20252"/>
    <cellStyle name="Обычный 9 3 2 2 7 4" xfId="5857"/>
    <cellStyle name="Обычный 9 3 2 2 7 4 2" xfId="14083"/>
    <cellStyle name="Обычный 9 3 2 2 7 4 2 2" xfId="30532"/>
    <cellStyle name="Обычный 9 3 2 2 7 4 3" xfId="22308"/>
    <cellStyle name="Обычный 9 3 2 2 7 5" xfId="9969"/>
    <cellStyle name="Обычный 9 3 2 2 7 5 2" xfId="26420"/>
    <cellStyle name="Обычный 9 3 2 2 7 6" xfId="18196"/>
    <cellStyle name="Обычный 9 3 2 2 8" xfId="33929"/>
    <cellStyle name="Обычный 9 3 3" xfId="428"/>
    <cellStyle name="Обычный 9 3 3 2" xfId="429"/>
    <cellStyle name="Обычный 9 3 3 2 2" xfId="784"/>
    <cellStyle name="Обычный 9 3 3 2 2 2" xfId="1911"/>
    <cellStyle name="Обычный 9 3 3 2 2 2 2" xfId="3973"/>
    <cellStyle name="Обычный 9 3 3 2 2 2 2 2" xfId="8085"/>
    <cellStyle name="Обычный 9 3 3 2 2 2 2 2 2" xfId="16311"/>
    <cellStyle name="Обычный 9 3 3 2 2 2 2 2 2 2" xfId="32760"/>
    <cellStyle name="Обычный 9 3 3 2 2 2 2 2 3" xfId="24536"/>
    <cellStyle name="Обычный 9 3 3 2 2 2 2 3" xfId="12198"/>
    <cellStyle name="Обычный 9 3 3 2 2 2 2 3 2" xfId="28648"/>
    <cellStyle name="Обычный 9 3 3 2 2 2 2 4" xfId="20424"/>
    <cellStyle name="Обычный 9 3 3 2 2 2 3" xfId="6029"/>
    <cellStyle name="Обычный 9 3 3 2 2 2 3 2" xfId="14255"/>
    <cellStyle name="Обычный 9 3 3 2 2 2 3 2 2" xfId="30704"/>
    <cellStyle name="Обычный 9 3 3 2 2 2 3 3" xfId="22480"/>
    <cellStyle name="Обычный 9 3 3 2 2 2 4" xfId="10142"/>
    <cellStyle name="Обычный 9 3 3 2 2 2 4 2" xfId="26592"/>
    <cellStyle name="Обычный 9 3 3 2 2 2 5" xfId="18368"/>
    <cellStyle name="Обычный 9 3 3 2 2 3" xfId="2945"/>
    <cellStyle name="Обычный 9 3 3 2 2 3 2" xfId="7057"/>
    <cellStyle name="Обычный 9 3 3 2 2 3 2 2" xfId="15283"/>
    <cellStyle name="Обычный 9 3 3 2 2 3 2 2 2" xfId="31732"/>
    <cellStyle name="Обычный 9 3 3 2 2 3 2 3" xfId="23508"/>
    <cellStyle name="Обычный 9 3 3 2 2 3 3" xfId="11170"/>
    <cellStyle name="Обычный 9 3 3 2 2 3 3 2" xfId="27620"/>
    <cellStyle name="Обычный 9 3 3 2 2 3 4" xfId="19396"/>
    <cellStyle name="Обычный 9 3 3 2 2 4" xfId="5001"/>
    <cellStyle name="Обычный 9 3 3 2 2 4 2" xfId="13227"/>
    <cellStyle name="Обычный 9 3 3 2 2 4 2 2" xfId="29676"/>
    <cellStyle name="Обычный 9 3 3 2 2 4 3" xfId="21452"/>
    <cellStyle name="Обычный 9 3 3 2 2 5" xfId="9113"/>
    <cellStyle name="Обычный 9 3 3 2 2 5 2" xfId="25564"/>
    <cellStyle name="Обычный 9 3 3 2 2 6" xfId="17340"/>
    <cellStyle name="Обычный 9 3 3 2 3" xfId="970"/>
    <cellStyle name="Обычный 9 3 3 2 3 2" xfId="2089"/>
    <cellStyle name="Обычный 9 3 3 2 3 2 2" xfId="4146"/>
    <cellStyle name="Обычный 9 3 3 2 3 2 2 2" xfId="8258"/>
    <cellStyle name="Обычный 9 3 3 2 3 2 2 2 2" xfId="16484"/>
    <cellStyle name="Обычный 9 3 3 2 3 2 2 2 2 2" xfId="32933"/>
    <cellStyle name="Обычный 9 3 3 2 3 2 2 2 3" xfId="24709"/>
    <cellStyle name="Обычный 9 3 3 2 3 2 2 3" xfId="12371"/>
    <cellStyle name="Обычный 9 3 3 2 3 2 2 3 2" xfId="28821"/>
    <cellStyle name="Обычный 9 3 3 2 3 2 2 4" xfId="20597"/>
    <cellStyle name="Обычный 9 3 3 2 3 2 3" xfId="6202"/>
    <cellStyle name="Обычный 9 3 3 2 3 2 3 2" xfId="14428"/>
    <cellStyle name="Обычный 9 3 3 2 3 2 3 2 2" xfId="30877"/>
    <cellStyle name="Обычный 9 3 3 2 3 2 3 3" xfId="22653"/>
    <cellStyle name="Обычный 9 3 3 2 3 2 4" xfId="10315"/>
    <cellStyle name="Обычный 9 3 3 2 3 2 4 2" xfId="26765"/>
    <cellStyle name="Обычный 9 3 3 2 3 2 5" xfId="18541"/>
    <cellStyle name="Обычный 9 3 3 2 3 3" xfId="3118"/>
    <cellStyle name="Обычный 9 3 3 2 3 3 2" xfId="7230"/>
    <cellStyle name="Обычный 9 3 3 2 3 3 2 2" xfId="15456"/>
    <cellStyle name="Обычный 9 3 3 2 3 3 2 2 2" xfId="31905"/>
    <cellStyle name="Обычный 9 3 3 2 3 3 2 3" xfId="23681"/>
    <cellStyle name="Обычный 9 3 3 2 3 3 3" xfId="11343"/>
    <cellStyle name="Обычный 9 3 3 2 3 3 3 2" xfId="27793"/>
    <cellStyle name="Обычный 9 3 3 2 3 3 4" xfId="19569"/>
    <cellStyle name="Обычный 9 3 3 2 3 4" xfId="5174"/>
    <cellStyle name="Обычный 9 3 3 2 3 4 2" xfId="13400"/>
    <cellStyle name="Обычный 9 3 3 2 3 4 2 2" xfId="29849"/>
    <cellStyle name="Обычный 9 3 3 2 3 4 3" xfId="21625"/>
    <cellStyle name="Обычный 9 3 3 2 3 5" xfId="9286"/>
    <cellStyle name="Обычный 9 3 3 2 3 5 2" xfId="25737"/>
    <cellStyle name="Обычный 9 3 3 2 3 6" xfId="17513"/>
    <cellStyle name="Обычный 9 3 3 2 4" xfId="1141"/>
    <cellStyle name="Обычный 9 3 3 2 4 2" xfId="2260"/>
    <cellStyle name="Обычный 9 3 3 2 4 2 2" xfId="4317"/>
    <cellStyle name="Обычный 9 3 3 2 4 2 2 2" xfId="8429"/>
    <cellStyle name="Обычный 9 3 3 2 4 2 2 2 2" xfId="16655"/>
    <cellStyle name="Обычный 9 3 3 2 4 2 2 2 2 2" xfId="33104"/>
    <cellStyle name="Обычный 9 3 3 2 4 2 2 2 3" xfId="24880"/>
    <cellStyle name="Обычный 9 3 3 2 4 2 2 3" xfId="12542"/>
    <cellStyle name="Обычный 9 3 3 2 4 2 2 3 2" xfId="28992"/>
    <cellStyle name="Обычный 9 3 3 2 4 2 2 4" xfId="20768"/>
    <cellStyle name="Обычный 9 3 3 2 4 2 3" xfId="6373"/>
    <cellStyle name="Обычный 9 3 3 2 4 2 3 2" xfId="14599"/>
    <cellStyle name="Обычный 9 3 3 2 4 2 3 2 2" xfId="31048"/>
    <cellStyle name="Обычный 9 3 3 2 4 2 3 3" xfId="22824"/>
    <cellStyle name="Обычный 9 3 3 2 4 2 4" xfId="10486"/>
    <cellStyle name="Обычный 9 3 3 2 4 2 4 2" xfId="26936"/>
    <cellStyle name="Обычный 9 3 3 2 4 2 5" xfId="18712"/>
    <cellStyle name="Обычный 9 3 3 2 4 3" xfId="3289"/>
    <cellStyle name="Обычный 9 3 3 2 4 3 2" xfId="7401"/>
    <cellStyle name="Обычный 9 3 3 2 4 3 2 2" xfId="15627"/>
    <cellStyle name="Обычный 9 3 3 2 4 3 2 2 2" xfId="32076"/>
    <cellStyle name="Обычный 9 3 3 2 4 3 2 3" xfId="23852"/>
    <cellStyle name="Обычный 9 3 3 2 4 3 3" xfId="11514"/>
    <cellStyle name="Обычный 9 3 3 2 4 3 3 2" xfId="27964"/>
    <cellStyle name="Обычный 9 3 3 2 4 3 4" xfId="19740"/>
    <cellStyle name="Обычный 9 3 3 2 4 4" xfId="5345"/>
    <cellStyle name="Обычный 9 3 3 2 4 4 2" xfId="13571"/>
    <cellStyle name="Обычный 9 3 3 2 4 4 2 2" xfId="30020"/>
    <cellStyle name="Обычный 9 3 3 2 4 4 3" xfId="21796"/>
    <cellStyle name="Обычный 9 3 3 2 4 5" xfId="9457"/>
    <cellStyle name="Обычный 9 3 3 2 4 5 2" xfId="25908"/>
    <cellStyle name="Обычный 9 3 3 2 4 6" xfId="17684"/>
    <cellStyle name="Обычный 9 3 3 2 5" xfId="1322"/>
    <cellStyle name="Обычный 9 3 3 2 5 2" xfId="2431"/>
    <cellStyle name="Обычный 9 3 3 2 5 2 2" xfId="4488"/>
    <cellStyle name="Обычный 9 3 3 2 5 2 2 2" xfId="8600"/>
    <cellStyle name="Обычный 9 3 3 2 5 2 2 2 2" xfId="16826"/>
    <cellStyle name="Обычный 9 3 3 2 5 2 2 2 2 2" xfId="33275"/>
    <cellStyle name="Обычный 9 3 3 2 5 2 2 2 3" xfId="25051"/>
    <cellStyle name="Обычный 9 3 3 2 5 2 2 3" xfId="12713"/>
    <cellStyle name="Обычный 9 3 3 2 5 2 2 3 2" xfId="29163"/>
    <cellStyle name="Обычный 9 3 3 2 5 2 2 4" xfId="20939"/>
    <cellStyle name="Обычный 9 3 3 2 5 2 3" xfId="6544"/>
    <cellStyle name="Обычный 9 3 3 2 5 2 3 2" xfId="14770"/>
    <cellStyle name="Обычный 9 3 3 2 5 2 3 2 2" xfId="31219"/>
    <cellStyle name="Обычный 9 3 3 2 5 2 3 3" xfId="22995"/>
    <cellStyle name="Обычный 9 3 3 2 5 2 4" xfId="10657"/>
    <cellStyle name="Обычный 9 3 3 2 5 2 4 2" xfId="27107"/>
    <cellStyle name="Обычный 9 3 3 2 5 2 5" xfId="18883"/>
    <cellStyle name="Обычный 9 3 3 2 5 3" xfId="3460"/>
    <cellStyle name="Обычный 9 3 3 2 5 3 2" xfId="7572"/>
    <cellStyle name="Обычный 9 3 3 2 5 3 2 2" xfId="15798"/>
    <cellStyle name="Обычный 9 3 3 2 5 3 2 2 2" xfId="32247"/>
    <cellStyle name="Обычный 9 3 3 2 5 3 2 3" xfId="24023"/>
    <cellStyle name="Обычный 9 3 3 2 5 3 3" xfId="11685"/>
    <cellStyle name="Обычный 9 3 3 2 5 3 3 2" xfId="28135"/>
    <cellStyle name="Обычный 9 3 3 2 5 3 4" xfId="19911"/>
    <cellStyle name="Обычный 9 3 3 2 5 4" xfId="5516"/>
    <cellStyle name="Обычный 9 3 3 2 5 4 2" xfId="13742"/>
    <cellStyle name="Обычный 9 3 3 2 5 4 2 2" xfId="30191"/>
    <cellStyle name="Обычный 9 3 3 2 5 4 3" xfId="21967"/>
    <cellStyle name="Обычный 9 3 3 2 5 5" xfId="9628"/>
    <cellStyle name="Обычный 9 3 3 2 5 5 2" xfId="26079"/>
    <cellStyle name="Обычный 9 3 3 2 5 6" xfId="17855"/>
    <cellStyle name="Обычный 9 3 3 2 6" xfId="1496"/>
    <cellStyle name="Обычный 9 3 3 2 6 2" xfId="2602"/>
    <cellStyle name="Обычный 9 3 3 2 6 2 2" xfId="4659"/>
    <cellStyle name="Обычный 9 3 3 2 6 2 2 2" xfId="8771"/>
    <cellStyle name="Обычный 9 3 3 2 6 2 2 2 2" xfId="16997"/>
    <cellStyle name="Обычный 9 3 3 2 6 2 2 2 2 2" xfId="33446"/>
    <cellStyle name="Обычный 9 3 3 2 6 2 2 2 3" xfId="25222"/>
    <cellStyle name="Обычный 9 3 3 2 6 2 2 3" xfId="12884"/>
    <cellStyle name="Обычный 9 3 3 2 6 2 2 3 2" xfId="29334"/>
    <cellStyle name="Обычный 9 3 3 2 6 2 2 4" xfId="21110"/>
    <cellStyle name="Обычный 9 3 3 2 6 2 3" xfId="6715"/>
    <cellStyle name="Обычный 9 3 3 2 6 2 3 2" xfId="14941"/>
    <cellStyle name="Обычный 9 3 3 2 6 2 3 2 2" xfId="31390"/>
    <cellStyle name="Обычный 9 3 3 2 6 2 3 3" xfId="23166"/>
    <cellStyle name="Обычный 9 3 3 2 6 2 4" xfId="10828"/>
    <cellStyle name="Обычный 9 3 3 2 6 2 4 2" xfId="27278"/>
    <cellStyle name="Обычный 9 3 3 2 6 2 5" xfId="19054"/>
    <cellStyle name="Обычный 9 3 3 2 6 3" xfId="3631"/>
    <cellStyle name="Обычный 9 3 3 2 6 3 2" xfId="7743"/>
    <cellStyle name="Обычный 9 3 3 2 6 3 2 2" xfId="15969"/>
    <cellStyle name="Обычный 9 3 3 2 6 3 2 2 2" xfId="32418"/>
    <cellStyle name="Обычный 9 3 3 2 6 3 2 3" xfId="24194"/>
    <cellStyle name="Обычный 9 3 3 2 6 3 3" xfId="11856"/>
    <cellStyle name="Обычный 9 3 3 2 6 3 3 2" xfId="28306"/>
    <cellStyle name="Обычный 9 3 3 2 6 3 4" xfId="20082"/>
    <cellStyle name="Обычный 9 3 3 2 6 4" xfId="5687"/>
    <cellStyle name="Обычный 9 3 3 2 6 4 2" xfId="13913"/>
    <cellStyle name="Обычный 9 3 3 2 6 4 2 2" xfId="30362"/>
    <cellStyle name="Обычный 9 3 3 2 6 4 3" xfId="22138"/>
    <cellStyle name="Обычный 9 3 3 2 6 5" xfId="9799"/>
    <cellStyle name="Обычный 9 3 3 2 6 5 2" xfId="26250"/>
    <cellStyle name="Обычный 9 3 3 2 6 6" xfId="18026"/>
    <cellStyle name="Обычный 9 3 3 2 7" xfId="1667"/>
    <cellStyle name="Обычный 9 3 3 2 7 2" xfId="2773"/>
    <cellStyle name="Обычный 9 3 3 2 7 2 2" xfId="4830"/>
    <cellStyle name="Обычный 9 3 3 2 7 2 2 2" xfId="8942"/>
    <cellStyle name="Обычный 9 3 3 2 7 2 2 2 2" xfId="17168"/>
    <cellStyle name="Обычный 9 3 3 2 7 2 2 2 2 2" xfId="33617"/>
    <cellStyle name="Обычный 9 3 3 2 7 2 2 2 3" xfId="25393"/>
    <cellStyle name="Обычный 9 3 3 2 7 2 2 3" xfId="13055"/>
    <cellStyle name="Обычный 9 3 3 2 7 2 2 3 2" xfId="29505"/>
    <cellStyle name="Обычный 9 3 3 2 7 2 2 4" xfId="21281"/>
    <cellStyle name="Обычный 9 3 3 2 7 2 3" xfId="6886"/>
    <cellStyle name="Обычный 9 3 3 2 7 2 3 2" xfId="15112"/>
    <cellStyle name="Обычный 9 3 3 2 7 2 3 2 2" xfId="31561"/>
    <cellStyle name="Обычный 9 3 3 2 7 2 3 3" xfId="23337"/>
    <cellStyle name="Обычный 9 3 3 2 7 2 4" xfId="10999"/>
    <cellStyle name="Обычный 9 3 3 2 7 2 4 2" xfId="27449"/>
    <cellStyle name="Обычный 9 3 3 2 7 2 5" xfId="19225"/>
    <cellStyle name="Обычный 9 3 3 2 7 3" xfId="3802"/>
    <cellStyle name="Обычный 9 3 3 2 7 3 2" xfId="7914"/>
    <cellStyle name="Обычный 9 3 3 2 7 3 2 2" xfId="16140"/>
    <cellStyle name="Обычный 9 3 3 2 7 3 2 2 2" xfId="32589"/>
    <cellStyle name="Обычный 9 3 3 2 7 3 2 3" xfId="24365"/>
    <cellStyle name="Обычный 9 3 3 2 7 3 3" xfId="12027"/>
    <cellStyle name="Обычный 9 3 3 2 7 3 3 2" xfId="28477"/>
    <cellStyle name="Обычный 9 3 3 2 7 3 4" xfId="20253"/>
    <cellStyle name="Обычный 9 3 3 2 7 4" xfId="5858"/>
    <cellStyle name="Обычный 9 3 3 2 7 4 2" xfId="14084"/>
    <cellStyle name="Обычный 9 3 3 2 7 4 2 2" xfId="30533"/>
    <cellStyle name="Обычный 9 3 3 2 7 4 3" xfId="22309"/>
    <cellStyle name="Обычный 9 3 3 2 7 5" xfId="9970"/>
    <cellStyle name="Обычный 9 3 3 2 7 5 2" xfId="26421"/>
    <cellStyle name="Обычный 9 3 3 2 7 6" xfId="18197"/>
    <cellStyle name="Обычный 9 3 3 2 8" xfId="33930"/>
    <cellStyle name="Обычный 9 3 4" xfId="430"/>
    <cellStyle name="Обычный 9 3 4 2" xfId="431"/>
    <cellStyle name="Обычный 9 3 4 2 2" xfId="785"/>
    <cellStyle name="Обычный 9 3 4 2 2 2" xfId="1912"/>
    <cellStyle name="Обычный 9 3 4 2 2 2 2" xfId="3974"/>
    <cellStyle name="Обычный 9 3 4 2 2 2 2 2" xfId="8086"/>
    <cellStyle name="Обычный 9 3 4 2 2 2 2 2 2" xfId="16312"/>
    <cellStyle name="Обычный 9 3 4 2 2 2 2 2 2 2" xfId="32761"/>
    <cellStyle name="Обычный 9 3 4 2 2 2 2 2 3" xfId="24537"/>
    <cellStyle name="Обычный 9 3 4 2 2 2 2 3" xfId="12199"/>
    <cellStyle name="Обычный 9 3 4 2 2 2 2 3 2" xfId="28649"/>
    <cellStyle name="Обычный 9 3 4 2 2 2 2 4" xfId="20425"/>
    <cellStyle name="Обычный 9 3 4 2 2 2 3" xfId="6030"/>
    <cellStyle name="Обычный 9 3 4 2 2 2 3 2" xfId="14256"/>
    <cellStyle name="Обычный 9 3 4 2 2 2 3 2 2" xfId="30705"/>
    <cellStyle name="Обычный 9 3 4 2 2 2 3 3" xfId="22481"/>
    <cellStyle name="Обычный 9 3 4 2 2 2 4" xfId="10143"/>
    <cellStyle name="Обычный 9 3 4 2 2 2 4 2" xfId="26593"/>
    <cellStyle name="Обычный 9 3 4 2 2 2 5" xfId="18369"/>
    <cellStyle name="Обычный 9 3 4 2 2 3" xfId="2946"/>
    <cellStyle name="Обычный 9 3 4 2 2 3 2" xfId="7058"/>
    <cellStyle name="Обычный 9 3 4 2 2 3 2 2" xfId="15284"/>
    <cellStyle name="Обычный 9 3 4 2 2 3 2 2 2" xfId="31733"/>
    <cellStyle name="Обычный 9 3 4 2 2 3 2 3" xfId="23509"/>
    <cellStyle name="Обычный 9 3 4 2 2 3 3" xfId="11171"/>
    <cellStyle name="Обычный 9 3 4 2 2 3 3 2" xfId="27621"/>
    <cellStyle name="Обычный 9 3 4 2 2 3 4" xfId="19397"/>
    <cellStyle name="Обычный 9 3 4 2 2 4" xfId="5002"/>
    <cellStyle name="Обычный 9 3 4 2 2 4 2" xfId="13228"/>
    <cellStyle name="Обычный 9 3 4 2 2 4 2 2" xfId="29677"/>
    <cellStyle name="Обычный 9 3 4 2 2 4 3" xfId="21453"/>
    <cellStyle name="Обычный 9 3 4 2 2 5" xfId="9114"/>
    <cellStyle name="Обычный 9 3 4 2 2 5 2" xfId="25565"/>
    <cellStyle name="Обычный 9 3 4 2 2 6" xfId="17341"/>
    <cellStyle name="Обычный 9 3 4 2 3" xfId="971"/>
    <cellStyle name="Обычный 9 3 4 2 3 2" xfId="2090"/>
    <cellStyle name="Обычный 9 3 4 2 3 2 2" xfId="4147"/>
    <cellStyle name="Обычный 9 3 4 2 3 2 2 2" xfId="8259"/>
    <cellStyle name="Обычный 9 3 4 2 3 2 2 2 2" xfId="16485"/>
    <cellStyle name="Обычный 9 3 4 2 3 2 2 2 2 2" xfId="32934"/>
    <cellStyle name="Обычный 9 3 4 2 3 2 2 2 3" xfId="24710"/>
    <cellStyle name="Обычный 9 3 4 2 3 2 2 3" xfId="12372"/>
    <cellStyle name="Обычный 9 3 4 2 3 2 2 3 2" xfId="28822"/>
    <cellStyle name="Обычный 9 3 4 2 3 2 2 4" xfId="20598"/>
    <cellStyle name="Обычный 9 3 4 2 3 2 3" xfId="6203"/>
    <cellStyle name="Обычный 9 3 4 2 3 2 3 2" xfId="14429"/>
    <cellStyle name="Обычный 9 3 4 2 3 2 3 2 2" xfId="30878"/>
    <cellStyle name="Обычный 9 3 4 2 3 2 3 3" xfId="22654"/>
    <cellStyle name="Обычный 9 3 4 2 3 2 4" xfId="10316"/>
    <cellStyle name="Обычный 9 3 4 2 3 2 4 2" xfId="26766"/>
    <cellStyle name="Обычный 9 3 4 2 3 2 5" xfId="18542"/>
    <cellStyle name="Обычный 9 3 4 2 3 3" xfId="3119"/>
    <cellStyle name="Обычный 9 3 4 2 3 3 2" xfId="7231"/>
    <cellStyle name="Обычный 9 3 4 2 3 3 2 2" xfId="15457"/>
    <cellStyle name="Обычный 9 3 4 2 3 3 2 2 2" xfId="31906"/>
    <cellStyle name="Обычный 9 3 4 2 3 3 2 3" xfId="23682"/>
    <cellStyle name="Обычный 9 3 4 2 3 3 3" xfId="11344"/>
    <cellStyle name="Обычный 9 3 4 2 3 3 3 2" xfId="27794"/>
    <cellStyle name="Обычный 9 3 4 2 3 3 4" xfId="19570"/>
    <cellStyle name="Обычный 9 3 4 2 3 4" xfId="5175"/>
    <cellStyle name="Обычный 9 3 4 2 3 4 2" xfId="13401"/>
    <cellStyle name="Обычный 9 3 4 2 3 4 2 2" xfId="29850"/>
    <cellStyle name="Обычный 9 3 4 2 3 4 3" xfId="21626"/>
    <cellStyle name="Обычный 9 3 4 2 3 5" xfId="9287"/>
    <cellStyle name="Обычный 9 3 4 2 3 5 2" xfId="25738"/>
    <cellStyle name="Обычный 9 3 4 2 3 6" xfId="17514"/>
    <cellStyle name="Обычный 9 3 4 2 4" xfId="1142"/>
    <cellStyle name="Обычный 9 3 4 2 4 2" xfId="2261"/>
    <cellStyle name="Обычный 9 3 4 2 4 2 2" xfId="4318"/>
    <cellStyle name="Обычный 9 3 4 2 4 2 2 2" xfId="8430"/>
    <cellStyle name="Обычный 9 3 4 2 4 2 2 2 2" xfId="16656"/>
    <cellStyle name="Обычный 9 3 4 2 4 2 2 2 2 2" xfId="33105"/>
    <cellStyle name="Обычный 9 3 4 2 4 2 2 2 3" xfId="24881"/>
    <cellStyle name="Обычный 9 3 4 2 4 2 2 3" xfId="12543"/>
    <cellStyle name="Обычный 9 3 4 2 4 2 2 3 2" xfId="28993"/>
    <cellStyle name="Обычный 9 3 4 2 4 2 2 4" xfId="20769"/>
    <cellStyle name="Обычный 9 3 4 2 4 2 3" xfId="6374"/>
    <cellStyle name="Обычный 9 3 4 2 4 2 3 2" xfId="14600"/>
    <cellStyle name="Обычный 9 3 4 2 4 2 3 2 2" xfId="31049"/>
    <cellStyle name="Обычный 9 3 4 2 4 2 3 3" xfId="22825"/>
    <cellStyle name="Обычный 9 3 4 2 4 2 4" xfId="10487"/>
    <cellStyle name="Обычный 9 3 4 2 4 2 4 2" xfId="26937"/>
    <cellStyle name="Обычный 9 3 4 2 4 2 5" xfId="18713"/>
    <cellStyle name="Обычный 9 3 4 2 4 3" xfId="3290"/>
    <cellStyle name="Обычный 9 3 4 2 4 3 2" xfId="7402"/>
    <cellStyle name="Обычный 9 3 4 2 4 3 2 2" xfId="15628"/>
    <cellStyle name="Обычный 9 3 4 2 4 3 2 2 2" xfId="32077"/>
    <cellStyle name="Обычный 9 3 4 2 4 3 2 3" xfId="23853"/>
    <cellStyle name="Обычный 9 3 4 2 4 3 3" xfId="11515"/>
    <cellStyle name="Обычный 9 3 4 2 4 3 3 2" xfId="27965"/>
    <cellStyle name="Обычный 9 3 4 2 4 3 4" xfId="19741"/>
    <cellStyle name="Обычный 9 3 4 2 4 4" xfId="5346"/>
    <cellStyle name="Обычный 9 3 4 2 4 4 2" xfId="13572"/>
    <cellStyle name="Обычный 9 3 4 2 4 4 2 2" xfId="30021"/>
    <cellStyle name="Обычный 9 3 4 2 4 4 3" xfId="21797"/>
    <cellStyle name="Обычный 9 3 4 2 4 5" xfId="9458"/>
    <cellStyle name="Обычный 9 3 4 2 4 5 2" xfId="25909"/>
    <cellStyle name="Обычный 9 3 4 2 4 6" xfId="17685"/>
    <cellStyle name="Обычный 9 3 4 2 5" xfId="1323"/>
    <cellStyle name="Обычный 9 3 4 2 5 2" xfId="2432"/>
    <cellStyle name="Обычный 9 3 4 2 5 2 2" xfId="4489"/>
    <cellStyle name="Обычный 9 3 4 2 5 2 2 2" xfId="8601"/>
    <cellStyle name="Обычный 9 3 4 2 5 2 2 2 2" xfId="16827"/>
    <cellStyle name="Обычный 9 3 4 2 5 2 2 2 2 2" xfId="33276"/>
    <cellStyle name="Обычный 9 3 4 2 5 2 2 2 3" xfId="25052"/>
    <cellStyle name="Обычный 9 3 4 2 5 2 2 3" xfId="12714"/>
    <cellStyle name="Обычный 9 3 4 2 5 2 2 3 2" xfId="29164"/>
    <cellStyle name="Обычный 9 3 4 2 5 2 2 4" xfId="20940"/>
    <cellStyle name="Обычный 9 3 4 2 5 2 3" xfId="6545"/>
    <cellStyle name="Обычный 9 3 4 2 5 2 3 2" xfId="14771"/>
    <cellStyle name="Обычный 9 3 4 2 5 2 3 2 2" xfId="31220"/>
    <cellStyle name="Обычный 9 3 4 2 5 2 3 3" xfId="22996"/>
    <cellStyle name="Обычный 9 3 4 2 5 2 4" xfId="10658"/>
    <cellStyle name="Обычный 9 3 4 2 5 2 4 2" xfId="27108"/>
    <cellStyle name="Обычный 9 3 4 2 5 2 5" xfId="18884"/>
    <cellStyle name="Обычный 9 3 4 2 5 3" xfId="3461"/>
    <cellStyle name="Обычный 9 3 4 2 5 3 2" xfId="7573"/>
    <cellStyle name="Обычный 9 3 4 2 5 3 2 2" xfId="15799"/>
    <cellStyle name="Обычный 9 3 4 2 5 3 2 2 2" xfId="32248"/>
    <cellStyle name="Обычный 9 3 4 2 5 3 2 3" xfId="24024"/>
    <cellStyle name="Обычный 9 3 4 2 5 3 3" xfId="11686"/>
    <cellStyle name="Обычный 9 3 4 2 5 3 3 2" xfId="28136"/>
    <cellStyle name="Обычный 9 3 4 2 5 3 4" xfId="19912"/>
    <cellStyle name="Обычный 9 3 4 2 5 4" xfId="5517"/>
    <cellStyle name="Обычный 9 3 4 2 5 4 2" xfId="13743"/>
    <cellStyle name="Обычный 9 3 4 2 5 4 2 2" xfId="30192"/>
    <cellStyle name="Обычный 9 3 4 2 5 4 3" xfId="21968"/>
    <cellStyle name="Обычный 9 3 4 2 5 5" xfId="9629"/>
    <cellStyle name="Обычный 9 3 4 2 5 5 2" xfId="26080"/>
    <cellStyle name="Обычный 9 3 4 2 5 6" xfId="17856"/>
    <cellStyle name="Обычный 9 3 4 2 6" xfId="1497"/>
    <cellStyle name="Обычный 9 3 4 2 6 2" xfId="2603"/>
    <cellStyle name="Обычный 9 3 4 2 6 2 2" xfId="4660"/>
    <cellStyle name="Обычный 9 3 4 2 6 2 2 2" xfId="8772"/>
    <cellStyle name="Обычный 9 3 4 2 6 2 2 2 2" xfId="16998"/>
    <cellStyle name="Обычный 9 3 4 2 6 2 2 2 2 2" xfId="33447"/>
    <cellStyle name="Обычный 9 3 4 2 6 2 2 2 3" xfId="25223"/>
    <cellStyle name="Обычный 9 3 4 2 6 2 2 3" xfId="12885"/>
    <cellStyle name="Обычный 9 3 4 2 6 2 2 3 2" xfId="29335"/>
    <cellStyle name="Обычный 9 3 4 2 6 2 2 4" xfId="21111"/>
    <cellStyle name="Обычный 9 3 4 2 6 2 3" xfId="6716"/>
    <cellStyle name="Обычный 9 3 4 2 6 2 3 2" xfId="14942"/>
    <cellStyle name="Обычный 9 3 4 2 6 2 3 2 2" xfId="31391"/>
    <cellStyle name="Обычный 9 3 4 2 6 2 3 3" xfId="23167"/>
    <cellStyle name="Обычный 9 3 4 2 6 2 4" xfId="10829"/>
    <cellStyle name="Обычный 9 3 4 2 6 2 4 2" xfId="27279"/>
    <cellStyle name="Обычный 9 3 4 2 6 2 5" xfId="19055"/>
    <cellStyle name="Обычный 9 3 4 2 6 3" xfId="3632"/>
    <cellStyle name="Обычный 9 3 4 2 6 3 2" xfId="7744"/>
    <cellStyle name="Обычный 9 3 4 2 6 3 2 2" xfId="15970"/>
    <cellStyle name="Обычный 9 3 4 2 6 3 2 2 2" xfId="32419"/>
    <cellStyle name="Обычный 9 3 4 2 6 3 2 3" xfId="24195"/>
    <cellStyle name="Обычный 9 3 4 2 6 3 3" xfId="11857"/>
    <cellStyle name="Обычный 9 3 4 2 6 3 3 2" xfId="28307"/>
    <cellStyle name="Обычный 9 3 4 2 6 3 4" xfId="20083"/>
    <cellStyle name="Обычный 9 3 4 2 6 4" xfId="5688"/>
    <cellStyle name="Обычный 9 3 4 2 6 4 2" xfId="13914"/>
    <cellStyle name="Обычный 9 3 4 2 6 4 2 2" xfId="30363"/>
    <cellStyle name="Обычный 9 3 4 2 6 4 3" xfId="22139"/>
    <cellStyle name="Обычный 9 3 4 2 6 5" xfId="9800"/>
    <cellStyle name="Обычный 9 3 4 2 6 5 2" xfId="26251"/>
    <cellStyle name="Обычный 9 3 4 2 6 6" xfId="18027"/>
    <cellStyle name="Обычный 9 3 4 2 7" xfId="1668"/>
    <cellStyle name="Обычный 9 3 4 2 7 2" xfId="2774"/>
    <cellStyle name="Обычный 9 3 4 2 7 2 2" xfId="4831"/>
    <cellStyle name="Обычный 9 3 4 2 7 2 2 2" xfId="8943"/>
    <cellStyle name="Обычный 9 3 4 2 7 2 2 2 2" xfId="17169"/>
    <cellStyle name="Обычный 9 3 4 2 7 2 2 2 2 2" xfId="33618"/>
    <cellStyle name="Обычный 9 3 4 2 7 2 2 2 3" xfId="25394"/>
    <cellStyle name="Обычный 9 3 4 2 7 2 2 3" xfId="13056"/>
    <cellStyle name="Обычный 9 3 4 2 7 2 2 3 2" xfId="29506"/>
    <cellStyle name="Обычный 9 3 4 2 7 2 2 4" xfId="21282"/>
    <cellStyle name="Обычный 9 3 4 2 7 2 3" xfId="6887"/>
    <cellStyle name="Обычный 9 3 4 2 7 2 3 2" xfId="15113"/>
    <cellStyle name="Обычный 9 3 4 2 7 2 3 2 2" xfId="31562"/>
    <cellStyle name="Обычный 9 3 4 2 7 2 3 3" xfId="23338"/>
    <cellStyle name="Обычный 9 3 4 2 7 2 4" xfId="11000"/>
    <cellStyle name="Обычный 9 3 4 2 7 2 4 2" xfId="27450"/>
    <cellStyle name="Обычный 9 3 4 2 7 2 5" xfId="19226"/>
    <cellStyle name="Обычный 9 3 4 2 7 3" xfId="3803"/>
    <cellStyle name="Обычный 9 3 4 2 7 3 2" xfId="7915"/>
    <cellStyle name="Обычный 9 3 4 2 7 3 2 2" xfId="16141"/>
    <cellStyle name="Обычный 9 3 4 2 7 3 2 2 2" xfId="32590"/>
    <cellStyle name="Обычный 9 3 4 2 7 3 2 3" xfId="24366"/>
    <cellStyle name="Обычный 9 3 4 2 7 3 3" xfId="12028"/>
    <cellStyle name="Обычный 9 3 4 2 7 3 3 2" xfId="28478"/>
    <cellStyle name="Обычный 9 3 4 2 7 3 4" xfId="20254"/>
    <cellStyle name="Обычный 9 3 4 2 7 4" xfId="5859"/>
    <cellStyle name="Обычный 9 3 4 2 7 4 2" xfId="14085"/>
    <cellStyle name="Обычный 9 3 4 2 7 4 2 2" xfId="30534"/>
    <cellStyle name="Обычный 9 3 4 2 7 4 3" xfId="22310"/>
    <cellStyle name="Обычный 9 3 4 2 7 5" xfId="9971"/>
    <cellStyle name="Обычный 9 3 4 2 7 5 2" xfId="26422"/>
    <cellStyle name="Обычный 9 3 4 2 7 6" xfId="18198"/>
    <cellStyle name="Обычный 9 3 4 2 8" xfId="33931"/>
    <cellStyle name="Обычный 9 3 5" xfId="432"/>
    <cellStyle name="Обычный 9 3 5 2" xfId="786"/>
    <cellStyle name="Обычный 9 3 5 2 2" xfId="1913"/>
    <cellStyle name="Обычный 9 3 5 2 2 2" xfId="3975"/>
    <cellStyle name="Обычный 9 3 5 2 2 2 2" xfId="8087"/>
    <cellStyle name="Обычный 9 3 5 2 2 2 2 2" xfId="16313"/>
    <cellStyle name="Обычный 9 3 5 2 2 2 2 2 2" xfId="32762"/>
    <cellStyle name="Обычный 9 3 5 2 2 2 2 3" xfId="24538"/>
    <cellStyle name="Обычный 9 3 5 2 2 2 3" xfId="12200"/>
    <cellStyle name="Обычный 9 3 5 2 2 2 3 2" xfId="28650"/>
    <cellStyle name="Обычный 9 3 5 2 2 2 4" xfId="20426"/>
    <cellStyle name="Обычный 9 3 5 2 2 3" xfId="6031"/>
    <cellStyle name="Обычный 9 3 5 2 2 3 2" xfId="14257"/>
    <cellStyle name="Обычный 9 3 5 2 2 3 2 2" xfId="30706"/>
    <cellStyle name="Обычный 9 3 5 2 2 3 3" xfId="22482"/>
    <cellStyle name="Обычный 9 3 5 2 2 4" xfId="10144"/>
    <cellStyle name="Обычный 9 3 5 2 2 4 2" xfId="26594"/>
    <cellStyle name="Обычный 9 3 5 2 2 5" xfId="18370"/>
    <cellStyle name="Обычный 9 3 5 2 3" xfId="2947"/>
    <cellStyle name="Обычный 9 3 5 2 3 2" xfId="7059"/>
    <cellStyle name="Обычный 9 3 5 2 3 2 2" xfId="15285"/>
    <cellStyle name="Обычный 9 3 5 2 3 2 2 2" xfId="31734"/>
    <cellStyle name="Обычный 9 3 5 2 3 2 3" xfId="23510"/>
    <cellStyle name="Обычный 9 3 5 2 3 3" xfId="11172"/>
    <cellStyle name="Обычный 9 3 5 2 3 3 2" xfId="27622"/>
    <cellStyle name="Обычный 9 3 5 2 3 4" xfId="19398"/>
    <cellStyle name="Обычный 9 3 5 2 4" xfId="5003"/>
    <cellStyle name="Обычный 9 3 5 2 4 2" xfId="13229"/>
    <cellStyle name="Обычный 9 3 5 2 4 2 2" xfId="29678"/>
    <cellStyle name="Обычный 9 3 5 2 4 3" xfId="21454"/>
    <cellStyle name="Обычный 9 3 5 2 5" xfId="9115"/>
    <cellStyle name="Обычный 9 3 5 2 5 2" xfId="25566"/>
    <cellStyle name="Обычный 9 3 5 2 6" xfId="17342"/>
    <cellStyle name="Обычный 9 3 5 3" xfId="972"/>
    <cellStyle name="Обычный 9 3 5 3 2" xfId="2091"/>
    <cellStyle name="Обычный 9 3 5 3 2 2" xfId="4148"/>
    <cellStyle name="Обычный 9 3 5 3 2 2 2" xfId="8260"/>
    <cellStyle name="Обычный 9 3 5 3 2 2 2 2" xfId="16486"/>
    <cellStyle name="Обычный 9 3 5 3 2 2 2 2 2" xfId="32935"/>
    <cellStyle name="Обычный 9 3 5 3 2 2 2 3" xfId="24711"/>
    <cellStyle name="Обычный 9 3 5 3 2 2 3" xfId="12373"/>
    <cellStyle name="Обычный 9 3 5 3 2 2 3 2" xfId="28823"/>
    <cellStyle name="Обычный 9 3 5 3 2 2 4" xfId="20599"/>
    <cellStyle name="Обычный 9 3 5 3 2 3" xfId="6204"/>
    <cellStyle name="Обычный 9 3 5 3 2 3 2" xfId="14430"/>
    <cellStyle name="Обычный 9 3 5 3 2 3 2 2" xfId="30879"/>
    <cellStyle name="Обычный 9 3 5 3 2 3 3" xfId="22655"/>
    <cellStyle name="Обычный 9 3 5 3 2 4" xfId="10317"/>
    <cellStyle name="Обычный 9 3 5 3 2 4 2" xfId="26767"/>
    <cellStyle name="Обычный 9 3 5 3 2 5" xfId="18543"/>
    <cellStyle name="Обычный 9 3 5 3 3" xfId="3120"/>
    <cellStyle name="Обычный 9 3 5 3 3 2" xfId="7232"/>
    <cellStyle name="Обычный 9 3 5 3 3 2 2" xfId="15458"/>
    <cellStyle name="Обычный 9 3 5 3 3 2 2 2" xfId="31907"/>
    <cellStyle name="Обычный 9 3 5 3 3 2 3" xfId="23683"/>
    <cellStyle name="Обычный 9 3 5 3 3 3" xfId="11345"/>
    <cellStyle name="Обычный 9 3 5 3 3 3 2" xfId="27795"/>
    <cellStyle name="Обычный 9 3 5 3 3 4" xfId="19571"/>
    <cellStyle name="Обычный 9 3 5 3 4" xfId="5176"/>
    <cellStyle name="Обычный 9 3 5 3 4 2" xfId="13402"/>
    <cellStyle name="Обычный 9 3 5 3 4 2 2" xfId="29851"/>
    <cellStyle name="Обычный 9 3 5 3 4 3" xfId="21627"/>
    <cellStyle name="Обычный 9 3 5 3 5" xfId="9288"/>
    <cellStyle name="Обычный 9 3 5 3 5 2" xfId="25739"/>
    <cellStyle name="Обычный 9 3 5 3 6" xfId="17515"/>
    <cellStyle name="Обычный 9 3 5 4" xfId="1143"/>
    <cellStyle name="Обычный 9 3 5 4 2" xfId="2262"/>
    <cellStyle name="Обычный 9 3 5 4 2 2" xfId="4319"/>
    <cellStyle name="Обычный 9 3 5 4 2 2 2" xfId="8431"/>
    <cellStyle name="Обычный 9 3 5 4 2 2 2 2" xfId="16657"/>
    <cellStyle name="Обычный 9 3 5 4 2 2 2 2 2" xfId="33106"/>
    <cellStyle name="Обычный 9 3 5 4 2 2 2 3" xfId="24882"/>
    <cellStyle name="Обычный 9 3 5 4 2 2 3" xfId="12544"/>
    <cellStyle name="Обычный 9 3 5 4 2 2 3 2" xfId="28994"/>
    <cellStyle name="Обычный 9 3 5 4 2 2 4" xfId="20770"/>
    <cellStyle name="Обычный 9 3 5 4 2 3" xfId="6375"/>
    <cellStyle name="Обычный 9 3 5 4 2 3 2" xfId="14601"/>
    <cellStyle name="Обычный 9 3 5 4 2 3 2 2" xfId="31050"/>
    <cellStyle name="Обычный 9 3 5 4 2 3 3" xfId="22826"/>
    <cellStyle name="Обычный 9 3 5 4 2 4" xfId="10488"/>
    <cellStyle name="Обычный 9 3 5 4 2 4 2" xfId="26938"/>
    <cellStyle name="Обычный 9 3 5 4 2 5" xfId="18714"/>
    <cellStyle name="Обычный 9 3 5 4 3" xfId="3291"/>
    <cellStyle name="Обычный 9 3 5 4 3 2" xfId="7403"/>
    <cellStyle name="Обычный 9 3 5 4 3 2 2" xfId="15629"/>
    <cellStyle name="Обычный 9 3 5 4 3 2 2 2" xfId="32078"/>
    <cellStyle name="Обычный 9 3 5 4 3 2 3" xfId="23854"/>
    <cellStyle name="Обычный 9 3 5 4 3 3" xfId="11516"/>
    <cellStyle name="Обычный 9 3 5 4 3 3 2" xfId="27966"/>
    <cellStyle name="Обычный 9 3 5 4 3 4" xfId="19742"/>
    <cellStyle name="Обычный 9 3 5 4 4" xfId="5347"/>
    <cellStyle name="Обычный 9 3 5 4 4 2" xfId="13573"/>
    <cellStyle name="Обычный 9 3 5 4 4 2 2" xfId="30022"/>
    <cellStyle name="Обычный 9 3 5 4 4 3" xfId="21798"/>
    <cellStyle name="Обычный 9 3 5 4 5" xfId="9459"/>
    <cellStyle name="Обычный 9 3 5 4 5 2" xfId="25910"/>
    <cellStyle name="Обычный 9 3 5 4 6" xfId="17686"/>
    <cellStyle name="Обычный 9 3 5 5" xfId="1324"/>
    <cellStyle name="Обычный 9 3 5 5 2" xfId="2433"/>
    <cellStyle name="Обычный 9 3 5 5 2 2" xfId="4490"/>
    <cellStyle name="Обычный 9 3 5 5 2 2 2" xfId="8602"/>
    <cellStyle name="Обычный 9 3 5 5 2 2 2 2" xfId="16828"/>
    <cellStyle name="Обычный 9 3 5 5 2 2 2 2 2" xfId="33277"/>
    <cellStyle name="Обычный 9 3 5 5 2 2 2 3" xfId="25053"/>
    <cellStyle name="Обычный 9 3 5 5 2 2 3" xfId="12715"/>
    <cellStyle name="Обычный 9 3 5 5 2 2 3 2" xfId="29165"/>
    <cellStyle name="Обычный 9 3 5 5 2 2 4" xfId="20941"/>
    <cellStyle name="Обычный 9 3 5 5 2 3" xfId="6546"/>
    <cellStyle name="Обычный 9 3 5 5 2 3 2" xfId="14772"/>
    <cellStyle name="Обычный 9 3 5 5 2 3 2 2" xfId="31221"/>
    <cellStyle name="Обычный 9 3 5 5 2 3 3" xfId="22997"/>
    <cellStyle name="Обычный 9 3 5 5 2 4" xfId="10659"/>
    <cellStyle name="Обычный 9 3 5 5 2 4 2" xfId="27109"/>
    <cellStyle name="Обычный 9 3 5 5 2 5" xfId="18885"/>
    <cellStyle name="Обычный 9 3 5 5 3" xfId="3462"/>
    <cellStyle name="Обычный 9 3 5 5 3 2" xfId="7574"/>
    <cellStyle name="Обычный 9 3 5 5 3 2 2" xfId="15800"/>
    <cellStyle name="Обычный 9 3 5 5 3 2 2 2" xfId="32249"/>
    <cellStyle name="Обычный 9 3 5 5 3 2 3" xfId="24025"/>
    <cellStyle name="Обычный 9 3 5 5 3 3" xfId="11687"/>
    <cellStyle name="Обычный 9 3 5 5 3 3 2" xfId="28137"/>
    <cellStyle name="Обычный 9 3 5 5 3 4" xfId="19913"/>
    <cellStyle name="Обычный 9 3 5 5 4" xfId="5518"/>
    <cellStyle name="Обычный 9 3 5 5 4 2" xfId="13744"/>
    <cellStyle name="Обычный 9 3 5 5 4 2 2" xfId="30193"/>
    <cellStyle name="Обычный 9 3 5 5 4 3" xfId="21969"/>
    <cellStyle name="Обычный 9 3 5 5 5" xfId="9630"/>
    <cellStyle name="Обычный 9 3 5 5 5 2" xfId="26081"/>
    <cellStyle name="Обычный 9 3 5 5 6" xfId="17857"/>
    <cellStyle name="Обычный 9 3 5 6" xfId="1498"/>
    <cellStyle name="Обычный 9 3 5 6 2" xfId="2604"/>
    <cellStyle name="Обычный 9 3 5 6 2 2" xfId="4661"/>
    <cellStyle name="Обычный 9 3 5 6 2 2 2" xfId="8773"/>
    <cellStyle name="Обычный 9 3 5 6 2 2 2 2" xfId="16999"/>
    <cellStyle name="Обычный 9 3 5 6 2 2 2 2 2" xfId="33448"/>
    <cellStyle name="Обычный 9 3 5 6 2 2 2 3" xfId="25224"/>
    <cellStyle name="Обычный 9 3 5 6 2 2 3" xfId="12886"/>
    <cellStyle name="Обычный 9 3 5 6 2 2 3 2" xfId="29336"/>
    <cellStyle name="Обычный 9 3 5 6 2 2 4" xfId="21112"/>
    <cellStyle name="Обычный 9 3 5 6 2 3" xfId="6717"/>
    <cellStyle name="Обычный 9 3 5 6 2 3 2" xfId="14943"/>
    <cellStyle name="Обычный 9 3 5 6 2 3 2 2" xfId="31392"/>
    <cellStyle name="Обычный 9 3 5 6 2 3 3" xfId="23168"/>
    <cellStyle name="Обычный 9 3 5 6 2 4" xfId="10830"/>
    <cellStyle name="Обычный 9 3 5 6 2 4 2" xfId="27280"/>
    <cellStyle name="Обычный 9 3 5 6 2 5" xfId="19056"/>
    <cellStyle name="Обычный 9 3 5 6 3" xfId="3633"/>
    <cellStyle name="Обычный 9 3 5 6 3 2" xfId="7745"/>
    <cellStyle name="Обычный 9 3 5 6 3 2 2" xfId="15971"/>
    <cellStyle name="Обычный 9 3 5 6 3 2 2 2" xfId="32420"/>
    <cellStyle name="Обычный 9 3 5 6 3 2 3" xfId="24196"/>
    <cellStyle name="Обычный 9 3 5 6 3 3" xfId="11858"/>
    <cellStyle name="Обычный 9 3 5 6 3 3 2" xfId="28308"/>
    <cellStyle name="Обычный 9 3 5 6 3 4" xfId="20084"/>
    <cellStyle name="Обычный 9 3 5 6 4" xfId="5689"/>
    <cellStyle name="Обычный 9 3 5 6 4 2" xfId="13915"/>
    <cellStyle name="Обычный 9 3 5 6 4 2 2" xfId="30364"/>
    <cellStyle name="Обычный 9 3 5 6 4 3" xfId="22140"/>
    <cellStyle name="Обычный 9 3 5 6 5" xfId="9801"/>
    <cellStyle name="Обычный 9 3 5 6 5 2" xfId="26252"/>
    <cellStyle name="Обычный 9 3 5 6 6" xfId="18028"/>
    <cellStyle name="Обычный 9 3 5 7" xfId="1669"/>
    <cellStyle name="Обычный 9 3 5 7 2" xfId="2775"/>
    <cellStyle name="Обычный 9 3 5 7 2 2" xfId="4832"/>
    <cellStyle name="Обычный 9 3 5 7 2 2 2" xfId="8944"/>
    <cellStyle name="Обычный 9 3 5 7 2 2 2 2" xfId="17170"/>
    <cellStyle name="Обычный 9 3 5 7 2 2 2 2 2" xfId="33619"/>
    <cellStyle name="Обычный 9 3 5 7 2 2 2 3" xfId="25395"/>
    <cellStyle name="Обычный 9 3 5 7 2 2 3" xfId="13057"/>
    <cellStyle name="Обычный 9 3 5 7 2 2 3 2" xfId="29507"/>
    <cellStyle name="Обычный 9 3 5 7 2 2 4" xfId="21283"/>
    <cellStyle name="Обычный 9 3 5 7 2 3" xfId="6888"/>
    <cellStyle name="Обычный 9 3 5 7 2 3 2" xfId="15114"/>
    <cellStyle name="Обычный 9 3 5 7 2 3 2 2" xfId="31563"/>
    <cellStyle name="Обычный 9 3 5 7 2 3 3" xfId="23339"/>
    <cellStyle name="Обычный 9 3 5 7 2 4" xfId="11001"/>
    <cellStyle name="Обычный 9 3 5 7 2 4 2" xfId="27451"/>
    <cellStyle name="Обычный 9 3 5 7 2 5" xfId="19227"/>
    <cellStyle name="Обычный 9 3 5 7 3" xfId="3804"/>
    <cellStyle name="Обычный 9 3 5 7 3 2" xfId="7916"/>
    <cellStyle name="Обычный 9 3 5 7 3 2 2" xfId="16142"/>
    <cellStyle name="Обычный 9 3 5 7 3 2 2 2" xfId="32591"/>
    <cellStyle name="Обычный 9 3 5 7 3 2 3" xfId="24367"/>
    <cellStyle name="Обычный 9 3 5 7 3 3" xfId="12029"/>
    <cellStyle name="Обычный 9 3 5 7 3 3 2" xfId="28479"/>
    <cellStyle name="Обычный 9 3 5 7 3 4" xfId="20255"/>
    <cellStyle name="Обычный 9 3 5 7 4" xfId="5860"/>
    <cellStyle name="Обычный 9 3 5 7 4 2" xfId="14086"/>
    <cellStyle name="Обычный 9 3 5 7 4 2 2" xfId="30535"/>
    <cellStyle name="Обычный 9 3 5 7 4 3" xfId="22311"/>
    <cellStyle name="Обычный 9 3 5 7 5" xfId="9972"/>
    <cellStyle name="Обычный 9 3 5 7 5 2" xfId="26423"/>
    <cellStyle name="Обычный 9 3 5 7 6" xfId="18199"/>
    <cellStyle name="Обычный 9 3 5 8" xfId="33932"/>
    <cellStyle name="Обычный 9 4" xfId="433"/>
    <cellStyle name="Обычный 9 4 2" xfId="434"/>
    <cellStyle name="Обычный 9 4 2 2" xfId="787"/>
    <cellStyle name="Обычный 9 4 2 2 2" xfId="1914"/>
    <cellStyle name="Обычный 9 4 2 2 2 2" xfId="3976"/>
    <cellStyle name="Обычный 9 4 2 2 2 2 2" xfId="8088"/>
    <cellStyle name="Обычный 9 4 2 2 2 2 2 2" xfId="16314"/>
    <cellStyle name="Обычный 9 4 2 2 2 2 2 2 2" xfId="32763"/>
    <cellStyle name="Обычный 9 4 2 2 2 2 2 3" xfId="24539"/>
    <cellStyle name="Обычный 9 4 2 2 2 2 3" xfId="12201"/>
    <cellStyle name="Обычный 9 4 2 2 2 2 3 2" xfId="28651"/>
    <cellStyle name="Обычный 9 4 2 2 2 2 4" xfId="20427"/>
    <cellStyle name="Обычный 9 4 2 2 2 3" xfId="6032"/>
    <cellStyle name="Обычный 9 4 2 2 2 3 2" xfId="14258"/>
    <cellStyle name="Обычный 9 4 2 2 2 3 2 2" xfId="30707"/>
    <cellStyle name="Обычный 9 4 2 2 2 3 3" xfId="22483"/>
    <cellStyle name="Обычный 9 4 2 2 2 4" xfId="10145"/>
    <cellStyle name="Обычный 9 4 2 2 2 4 2" xfId="26595"/>
    <cellStyle name="Обычный 9 4 2 2 2 5" xfId="18371"/>
    <cellStyle name="Обычный 9 4 2 2 3" xfId="2948"/>
    <cellStyle name="Обычный 9 4 2 2 3 2" xfId="7060"/>
    <cellStyle name="Обычный 9 4 2 2 3 2 2" xfId="15286"/>
    <cellStyle name="Обычный 9 4 2 2 3 2 2 2" xfId="31735"/>
    <cellStyle name="Обычный 9 4 2 2 3 2 3" xfId="23511"/>
    <cellStyle name="Обычный 9 4 2 2 3 3" xfId="11173"/>
    <cellStyle name="Обычный 9 4 2 2 3 3 2" xfId="27623"/>
    <cellStyle name="Обычный 9 4 2 2 3 4" xfId="19399"/>
    <cellStyle name="Обычный 9 4 2 2 4" xfId="5004"/>
    <cellStyle name="Обычный 9 4 2 2 4 2" xfId="13230"/>
    <cellStyle name="Обычный 9 4 2 2 4 2 2" xfId="29679"/>
    <cellStyle name="Обычный 9 4 2 2 4 3" xfId="21455"/>
    <cellStyle name="Обычный 9 4 2 2 5" xfId="9116"/>
    <cellStyle name="Обычный 9 4 2 2 5 2" xfId="25567"/>
    <cellStyle name="Обычный 9 4 2 2 6" xfId="17343"/>
    <cellStyle name="Обычный 9 4 2 3" xfId="973"/>
    <cellStyle name="Обычный 9 4 2 3 2" xfId="2092"/>
    <cellStyle name="Обычный 9 4 2 3 2 2" xfId="4149"/>
    <cellStyle name="Обычный 9 4 2 3 2 2 2" xfId="8261"/>
    <cellStyle name="Обычный 9 4 2 3 2 2 2 2" xfId="16487"/>
    <cellStyle name="Обычный 9 4 2 3 2 2 2 2 2" xfId="32936"/>
    <cellStyle name="Обычный 9 4 2 3 2 2 2 3" xfId="24712"/>
    <cellStyle name="Обычный 9 4 2 3 2 2 3" xfId="12374"/>
    <cellStyle name="Обычный 9 4 2 3 2 2 3 2" xfId="28824"/>
    <cellStyle name="Обычный 9 4 2 3 2 2 4" xfId="20600"/>
    <cellStyle name="Обычный 9 4 2 3 2 3" xfId="6205"/>
    <cellStyle name="Обычный 9 4 2 3 2 3 2" xfId="14431"/>
    <cellStyle name="Обычный 9 4 2 3 2 3 2 2" xfId="30880"/>
    <cellStyle name="Обычный 9 4 2 3 2 3 3" xfId="22656"/>
    <cellStyle name="Обычный 9 4 2 3 2 4" xfId="10318"/>
    <cellStyle name="Обычный 9 4 2 3 2 4 2" xfId="26768"/>
    <cellStyle name="Обычный 9 4 2 3 2 5" xfId="18544"/>
    <cellStyle name="Обычный 9 4 2 3 3" xfId="3121"/>
    <cellStyle name="Обычный 9 4 2 3 3 2" xfId="7233"/>
    <cellStyle name="Обычный 9 4 2 3 3 2 2" xfId="15459"/>
    <cellStyle name="Обычный 9 4 2 3 3 2 2 2" xfId="31908"/>
    <cellStyle name="Обычный 9 4 2 3 3 2 3" xfId="23684"/>
    <cellStyle name="Обычный 9 4 2 3 3 3" xfId="11346"/>
    <cellStyle name="Обычный 9 4 2 3 3 3 2" xfId="27796"/>
    <cellStyle name="Обычный 9 4 2 3 3 4" xfId="19572"/>
    <cellStyle name="Обычный 9 4 2 3 4" xfId="5177"/>
    <cellStyle name="Обычный 9 4 2 3 4 2" xfId="13403"/>
    <cellStyle name="Обычный 9 4 2 3 4 2 2" xfId="29852"/>
    <cellStyle name="Обычный 9 4 2 3 4 3" xfId="21628"/>
    <cellStyle name="Обычный 9 4 2 3 5" xfId="9289"/>
    <cellStyle name="Обычный 9 4 2 3 5 2" xfId="25740"/>
    <cellStyle name="Обычный 9 4 2 3 6" xfId="17516"/>
    <cellStyle name="Обычный 9 4 2 4" xfId="1144"/>
    <cellStyle name="Обычный 9 4 2 4 2" xfId="2263"/>
    <cellStyle name="Обычный 9 4 2 4 2 2" xfId="4320"/>
    <cellStyle name="Обычный 9 4 2 4 2 2 2" xfId="8432"/>
    <cellStyle name="Обычный 9 4 2 4 2 2 2 2" xfId="16658"/>
    <cellStyle name="Обычный 9 4 2 4 2 2 2 2 2" xfId="33107"/>
    <cellStyle name="Обычный 9 4 2 4 2 2 2 3" xfId="24883"/>
    <cellStyle name="Обычный 9 4 2 4 2 2 3" xfId="12545"/>
    <cellStyle name="Обычный 9 4 2 4 2 2 3 2" xfId="28995"/>
    <cellStyle name="Обычный 9 4 2 4 2 2 4" xfId="20771"/>
    <cellStyle name="Обычный 9 4 2 4 2 3" xfId="6376"/>
    <cellStyle name="Обычный 9 4 2 4 2 3 2" xfId="14602"/>
    <cellStyle name="Обычный 9 4 2 4 2 3 2 2" xfId="31051"/>
    <cellStyle name="Обычный 9 4 2 4 2 3 3" xfId="22827"/>
    <cellStyle name="Обычный 9 4 2 4 2 4" xfId="10489"/>
    <cellStyle name="Обычный 9 4 2 4 2 4 2" xfId="26939"/>
    <cellStyle name="Обычный 9 4 2 4 2 5" xfId="18715"/>
    <cellStyle name="Обычный 9 4 2 4 3" xfId="3292"/>
    <cellStyle name="Обычный 9 4 2 4 3 2" xfId="7404"/>
    <cellStyle name="Обычный 9 4 2 4 3 2 2" xfId="15630"/>
    <cellStyle name="Обычный 9 4 2 4 3 2 2 2" xfId="32079"/>
    <cellStyle name="Обычный 9 4 2 4 3 2 3" xfId="23855"/>
    <cellStyle name="Обычный 9 4 2 4 3 3" xfId="11517"/>
    <cellStyle name="Обычный 9 4 2 4 3 3 2" xfId="27967"/>
    <cellStyle name="Обычный 9 4 2 4 3 4" xfId="19743"/>
    <cellStyle name="Обычный 9 4 2 4 4" xfId="5348"/>
    <cellStyle name="Обычный 9 4 2 4 4 2" xfId="13574"/>
    <cellStyle name="Обычный 9 4 2 4 4 2 2" xfId="30023"/>
    <cellStyle name="Обычный 9 4 2 4 4 3" xfId="21799"/>
    <cellStyle name="Обычный 9 4 2 4 5" xfId="9460"/>
    <cellStyle name="Обычный 9 4 2 4 5 2" xfId="25911"/>
    <cellStyle name="Обычный 9 4 2 4 6" xfId="17687"/>
    <cellStyle name="Обычный 9 4 2 5" xfId="1325"/>
    <cellStyle name="Обычный 9 4 2 5 2" xfId="2434"/>
    <cellStyle name="Обычный 9 4 2 5 2 2" xfId="4491"/>
    <cellStyle name="Обычный 9 4 2 5 2 2 2" xfId="8603"/>
    <cellStyle name="Обычный 9 4 2 5 2 2 2 2" xfId="16829"/>
    <cellStyle name="Обычный 9 4 2 5 2 2 2 2 2" xfId="33278"/>
    <cellStyle name="Обычный 9 4 2 5 2 2 2 3" xfId="25054"/>
    <cellStyle name="Обычный 9 4 2 5 2 2 3" xfId="12716"/>
    <cellStyle name="Обычный 9 4 2 5 2 2 3 2" xfId="29166"/>
    <cellStyle name="Обычный 9 4 2 5 2 2 4" xfId="20942"/>
    <cellStyle name="Обычный 9 4 2 5 2 3" xfId="6547"/>
    <cellStyle name="Обычный 9 4 2 5 2 3 2" xfId="14773"/>
    <cellStyle name="Обычный 9 4 2 5 2 3 2 2" xfId="31222"/>
    <cellStyle name="Обычный 9 4 2 5 2 3 3" xfId="22998"/>
    <cellStyle name="Обычный 9 4 2 5 2 4" xfId="10660"/>
    <cellStyle name="Обычный 9 4 2 5 2 4 2" xfId="27110"/>
    <cellStyle name="Обычный 9 4 2 5 2 5" xfId="18886"/>
    <cellStyle name="Обычный 9 4 2 5 3" xfId="3463"/>
    <cellStyle name="Обычный 9 4 2 5 3 2" xfId="7575"/>
    <cellStyle name="Обычный 9 4 2 5 3 2 2" xfId="15801"/>
    <cellStyle name="Обычный 9 4 2 5 3 2 2 2" xfId="32250"/>
    <cellStyle name="Обычный 9 4 2 5 3 2 3" xfId="24026"/>
    <cellStyle name="Обычный 9 4 2 5 3 3" xfId="11688"/>
    <cellStyle name="Обычный 9 4 2 5 3 3 2" xfId="28138"/>
    <cellStyle name="Обычный 9 4 2 5 3 4" xfId="19914"/>
    <cellStyle name="Обычный 9 4 2 5 4" xfId="5519"/>
    <cellStyle name="Обычный 9 4 2 5 4 2" xfId="13745"/>
    <cellStyle name="Обычный 9 4 2 5 4 2 2" xfId="30194"/>
    <cellStyle name="Обычный 9 4 2 5 4 3" xfId="21970"/>
    <cellStyle name="Обычный 9 4 2 5 5" xfId="9631"/>
    <cellStyle name="Обычный 9 4 2 5 5 2" xfId="26082"/>
    <cellStyle name="Обычный 9 4 2 5 6" xfId="17858"/>
    <cellStyle name="Обычный 9 4 2 6" xfId="1499"/>
    <cellStyle name="Обычный 9 4 2 6 2" xfId="2605"/>
    <cellStyle name="Обычный 9 4 2 6 2 2" xfId="4662"/>
    <cellStyle name="Обычный 9 4 2 6 2 2 2" xfId="8774"/>
    <cellStyle name="Обычный 9 4 2 6 2 2 2 2" xfId="17000"/>
    <cellStyle name="Обычный 9 4 2 6 2 2 2 2 2" xfId="33449"/>
    <cellStyle name="Обычный 9 4 2 6 2 2 2 3" xfId="25225"/>
    <cellStyle name="Обычный 9 4 2 6 2 2 3" xfId="12887"/>
    <cellStyle name="Обычный 9 4 2 6 2 2 3 2" xfId="29337"/>
    <cellStyle name="Обычный 9 4 2 6 2 2 4" xfId="21113"/>
    <cellStyle name="Обычный 9 4 2 6 2 3" xfId="6718"/>
    <cellStyle name="Обычный 9 4 2 6 2 3 2" xfId="14944"/>
    <cellStyle name="Обычный 9 4 2 6 2 3 2 2" xfId="31393"/>
    <cellStyle name="Обычный 9 4 2 6 2 3 3" xfId="23169"/>
    <cellStyle name="Обычный 9 4 2 6 2 4" xfId="10831"/>
    <cellStyle name="Обычный 9 4 2 6 2 4 2" xfId="27281"/>
    <cellStyle name="Обычный 9 4 2 6 2 5" xfId="19057"/>
    <cellStyle name="Обычный 9 4 2 6 3" xfId="3634"/>
    <cellStyle name="Обычный 9 4 2 6 3 2" xfId="7746"/>
    <cellStyle name="Обычный 9 4 2 6 3 2 2" xfId="15972"/>
    <cellStyle name="Обычный 9 4 2 6 3 2 2 2" xfId="32421"/>
    <cellStyle name="Обычный 9 4 2 6 3 2 3" xfId="24197"/>
    <cellStyle name="Обычный 9 4 2 6 3 3" xfId="11859"/>
    <cellStyle name="Обычный 9 4 2 6 3 3 2" xfId="28309"/>
    <cellStyle name="Обычный 9 4 2 6 3 4" xfId="20085"/>
    <cellStyle name="Обычный 9 4 2 6 4" xfId="5690"/>
    <cellStyle name="Обычный 9 4 2 6 4 2" xfId="13916"/>
    <cellStyle name="Обычный 9 4 2 6 4 2 2" xfId="30365"/>
    <cellStyle name="Обычный 9 4 2 6 4 3" xfId="22141"/>
    <cellStyle name="Обычный 9 4 2 6 5" xfId="9802"/>
    <cellStyle name="Обычный 9 4 2 6 5 2" xfId="26253"/>
    <cellStyle name="Обычный 9 4 2 6 6" xfId="18029"/>
    <cellStyle name="Обычный 9 4 2 7" xfId="1670"/>
    <cellStyle name="Обычный 9 4 2 7 2" xfId="2776"/>
    <cellStyle name="Обычный 9 4 2 7 2 2" xfId="4833"/>
    <cellStyle name="Обычный 9 4 2 7 2 2 2" xfId="8945"/>
    <cellStyle name="Обычный 9 4 2 7 2 2 2 2" xfId="17171"/>
    <cellStyle name="Обычный 9 4 2 7 2 2 2 2 2" xfId="33620"/>
    <cellStyle name="Обычный 9 4 2 7 2 2 2 3" xfId="25396"/>
    <cellStyle name="Обычный 9 4 2 7 2 2 3" xfId="13058"/>
    <cellStyle name="Обычный 9 4 2 7 2 2 3 2" xfId="29508"/>
    <cellStyle name="Обычный 9 4 2 7 2 2 4" xfId="21284"/>
    <cellStyle name="Обычный 9 4 2 7 2 3" xfId="6889"/>
    <cellStyle name="Обычный 9 4 2 7 2 3 2" xfId="15115"/>
    <cellStyle name="Обычный 9 4 2 7 2 3 2 2" xfId="31564"/>
    <cellStyle name="Обычный 9 4 2 7 2 3 3" xfId="23340"/>
    <cellStyle name="Обычный 9 4 2 7 2 4" xfId="11002"/>
    <cellStyle name="Обычный 9 4 2 7 2 4 2" xfId="27452"/>
    <cellStyle name="Обычный 9 4 2 7 2 5" xfId="19228"/>
    <cellStyle name="Обычный 9 4 2 7 3" xfId="3805"/>
    <cellStyle name="Обычный 9 4 2 7 3 2" xfId="7917"/>
    <cellStyle name="Обычный 9 4 2 7 3 2 2" xfId="16143"/>
    <cellStyle name="Обычный 9 4 2 7 3 2 2 2" xfId="32592"/>
    <cellStyle name="Обычный 9 4 2 7 3 2 3" xfId="24368"/>
    <cellStyle name="Обычный 9 4 2 7 3 3" xfId="12030"/>
    <cellStyle name="Обычный 9 4 2 7 3 3 2" xfId="28480"/>
    <cellStyle name="Обычный 9 4 2 7 3 4" xfId="20256"/>
    <cellStyle name="Обычный 9 4 2 7 4" xfId="5861"/>
    <cellStyle name="Обычный 9 4 2 7 4 2" xfId="14087"/>
    <cellStyle name="Обычный 9 4 2 7 4 2 2" xfId="30536"/>
    <cellStyle name="Обычный 9 4 2 7 4 3" xfId="22312"/>
    <cellStyle name="Обычный 9 4 2 7 5" xfId="9973"/>
    <cellStyle name="Обычный 9 4 2 7 5 2" xfId="26424"/>
    <cellStyle name="Обычный 9 4 2 7 6" xfId="18200"/>
    <cellStyle name="Обычный 9 4 2 8" xfId="33933"/>
    <cellStyle name="Обычный 9 5" xfId="435"/>
    <cellStyle name="Обычный 9 5 2" xfId="436"/>
    <cellStyle name="Обычный 9 5 2 2" xfId="788"/>
    <cellStyle name="Обычный 9 5 2 2 2" xfId="1915"/>
    <cellStyle name="Обычный 9 5 2 2 2 2" xfId="3977"/>
    <cellStyle name="Обычный 9 5 2 2 2 2 2" xfId="8089"/>
    <cellStyle name="Обычный 9 5 2 2 2 2 2 2" xfId="16315"/>
    <cellStyle name="Обычный 9 5 2 2 2 2 2 2 2" xfId="32764"/>
    <cellStyle name="Обычный 9 5 2 2 2 2 2 3" xfId="24540"/>
    <cellStyle name="Обычный 9 5 2 2 2 2 3" xfId="12202"/>
    <cellStyle name="Обычный 9 5 2 2 2 2 3 2" xfId="28652"/>
    <cellStyle name="Обычный 9 5 2 2 2 2 4" xfId="20428"/>
    <cellStyle name="Обычный 9 5 2 2 2 3" xfId="6033"/>
    <cellStyle name="Обычный 9 5 2 2 2 3 2" xfId="14259"/>
    <cellStyle name="Обычный 9 5 2 2 2 3 2 2" xfId="30708"/>
    <cellStyle name="Обычный 9 5 2 2 2 3 3" xfId="22484"/>
    <cellStyle name="Обычный 9 5 2 2 2 4" xfId="10146"/>
    <cellStyle name="Обычный 9 5 2 2 2 4 2" xfId="26596"/>
    <cellStyle name="Обычный 9 5 2 2 2 5" xfId="18372"/>
    <cellStyle name="Обычный 9 5 2 2 3" xfId="2949"/>
    <cellStyle name="Обычный 9 5 2 2 3 2" xfId="7061"/>
    <cellStyle name="Обычный 9 5 2 2 3 2 2" xfId="15287"/>
    <cellStyle name="Обычный 9 5 2 2 3 2 2 2" xfId="31736"/>
    <cellStyle name="Обычный 9 5 2 2 3 2 3" xfId="23512"/>
    <cellStyle name="Обычный 9 5 2 2 3 3" xfId="11174"/>
    <cellStyle name="Обычный 9 5 2 2 3 3 2" xfId="27624"/>
    <cellStyle name="Обычный 9 5 2 2 3 4" xfId="19400"/>
    <cellStyle name="Обычный 9 5 2 2 4" xfId="5005"/>
    <cellStyle name="Обычный 9 5 2 2 4 2" xfId="13231"/>
    <cellStyle name="Обычный 9 5 2 2 4 2 2" xfId="29680"/>
    <cellStyle name="Обычный 9 5 2 2 4 3" xfId="21456"/>
    <cellStyle name="Обычный 9 5 2 2 5" xfId="9117"/>
    <cellStyle name="Обычный 9 5 2 2 5 2" xfId="25568"/>
    <cellStyle name="Обычный 9 5 2 2 6" xfId="17344"/>
    <cellStyle name="Обычный 9 5 2 3" xfId="974"/>
    <cellStyle name="Обычный 9 5 2 3 2" xfId="2093"/>
    <cellStyle name="Обычный 9 5 2 3 2 2" xfId="4150"/>
    <cellStyle name="Обычный 9 5 2 3 2 2 2" xfId="8262"/>
    <cellStyle name="Обычный 9 5 2 3 2 2 2 2" xfId="16488"/>
    <cellStyle name="Обычный 9 5 2 3 2 2 2 2 2" xfId="32937"/>
    <cellStyle name="Обычный 9 5 2 3 2 2 2 3" xfId="24713"/>
    <cellStyle name="Обычный 9 5 2 3 2 2 3" xfId="12375"/>
    <cellStyle name="Обычный 9 5 2 3 2 2 3 2" xfId="28825"/>
    <cellStyle name="Обычный 9 5 2 3 2 2 4" xfId="20601"/>
    <cellStyle name="Обычный 9 5 2 3 2 3" xfId="6206"/>
    <cellStyle name="Обычный 9 5 2 3 2 3 2" xfId="14432"/>
    <cellStyle name="Обычный 9 5 2 3 2 3 2 2" xfId="30881"/>
    <cellStyle name="Обычный 9 5 2 3 2 3 3" xfId="22657"/>
    <cellStyle name="Обычный 9 5 2 3 2 4" xfId="10319"/>
    <cellStyle name="Обычный 9 5 2 3 2 4 2" xfId="26769"/>
    <cellStyle name="Обычный 9 5 2 3 2 5" xfId="18545"/>
    <cellStyle name="Обычный 9 5 2 3 3" xfId="3122"/>
    <cellStyle name="Обычный 9 5 2 3 3 2" xfId="7234"/>
    <cellStyle name="Обычный 9 5 2 3 3 2 2" xfId="15460"/>
    <cellStyle name="Обычный 9 5 2 3 3 2 2 2" xfId="31909"/>
    <cellStyle name="Обычный 9 5 2 3 3 2 3" xfId="23685"/>
    <cellStyle name="Обычный 9 5 2 3 3 3" xfId="11347"/>
    <cellStyle name="Обычный 9 5 2 3 3 3 2" xfId="27797"/>
    <cellStyle name="Обычный 9 5 2 3 3 4" xfId="19573"/>
    <cellStyle name="Обычный 9 5 2 3 4" xfId="5178"/>
    <cellStyle name="Обычный 9 5 2 3 4 2" xfId="13404"/>
    <cellStyle name="Обычный 9 5 2 3 4 2 2" xfId="29853"/>
    <cellStyle name="Обычный 9 5 2 3 4 3" xfId="21629"/>
    <cellStyle name="Обычный 9 5 2 3 5" xfId="9290"/>
    <cellStyle name="Обычный 9 5 2 3 5 2" xfId="25741"/>
    <cellStyle name="Обычный 9 5 2 3 6" xfId="17517"/>
    <cellStyle name="Обычный 9 5 2 4" xfId="1145"/>
    <cellStyle name="Обычный 9 5 2 4 2" xfId="2264"/>
    <cellStyle name="Обычный 9 5 2 4 2 2" xfId="4321"/>
    <cellStyle name="Обычный 9 5 2 4 2 2 2" xfId="8433"/>
    <cellStyle name="Обычный 9 5 2 4 2 2 2 2" xfId="16659"/>
    <cellStyle name="Обычный 9 5 2 4 2 2 2 2 2" xfId="33108"/>
    <cellStyle name="Обычный 9 5 2 4 2 2 2 3" xfId="24884"/>
    <cellStyle name="Обычный 9 5 2 4 2 2 3" xfId="12546"/>
    <cellStyle name="Обычный 9 5 2 4 2 2 3 2" xfId="28996"/>
    <cellStyle name="Обычный 9 5 2 4 2 2 4" xfId="20772"/>
    <cellStyle name="Обычный 9 5 2 4 2 3" xfId="6377"/>
    <cellStyle name="Обычный 9 5 2 4 2 3 2" xfId="14603"/>
    <cellStyle name="Обычный 9 5 2 4 2 3 2 2" xfId="31052"/>
    <cellStyle name="Обычный 9 5 2 4 2 3 3" xfId="22828"/>
    <cellStyle name="Обычный 9 5 2 4 2 4" xfId="10490"/>
    <cellStyle name="Обычный 9 5 2 4 2 4 2" xfId="26940"/>
    <cellStyle name="Обычный 9 5 2 4 2 5" xfId="18716"/>
    <cellStyle name="Обычный 9 5 2 4 3" xfId="3293"/>
    <cellStyle name="Обычный 9 5 2 4 3 2" xfId="7405"/>
    <cellStyle name="Обычный 9 5 2 4 3 2 2" xfId="15631"/>
    <cellStyle name="Обычный 9 5 2 4 3 2 2 2" xfId="32080"/>
    <cellStyle name="Обычный 9 5 2 4 3 2 3" xfId="23856"/>
    <cellStyle name="Обычный 9 5 2 4 3 3" xfId="11518"/>
    <cellStyle name="Обычный 9 5 2 4 3 3 2" xfId="27968"/>
    <cellStyle name="Обычный 9 5 2 4 3 4" xfId="19744"/>
    <cellStyle name="Обычный 9 5 2 4 4" xfId="5349"/>
    <cellStyle name="Обычный 9 5 2 4 4 2" xfId="13575"/>
    <cellStyle name="Обычный 9 5 2 4 4 2 2" xfId="30024"/>
    <cellStyle name="Обычный 9 5 2 4 4 3" xfId="21800"/>
    <cellStyle name="Обычный 9 5 2 4 5" xfId="9461"/>
    <cellStyle name="Обычный 9 5 2 4 5 2" xfId="25912"/>
    <cellStyle name="Обычный 9 5 2 4 6" xfId="17688"/>
    <cellStyle name="Обычный 9 5 2 5" xfId="1326"/>
    <cellStyle name="Обычный 9 5 2 5 2" xfId="2435"/>
    <cellStyle name="Обычный 9 5 2 5 2 2" xfId="4492"/>
    <cellStyle name="Обычный 9 5 2 5 2 2 2" xfId="8604"/>
    <cellStyle name="Обычный 9 5 2 5 2 2 2 2" xfId="16830"/>
    <cellStyle name="Обычный 9 5 2 5 2 2 2 2 2" xfId="33279"/>
    <cellStyle name="Обычный 9 5 2 5 2 2 2 3" xfId="25055"/>
    <cellStyle name="Обычный 9 5 2 5 2 2 3" xfId="12717"/>
    <cellStyle name="Обычный 9 5 2 5 2 2 3 2" xfId="29167"/>
    <cellStyle name="Обычный 9 5 2 5 2 2 4" xfId="20943"/>
    <cellStyle name="Обычный 9 5 2 5 2 3" xfId="6548"/>
    <cellStyle name="Обычный 9 5 2 5 2 3 2" xfId="14774"/>
    <cellStyle name="Обычный 9 5 2 5 2 3 2 2" xfId="31223"/>
    <cellStyle name="Обычный 9 5 2 5 2 3 3" xfId="22999"/>
    <cellStyle name="Обычный 9 5 2 5 2 4" xfId="10661"/>
    <cellStyle name="Обычный 9 5 2 5 2 4 2" xfId="27111"/>
    <cellStyle name="Обычный 9 5 2 5 2 5" xfId="18887"/>
    <cellStyle name="Обычный 9 5 2 5 3" xfId="3464"/>
    <cellStyle name="Обычный 9 5 2 5 3 2" xfId="7576"/>
    <cellStyle name="Обычный 9 5 2 5 3 2 2" xfId="15802"/>
    <cellStyle name="Обычный 9 5 2 5 3 2 2 2" xfId="32251"/>
    <cellStyle name="Обычный 9 5 2 5 3 2 3" xfId="24027"/>
    <cellStyle name="Обычный 9 5 2 5 3 3" xfId="11689"/>
    <cellStyle name="Обычный 9 5 2 5 3 3 2" xfId="28139"/>
    <cellStyle name="Обычный 9 5 2 5 3 4" xfId="19915"/>
    <cellStyle name="Обычный 9 5 2 5 4" xfId="5520"/>
    <cellStyle name="Обычный 9 5 2 5 4 2" xfId="13746"/>
    <cellStyle name="Обычный 9 5 2 5 4 2 2" xfId="30195"/>
    <cellStyle name="Обычный 9 5 2 5 4 3" xfId="21971"/>
    <cellStyle name="Обычный 9 5 2 5 5" xfId="9632"/>
    <cellStyle name="Обычный 9 5 2 5 5 2" xfId="26083"/>
    <cellStyle name="Обычный 9 5 2 5 6" xfId="17859"/>
    <cellStyle name="Обычный 9 5 2 6" xfId="1500"/>
    <cellStyle name="Обычный 9 5 2 6 2" xfId="2606"/>
    <cellStyle name="Обычный 9 5 2 6 2 2" xfId="4663"/>
    <cellStyle name="Обычный 9 5 2 6 2 2 2" xfId="8775"/>
    <cellStyle name="Обычный 9 5 2 6 2 2 2 2" xfId="17001"/>
    <cellStyle name="Обычный 9 5 2 6 2 2 2 2 2" xfId="33450"/>
    <cellStyle name="Обычный 9 5 2 6 2 2 2 3" xfId="25226"/>
    <cellStyle name="Обычный 9 5 2 6 2 2 3" xfId="12888"/>
    <cellStyle name="Обычный 9 5 2 6 2 2 3 2" xfId="29338"/>
    <cellStyle name="Обычный 9 5 2 6 2 2 4" xfId="21114"/>
    <cellStyle name="Обычный 9 5 2 6 2 3" xfId="6719"/>
    <cellStyle name="Обычный 9 5 2 6 2 3 2" xfId="14945"/>
    <cellStyle name="Обычный 9 5 2 6 2 3 2 2" xfId="31394"/>
    <cellStyle name="Обычный 9 5 2 6 2 3 3" xfId="23170"/>
    <cellStyle name="Обычный 9 5 2 6 2 4" xfId="10832"/>
    <cellStyle name="Обычный 9 5 2 6 2 4 2" xfId="27282"/>
    <cellStyle name="Обычный 9 5 2 6 2 5" xfId="19058"/>
    <cellStyle name="Обычный 9 5 2 6 3" xfId="3635"/>
    <cellStyle name="Обычный 9 5 2 6 3 2" xfId="7747"/>
    <cellStyle name="Обычный 9 5 2 6 3 2 2" xfId="15973"/>
    <cellStyle name="Обычный 9 5 2 6 3 2 2 2" xfId="32422"/>
    <cellStyle name="Обычный 9 5 2 6 3 2 3" xfId="24198"/>
    <cellStyle name="Обычный 9 5 2 6 3 3" xfId="11860"/>
    <cellStyle name="Обычный 9 5 2 6 3 3 2" xfId="28310"/>
    <cellStyle name="Обычный 9 5 2 6 3 4" xfId="20086"/>
    <cellStyle name="Обычный 9 5 2 6 4" xfId="5691"/>
    <cellStyle name="Обычный 9 5 2 6 4 2" xfId="13917"/>
    <cellStyle name="Обычный 9 5 2 6 4 2 2" xfId="30366"/>
    <cellStyle name="Обычный 9 5 2 6 4 3" xfId="22142"/>
    <cellStyle name="Обычный 9 5 2 6 5" xfId="9803"/>
    <cellStyle name="Обычный 9 5 2 6 5 2" xfId="26254"/>
    <cellStyle name="Обычный 9 5 2 6 6" xfId="18030"/>
    <cellStyle name="Обычный 9 5 2 7" xfId="1671"/>
    <cellStyle name="Обычный 9 5 2 7 2" xfId="2777"/>
    <cellStyle name="Обычный 9 5 2 7 2 2" xfId="4834"/>
    <cellStyle name="Обычный 9 5 2 7 2 2 2" xfId="8946"/>
    <cellStyle name="Обычный 9 5 2 7 2 2 2 2" xfId="17172"/>
    <cellStyle name="Обычный 9 5 2 7 2 2 2 2 2" xfId="33621"/>
    <cellStyle name="Обычный 9 5 2 7 2 2 2 3" xfId="25397"/>
    <cellStyle name="Обычный 9 5 2 7 2 2 3" xfId="13059"/>
    <cellStyle name="Обычный 9 5 2 7 2 2 3 2" xfId="29509"/>
    <cellStyle name="Обычный 9 5 2 7 2 2 4" xfId="21285"/>
    <cellStyle name="Обычный 9 5 2 7 2 3" xfId="6890"/>
    <cellStyle name="Обычный 9 5 2 7 2 3 2" xfId="15116"/>
    <cellStyle name="Обычный 9 5 2 7 2 3 2 2" xfId="31565"/>
    <cellStyle name="Обычный 9 5 2 7 2 3 3" xfId="23341"/>
    <cellStyle name="Обычный 9 5 2 7 2 4" xfId="11003"/>
    <cellStyle name="Обычный 9 5 2 7 2 4 2" xfId="27453"/>
    <cellStyle name="Обычный 9 5 2 7 2 5" xfId="19229"/>
    <cellStyle name="Обычный 9 5 2 7 3" xfId="3806"/>
    <cellStyle name="Обычный 9 5 2 7 3 2" xfId="7918"/>
    <cellStyle name="Обычный 9 5 2 7 3 2 2" xfId="16144"/>
    <cellStyle name="Обычный 9 5 2 7 3 2 2 2" xfId="32593"/>
    <cellStyle name="Обычный 9 5 2 7 3 2 3" xfId="24369"/>
    <cellStyle name="Обычный 9 5 2 7 3 3" xfId="12031"/>
    <cellStyle name="Обычный 9 5 2 7 3 3 2" xfId="28481"/>
    <cellStyle name="Обычный 9 5 2 7 3 4" xfId="20257"/>
    <cellStyle name="Обычный 9 5 2 7 4" xfId="5862"/>
    <cellStyle name="Обычный 9 5 2 7 4 2" xfId="14088"/>
    <cellStyle name="Обычный 9 5 2 7 4 2 2" xfId="30537"/>
    <cellStyle name="Обычный 9 5 2 7 4 3" xfId="22313"/>
    <cellStyle name="Обычный 9 5 2 7 5" xfId="9974"/>
    <cellStyle name="Обычный 9 5 2 7 5 2" xfId="26425"/>
    <cellStyle name="Обычный 9 5 2 7 6" xfId="18201"/>
    <cellStyle name="Обычный 9 5 2 8" xfId="33934"/>
    <cellStyle name="Обычный 9 6" xfId="437"/>
    <cellStyle name="Обычный 9 6 2" xfId="789"/>
    <cellStyle name="Обычный 9 6 2 2" xfId="1916"/>
    <cellStyle name="Обычный 9 6 2 2 2" xfId="3978"/>
    <cellStyle name="Обычный 9 6 2 2 2 2" xfId="8090"/>
    <cellStyle name="Обычный 9 6 2 2 2 2 2" xfId="16316"/>
    <cellStyle name="Обычный 9 6 2 2 2 2 2 2" xfId="32765"/>
    <cellStyle name="Обычный 9 6 2 2 2 2 3" xfId="24541"/>
    <cellStyle name="Обычный 9 6 2 2 2 3" xfId="12203"/>
    <cellStyle name="Обычный 9 6 2 2 2 3 2" xfId="28653"/>
    <cellStyle name="Обычный 9 6 2 2 2 4" xfId="20429"/>
    <cellStyle name="Обычный 9 6 2 2 3" xfId="6034"/>
    <cellStyle name="Обычный 9 6 2 2 3 2" xfId="14260"/>
    <cellStyle name="Обычный 9 6 2 2 3 2 2" xfId="30709"/>
    <cellStyle name="Обычный 9 6 2 2 3 3" xfId="22485"/>
    <cellStyle name="Обычный 9 6 2 2 4" xfId="10147"/>
    <cellStyle name="Обычный 9 6 2 2 4 2" xfId="26597"/>
    <cellStyle name="Обычный 9 6 2 2 5" xfId="18373"/>
    <cellStyle name="Обычный 9 6 2 3" xfId="2950"/>
    <cellStyle name="Обычный 9 6 2 3 2" xfId="7062"/>
    <cellStyle name="Обычный 9 6 2 3 2 2" xfId="15288"/>
    <cellStyle name="Обычный 9 6 2 3 2 2 2" xfId="31737"/>
    <cellStyle name="Обычный 9 6 2 3 2 3" xfId="23513"/>
    <cellStyle name="Обычный 9 6 2 3 3" xfId="11175"/>
    <cellStyle name="Обычный 9 6 2 3 3 2" xfId="27625"/>
    <cellStyle name="Обычный 9 6 2 3 4" xfId="19401"/>
    <cellStyle name="Обычный 9 6 2 4" xfId="5006"/>
    <cellStyle name="Обычный 9 6 2 4 2" xfId="13232"/>
    <cellStyle name="Обычный 9 6 2 4 2 2" xfId="29681"/>
    <cellStyle name="Обычный 9 6 2 4 3" xfId="21457"/>
    <cellStyle name="Обычный 9 6 2 5" xfId="9118"/>
    <cellStyle name="Обычный 9 6 2 5 2" xfId="25569"/>
    <cellStyle name="Обычный 9 6 2 6" xfId="17345"/>
    <cellStyle name="Обычный 9 6 3" xfId="975"/>
    <cellStyle name="Обычный 9 6 3 2" xfId="2094"/>
    <cellStyle name="Обычный 9 6 3 2 2" xfId="4151"/>
    <cellStyle name="Обычный 9 6 3 2 2 2" xfId="8263"/>
    <cellStyle name="Обычный 9 6 3 2 2 2 2" xfId="16489"/>
    <cellStyle name="Обычный 9 6 3 2 2 2 2 2" xfId="32938"/>
    <cellStyle name="Обычный 9 6 3 2 2 2 3" xfId="24714"/>
    <cellStyle name="Обычный 9 6 3 2 2 3" xfId="12376"/>
    <cellStyle name="Обычный 9 6 3 2 2 3 2" xfId="28826"/>
    <cellStyle name="Обычный 9 6 3 2 2 4" xfId="20602"/>
    <cellStyle name="Обычный 9 6 3 2 3" xfId="6207"/>
    <cellStyle name="Обычный 9 6 3 2 3 2" xfId="14433"/>
    <cellStyle name="Обычный 9 6 3 2 3 2 2" xfId="30882"/>
    <cellStyle name="Обычный 9 6 3 2 3 3" xfId="22658"/>
    <cellStyle name="Обычный 9 6 3 2 4" xfId="10320"/>
    <cellStyle name="Обычный 9 6 3 2 4 2" xfId="26770"/>
    <cellStyle name="Обычный 9 6 3 2 5" xfId="18546"/>
    <cellStyle name="Обычный 9 6 3 3" xfId="3123"/>
    <cellStyle name="Обычный 9 6 3 3 2" xfId="7235"/>
    <cellStyle name="Обычный 9 6 3 3 2 2" xfId="15461"/>
    <cellStyle name="Обычный 9 6 3 3 2 2 2" xfId="31910"/>
    <cellStyle name="Обычный 9 6 3 3 2 3" xfId="23686"/>
    <cellStyle name="Обычный 9 6 3 3 3" xfId="11348"/>
    <cellStyle name="Обычный 9 6 3 3 3 2" xfId="27798"/>
    <cellStyle name="Обычный 9 6 3 3 4" xfId="19574"/>
    <cellStyle name="Обычный 9 6 3 4" xfId="5179"/>
    <cellStyle name="Обычный 9 6 3 4 2" xfId="13405"/>
    <cellStyle name="Обычный 9 6 3 4 2 2" xfId="29854"/>
    <cellStyle name="Обычный 9 6 3 4 3" xfId="21630"/>
    <cellStyle name="Обычный 9 6 3 5" xfId="9291"/>
    <cellStyle name="Обычный 9 6 3 5 2" xfId="25742"/>
    <cellStyle name="Обычный 9 6 3 6" xfId="17518"/>
    <cellStyle name="Обычный 9 6 4" xfId="1146"/>
    <cellStyle name="Обычный 9 6 4 2" xfId="2265"/>
    <cellStyle name="Обычный 9 6 4 2 2" xfId="4322"/>
    <cellStyle name="Обычный 9 6 4 2 2 2" xfId="8434"/>
    <cellStyle name="Обычный 9 6 4 2 2 2 2" xfId="16660"/>
    <cellStyle name="Обычный 9 6 4 2 2 2 2 2" xfId="33109"/>
    <cellStyle name="Обычный 9 6 4 2 2 2 3" xfId="24885"/>
    <cellStyle name="Обычный 9 6 4 2 2 3" xfId="12547"/>
    <cellStyle name="Обычный 9 6 4 2 2 3 2" xfId="28997"/>
    <cellStyle name="Обычный 9 6 4 2 2 4" xfId="20773"/>
    <cellStyle name="Обычный 9 6 4 2 3" xfId="6378"/>
    <cellStyle name="Обычный 9 6 4 2 3 2" xfId="14604"/>
    <cellStyle name="Обычный 9 6 4 2 3 2 2" xfId="31053"/>
    <cellStyle name="Обычный 9 6 4 2 3 3" xfId="22829"/>
    <cellStyle name="Обычный 9 6 4 2 4" xfId="10491"/>
    <cellStyle name="Обычный 9 6 4 2 4 2" xfId="26941"/>
    <cellStyle name="Обычный 9 6 4 2 5" xfId="18717"/>
    <cellStyle name="Обычный 9 6 4 3" xfId="3294"/>
    <cellStyle name="Обычный 9 6 4 3 2" xfId="7406"/>
    <cellStyle name="Обычный 9 6 4 3 2 2" xfId="15632"/>
    <cellStyle name="Обычный 9 6 4 3 2 2 2" xfId="32081"/>
    <cellStyle name="Обычный 9 6 4 3 2 3" xfId="23857"/>
    <cellStyle name="Обычный 9 6 4 3 3" xfId="11519"/>
    <cellStyle name="Обычный 9 6 4 3 3 2" xfId="27969"/>
    <cellStyle name="Обычный 9 6 4 3 4" xfId="19745"/>
    <cellStyle name="Обычный 9 6 4 4" xfId="5350"/>
    <cellStyle name="Обычный 9 6 4 4 2" xfId="13576"/>
    <cellStyle name="Обычный 9 6 4 4 2 2" xfId="30025"/>
    <cellStyle name="Обычный 9 6 4 4 3" xfId="21801"/>
    <cellStyle name="Обычный 9 6 4 5" xfId="9462"/>
    <cellStyle name="Обычный 9 6 4 5 2" xfId="25913"/>
    <cellStyle name="Обычный 9 6 4 6" xfId="17689"/>
    <cellStyle name="Обычный 9 6 5" xfId="1327"/>
    <cellStyle name="Обычный 9 6 5 2" xfId="2436"/>
    <cellStyle name="Обычный 9 6 5 2 2" xfId="4493"/>
    <cellStyle name="Обычный 9 6 5 2 2 2" xfId="8605"/>
    <cellStyle name="Обычный 9 6 5 2 2 2 2" xfId="16831"/>
    <cellStyle name="Обычный 9 6 5 2 2 2 2 2" xfId="33280"/>
    <cellStyle name="Обычный 9 6 5 2 2 2 3" xfId="25056"/>
    <cellStyle name="Обычный 9 6 5 2 2 3" xfId="12718"/>
    <cellStyle name="Обычный 9 6 5 2 2 3 2" xfId="29168"/>
    <cellStyle name="Обычный 9 6 5 2 2 4" xfId="20944"/>
    <cellStyle name="Обычный 9 6 5 2 3" xfId="6549"/>
    <cellStyle name="Обычный 9 6 5 2 3 2" xfId="14775"/>
    <cellStyle name="Обычный 9 6 5 2 3 2 2" xfId="31224"/>
    <cellStyle name="Обычный 9 6 5 2 3 3" xfId="23000"/>
    <cellStyle name="Обычный 9 6 5 2 4" xfId="10662"/>
    <cellStyle name="Обычный 9 6 5 2 4 2" xfId="27112"/>
    <cellStyle name="Обычный 9 6 5 2 5" xfId="18888"/>
    <cellStyle name="Обычный 9 6 5 3" xfId="3465"/>
    <cellStyle name="Обычный 9 6 5 3 2" xfId="7577"/>
    <cellStyle name="Обычный 9 6 5 3 2 2" xfId="15803"/>
    <cellStyle name="Обычный 9 6 5 3 2 2 2" xfId="32252"/>
    <cellStyle name="Обычный 9 6 5 3 2 3" xfId="24028"/>
    <cellStyle name="Обычный 9 6 5 3 3" xfId="11690"/>
    <cellStyle name="Обычный 9 6 5 3 3 2" xfId="28140"/>
    <cellStyle name="Обычный 9 6 5 3 4" xfId="19916"/>
    <cellStyle name="Обычный 9 6 5 4" xfId="5521"/>
    <cellStyle name="Обычный 9 6 5 4 2" xfId="13747"/>
    <cellStyle name="Обычный 9 6 5 4 2 2" xfId="30196"/>
    <cellStyle name="Обычный 9 6 5 4 3" xfId="21972"/>
    <cellStyle name="Обычный 9 6 5 5" xfId="9633"/>
    <cellStyle name="Обычный 9 6 5 5 2" xfId="26084"/>
    <cellStyle name="Обычный 9 6 5 6" xfId="17860"/>
    <cellStyle name="Обычный 9 6 6" xfId="1501"/>
    <cellStyle name="Обычный 9 6 6 2" xfId="2607"/>
    <cellStyle name="Обычный 9 6 6 2 2" xfId="4664"/>
    <cellStyle name="Обычный 9 6 6 2 2 2" xfId="8776"/>
    <cellStyle name="Обычный 9 6 6 2 2 2 2" xfId="17002"/>
    <cellStyle name="Обычный 9 6 6 2 2 2 2 2" xfId="33451"/>
    <cellStyle name="Обычный 9 6 6 2 2 2 3" xfId="25227"/>
    <cellStyle name="Обычный 9 6 6 2 2 3" xfId="12889"/>
    <cellStyle name="Обычный 9 6 6 2 2 3 2" xfId="29339"/>
    <cellStyle name="Обычный 9 6 6 2 2 4" xfId="21115"/>
    <cellStyle name="Обычный 9 6 6 2 3" xfId="6720"/>
    <cellStyle name="Обычный 9 6 6 2 3 2" xfId="14946"/>
    <cellStyle name="Обычный 9 6 6 2 3 2 2" xfId="31395"/>
    <cellStyle name="Обычный 9 6 6 2 3 3" xfId="23171"/>
    <cellStyle name="Обычный 9 6 6 2 4" xfId="10833"/>
    <cellStyle name="Обычный 9 6 6 2 4 2" xfId="27283"/>
    <cellStyle name="Обычный 9 6 6 2 5" xfId="19059"/>
    <cellStyle name="Обычный 9 6 6 3" xfId="3636"/>
    <cellStyle name="Обычный 9 6 6 3 2" xfId="7748"/>
    <cellStyle name="Обычный 9 6 6 3 2 2" xfId="15974"/>
    <cellStyle name="Обычный 9 6 6 3 2 2 2" xfId="32423"/>
    <cellStyle name="Обычный 9 6 6 3 2 3" xfId="24199"/>
    <cellStyle name="Обычный 9 6 6 3 3" xfId="11861"/>
    <cellStyle name="Обычный 9 6 6 3 3 2" xfId="28311"/>
    <cellStyle name="Обычный 9 6 6 3 4" xfId="20087"/>
    <cellStyle name="Обычный 9 6 6 4" xfId="5692"/>
    <cellStyle name="Обычный 9 6 6 4 2" xfId="13918"/>
    <cellStyle name="Обычный 9 6 6 4 2 2" xfId="30367"/>
    <cellStyle name="Обычный 9 6 6 4 3" xfId="22143"/>
    <cellStyle name="Обычный 9 6 6 5" xfId="9804"/>
    <cellStyle name="Обычный 9 6 6 5 2" xfId="26255"/>
    <cellStyle name="Обычный 9 6 6 6" xfId="18031"/>
    <cellStyle name="Обычный 9 6 7" xfId="1672"/>
    <cellStyle name="Обычный 9 6 7 2" xfId="2778"/>
    <cellStyle name="Обычный 9 6 7 2 2" xfId="4835"/>
    <cellStyle name="Обычный 9 6 7 2 2 2" xfId="8947"/>
    <cellStyle name="Обычный 9 6 7 2 2 2 2" xfId="17173"/>
    <cellStyle name="Обычный 9 6 7 2 2 2 2 2" xfId="33622"/>
    <cellStyle name="Обычный 9 6 7 2 2 2 3" xfId="25398"/>
    <cellStyle name="Обычный 9 6 7 2 2 3" xfId="13060"/>
    <cellStyle name="Обычный 9 6 7 2 2 3 2" xfId="29510"/>
    <cellStyle name="Обычный 9 6 7 2 2 4" xfId="21286"/>
    <cellStyle name="Обычный 9 6 7 2 3" xfId="6891"/>
    <cellStyle name="Обычный 9 6 7 2 3 2" xfId="15117"/>
    <cellStyle name="Обычный 9 6 7 2 3 2 2" xfId="31566"/>
    <cellStyle name="Обычный 9 6 7 2 3 3" xfId="23342"/>
    <cellStyle name="Обычный 9 6 7 2 4" xfId="11004"/>
    <cellStyle name="Обычный 9 6 7 2 4 2" xfId="27454"/>
    <cellStyle name="Обычный 9 6 7 2 5" xfId="19230"/>
    <cellStyle name="Обычный 9 6 7 3" xfId="3807"/>
    <cellStyle name="Обычный 9 6 7 3 2" xfId="7919"/>
    <cellStyle name="Обычный 9 6 7 3 2 2" xfId="16145"/>
    <cellStyle name="Обычный 9 6 7 3 2 2 2" xfId="32594"/>
    <cellStyle name="Обычный 9 6 7 3 2 3" xfId="24370"/>
    <cellStyle name="Обычный 9 6 7 3 3" xfId="12032"/>
    <cellStyle name="Обычный 9 6 7 3 3 2" xfId="28482"/>
    <cellStyle name="Обычный 9 6 7 3 4" xfId="20258"/>
    <cellStyle name="Обычный 9 6 7 4" xfId="5863"/>
    <cellStyle name="Обычный 9 6 7 4 2" xfId="14089"/>
    <cellStyle name="Обычный 9 6 7 4 2 2" xfId="30538"/>
    <cellStyle name="Обычный 9 6 7 4 3" xfId="22314"/>
    <cellStyle name="Обычный 9 6 7 5" xfId="9975"/>
    <cellStyle name="Обычный 9 6 7 5 2" xfId="26426"/>
    <cellStyle name="Обычный 9 6 7 6" xfId="18202"/>
    <cellStyle name="Обычный 9 6 8" xfId="33935"/>
    <cellStyle name="Обычный_Форматы по компаниям_last" xfId="438"/>
    <cellStyle name="Плохой 2" xfId="439"/>
    <cellStyle name="Плохой 2 2" xfId="440"/>
    <cellStyle name="Плохой 2 2 2" xfId="790"/>
    <cellStyle name="Плохой 2 2 3" xfId="33936"/>
    <cellStyle name="Плохой 2 3" xfId="441"/>
    <cellStyle name="Плохой 2 4" xfId="35223"/>
    <cellStyle name="Плохой 3" xfId="442"/>
    <cellStyle name="Плохой 3 2" xfId="791"/>
    <cellStyle name="Плохой 3 2 2" xfId="34056"/>
    <cellStyle name="Плохой 3 2 3" xfId="33704"/>
    <cellStyle name="Пояснение 2" xfId="443"/>
    <cellStyle name="Пояснение 2 2" xfId="444"/>
    <cellStyle name="Пояснение 2 3" xfId="35224"/>
    <cellStyle name="Пояснение 3" xfId="33705"/>
    <cellStyle name="Пояснение 3 2" xfId="35225"/>
    <cellStyle name="Примечание 2" xfId="445"/>
    <cellStyle name="Примечание 2 10" xfId="34153"/>
    <cellStyle name="Примечание 2 10 2" xfId="38409"/>
    <cellStyle name="Примечание 2 10 3" xfId="38740"/>
    <cellStyle name="Примечание 2 10 4" xfId="39484"/>
    <cellStyle name="Примечание 2 10 5" xfId="36436"/>
    <cellStyle name="Примечание 2 10 6" xfId="36218"/>
    <cellStyle name="Примечание 2 10 7" xfId="37623"/>
    <cellStyle name="Примечание 2 11" xfId="34488"/>
    <cellStyle name="Примечание 2 11 2" xfId="35909"/>
    <cellStyle name="Примечание 2 11 3" xfId="39075"/>
    <cellStyle name="Примечание 2 11 4" xfId="35865"/>
    <cellStyle name="Примечание 2 11 5" xfId="39974"/>
    <cellStyle name="Примечание 2 11 6" xfId="38716"/>
    <cellStyle name="Примечание 2 11 7" xfId="37779"/>
    <cellStyle name="Примечание 2 12" xfId="34823"/>
    <cellStyle name="Примечание 2 12 2" xfId="40289"/>
    <cellStyle name="Примечание 2 12 3" xfId="35975"/>
    <cellStyle name="Примечание 2 13" xfId="35332"/>
    <cellStyle name="Примечание 2 13 2" xfId="36179"/>
    <cellStyle name="Примечание 2 14" xfId="36756"/>
    <cellStyle name="Примечание 2 15" xfId="36996"/>
    <cellStyle name="Примечание 2 16" xfId="39430"/>
    <cellStyle name="Примечание 2 2" xfId="446"/>
    <cellStyle name="Примечание 2 2 10" xfId="35333"/>
    <cellStyle name="Примечание 2 2 10 2" xfId="36246"/>
    <cellStyle name="Примечание 2 2 11" xfId="35848"/>
    <cellStyle name="Примечание 2 2 12" xfId="36797"/>
    <cellStyle name="Примечание 2 2 13" xfId="40106"/>
    <cellStyle name="Примечание 2 2 2" xfId="793"/>
    <cellStyle name="Примечание 2 2 2 10" xfId="39420"/>
    <cellStyle name="Примечание 2 2 2 2" xfId="1918"/>
    <cellStyle name="Примечание 2 2 2 2 2" xfId="34141"/>
    <cellStyle name="Примечание 2 2 2 2 2 10" xfId="38138"/>
    <cellStyle name="Примечание 2 2 2 2 2 2" xfId="34455"/>
    <cellStyle name="Примечание 2 2 2 2 2 2 2" xfId="34790"/>
    <cellStyle name="Примечание 2 2 2 2 2 2 2 2" xfId="36893"/>
    <cellStyle name="Примечание 2 2 2 2 2 2 2 3" xfId="39377"/>
    <cellStyle name="Примечание 2 2 2 2 2 2 2 4" xfId="39849"/>
    <cellStyle name="Примечание 2 2 2 2 2 2 2 5" xfId="38464"/>
    <cellStyle name="Примечание 2 2 2 2 2 2 2 6" xfId="37466"/>
    <cellStyle name="Примечание 2 2 2 2 2 2 2 7" xfId="38081"/>
    <cellStyle name="Примечание 2 2 2 2 2 2 3" xfId="35125"/>
    <cellStyle name="Примечание 2 2 2 2 2 2 3 2" xfId="40591"/>
    <cellStyle name="Примечание 2 2 2 2 2 2 3 3" xfId="38560"/>
    <cellStyle name="Примечание 2 2 2 2 2 2 4" xfId="35634"/>
    <cellStyle name="Примечание 2 2 2 2 2 2 4 2" xfId="39042"/>
    <cellStyle name="Примечание 2 2 2 2 2 2 5" xfId="39515"/>
    <cellStyle name="Примечание 2 2 2 2 2 2 6" xfId="36597"/>
    <cellStyle name="Примечание 2 2 2 2 2 2 7" xfId="40135"/>
    <cellStyle name="Примечание 2 2 2 2 2 3" xfId="34327"/>
    <cellStyle name="Примечание 2 2 2 2 2 3 2" xfId="34662"/>
    <cellStyle name="Примечание 2 2 2 2 2 3 2 2" xfId="36383"/>
    <cellStyle name="Примечание 2 2 2 2 2 3 2 3" xfId="39249"/>
    <cellStyle name="Примечание 2 2 2 2 2 3 2 4" xfId="36828"/>
    <cellStyle name="Примечание 2 2 2 2 2 3 2 5" xfId="36006"/>
    <cellStyle name="Примечание 2 2 2 2 2 3 2 6" xfId="39971"/>
    <cellStyle name="Примечание 2 2 2 2 2 3 2 7" xfId="37953"/>
    <cellStyle name="Примечание 2 2 2 2 2 3 3" xfId="34997"/>
    <cellStyle name="Примечание 2 2 2 2 2 3 3 2" xfId="40463"/>
    <cellStyle name="Примечание 2 2 2 2 2 3 3 3" xfId="38645"/>
    <cellStyle name="Примечание 2 2 2 2 2 3 4" xfId="35506"/>
    <cellStyle name="Примечание 2 2 2 2 2 3 4 2" xfId="38914"/>
    <cellStyle name="Примечание 2 2 2 2 2 3 5" xfId="39685"/>
    <cellStyle name="Примечание 2 2 2 2 2 3 6" xfId="38118"/>
    <cellStyle name="Примечание 2 2 2 2 2 3 7" xfId="38559"/>
    <cellStyle name="Примечание 2 2 2 2 2 4" xfId="34402"/>
    <cellStyle name="Примечание 2 2 2 2 2 4 2" xfId="38479"/>
    <cellStyle name="Примечание 2 2 2 2 2 4 3" xfId="38989"/>
    <cellStyle name="Примечание 2 2 2 2 2 4 4" xfId="36249"/>
    <cellStyle name="Примечание 2 2 2 2 2 4 5" xfId="38593"/>
    <cellStyle name="Примечание 2 2 2 2 2 4 6" xfId="40230"/>
    <cellStyle name="Примечание 2 2 2 2 2 4 7" xfId="37767"/>
    <cellStyle name="Примечание 2 2 2 2 2 5" xfId="34737"/>
    <cellStyle name="Примечание 2 2 2 2 2 5 2" xfId="38154"/>
    <cellStyle name="Примечание 2 2 2 2 2 5 3" xfId="39324"/>
    <cellStyle name="Примечание 2 2 2 2 2 5 4" xfId="38515"/>
    <cellStyle name="Примечание 2 2 2 2 2 5 5" xfId="37430"/>
    <cellStyle name="Примечание 2 2 2 2 2 5 6" xfId="38665"/>
    <cellStyle name="Примечание 2 2 2 2 2 5 7" xfId="38028"/>
    <cellStyle name="Примечание 2 2 2 2 2 6" xfId="35072"/>
    <cellStyle name="Примечание 2 2 2 2 2 6 2" xfId="40538"/>
    <cellStyle name="Примечание 2 2 2 2 2 6 3" xfId="37561"/>
    <cellStyle name="Примечание 2 2 2 2 2 7" xfId="35226"/>
    <cellStyle name="Примечание 2 2 2 2 2 7 2" xfId="40617"/>
    <cellStyle name="Примечание 2 2 2 2 2 7 3" xfId="36680"/>
    <cellStyle name="Примечание 2 2 2 2 2 8" xfId="35581"/>
    <cellStyle name="Примечание 2 2 2 2 2 8 2" xfId="38226"/>
    <cellStyle name="Примечание 2 2 2 2 2 9" xfId="36941"/>
    <cellStyle name="Примечание 2 2 2 2 3" xfId="34222"/>
    <cellStyle name="Примечание 2 2 2 2 3 2" xfId="38457"/>
    <cellStyle name="Примечание 2 2 2 2 3 3" xfId="38809"/>
    <cellStyle name="Примечание 2 2 2 2 3 4" xfId="36856"/>
    <cellStyle name="Примечание 2 2 2 2 3 5" xfId="36092"/>
    <cellStyle name="Примечание 2 2 2 2 3 6" xfId="40170"/>
    <cellStyle name="Примечание 2 2 2 2 3 7" xfId="37692"/>
    <cellStyle name="Примечание 2 2 2 2 4" xfId="34557"/>
    <cellStyle name="Примечание 2 2 2 2 4 2" xfId="37444"/>
    <cellStyle name="Примечание 2 2 2 2 4 3" xfId="39144"/>
    <cellStyle name="Примечание 2 2 2 2 4 4" xfId="36824"/>
    <cellStyle name="Примечание 2 2 2 2 4 5" xfId="36543"/>
    <cellStyle name="Примечание 2 2 2 2 4 6" xfId="39407"/>
    <cellStyle name="Примечание 2 2 2 2 4 7" xfId="37848"/>
    <cellStyle name="Примечание 2 2 2 2 5" xfId="34892"/>
    <cellStyle name="Примечание 2 2 2 2 5 2" xfId="40358"/>
    <cellStyle name="Примечание 2 2 2 2 5 3" xfId="37398"/>
    <cellStyle name="Примечание 2 2 2 2 6" xfId="35401"/>
    <cellStyle name="Примечание 2 2 2 2 6 2" xfId="36572"/>
    <cellStyle name="Примечание 2 2 2 2 7" xfId="36986"/>
    <cellStyle name="Примечание 2 2 2 2 8" xfId="36187"/>
    <cellStyle name="Примечание 2 2 2 2 9" xfId="40051"/>
    <cellStyle name="Примечание 2 2 2 3" xfId="34103"/>
    <cellStyle name="Примечание 2 2 2 3 10" xfId="38687"/>
    <cellStyle name="Примечание 2 2 2 3 2" xfId="34337"/>
    <cellStyle name="Примечание 2 2 2 3 2 2" xfId="34672"/>
    <cellStyle name="Примечание 2 2 2 3 2 2 2" xfId="36988"/>
    <cellStyle name="Примечание 2 2 2 3 2 2 3" xfId="39259"/>
    <cellStyle name="Примечание 2 2 2 3 2 2 4" xfId="38250"/>
    <cellStyle name="Примечание 2 2 2 3 2 2 5" xfId="37387"/>
    <cellStyle name="Примечание 2 2 2 3 2 2 6" xfId="36312"/>
    <cellStyle name="Примечание 2 2 2 3 2 2 7" xfId="37963"/>
    <cellStyle name="Примечание 2 2 2 3 2 3" xfId="35007"/>
    <cellStyle name="Примечание 2 2 2 3 2 3 2" xfId="40473"/>
    <cellStyle name="Примечание 2 2 2 3 2 3 3" xfId="38319"/>
    <cellStyle name="Примечание 2 2 2 3 2 4" xfId="35516"/>
    <cellStyle name="Примечание 2 2 2 3 2 4 2" xfId="38924"/>
    <cellStyle name="Примечание 2 2 2 3 2 5" xfId="39637"/>
    <cellStyle name="Примечание 2 2 2 3 2 6" xfId="39948"/>
    <cellStyle name="Примечание 2 2 2 3 2 7" xfId="40160"/>
    <cellStyle name="Примечание 2 2 2 3 3" xfId="34259"/>
    <cellStyle name="Примечание 2 2 2 3 3 2" xfId="34594"/>
    <cellStyle name="Примечание 2 2 2 3 3 2 2" xfId="35912"/>
    <cellStyle name="Примечание 2 2 2 3 3 2 3" xfId="39181"/>
    <cellStyle name="Примечание 2 2 2 3 3 2 4" xfId="37155"/>
    <cellStyle name="Примечание 2 2 2 3 3 2 5" xfId="38291"/>
    <cellStyle name="Примечание 2 2 2 3 3 2 6" xfId="35994"/>
    <cellStyle name="Примечание 2 2 2 3 3 2 7" xfId="37885"/>
    <cellStyle name="Примечание 2 2 2 3 3 3" xfId="34929"/>
    <cellStyle name="Примечание 2 2 2 3 3 3 2" xfId="40395"/>
    <cellStyle name="Примечание 2 2 2 3 3 3 3" xfId="38538"/>
    <cellStyle name="Примечание 2 2 2 3 3 4" xfId="35438"/>
    <cellStyle name="Примечание 2 2 2 3 3 4 2" xfId="38846"/>
    <cellStyle name="Примечание 2 2 2 3 3 5" xfId="36483"/>
    <cellStyle name="Примечание 2 2 2 3 3 6" xfId="40034"/>
    <cellStyle name="Примечание 2 2 2 3 3 7" xfId="38707"/>
    <cellStyle name="Примечание 2 2 2 3 4" xfId="34364"/>
    <cellStyle name="Примечание 2 2 2 3 4 2" xfId="38370"/>
    <cellStyle name="Примечание 2 2 2 3 4 3" xfId="38951"/>
    <cellStyle name="Примечание 2 2 2 3 4 4" xfId="39818"/>
    <cellStyle name="Примечание 2 2 2 3 4 5" xfId="36786"/>
    <cellStyle name="Примечание 2 2 2 3 4 6" xfId="40256"/>
    <cellStyle name="Примечание 2 2 2 3 4 7" xfId="37729"/>
    <cellStyle name="Примечание 2 2 2 3 5" xfId="34699"/>
    <cellStyle name="Примечание 2 2 2 3 5 2" xfId="36990"/>
    <cellStyle name="Примечание 2 2 2 3 5 3" xfId="39286"/>
    <cellStyle name="Примечание 2 2 2 3 5 4" xfId="38506"/>
    <cellStyle name="Примечание 2 2 2 3 5 5" xfId="39967"/>
    <cellStyle name="Примечание 2 2 2 3 5 6" xfId="38568"/>
    <cellStyle name="Примечание 2 2 2 3 5 7" xfId="37990"/>
    <cellStyle name="Примечание 2 2 2 3 6" xfId="35034"/>
    <cellStyle name="Примечание 2 2 2 3 6 2" xfId="40500"/>
    <cellStyle name="Примечание 2 2 2 3 6 3" xfId="36367"/>
    <cellStyle name="Примечание 2 2 2 3 7" xfId="35543"/>
    <cellStyle name="Примечание 2 2 2 3 7 2" xfId="35986"/>
    <cellStyle name="Примечание 2 2 2 3 8" xfId="37009"/>
    <cellStyle name="Примечание 2 2 2 3 9" xfId="35989"/>
    <cellStyle name="Примечание 2 2 2 4" xfId="34184"/>
    <cellStyle name="Примечание 2 2 2 4 2" xfId="38575"/>
    <cellStyle name="Примечание 2 2 2 4 3" xfId="38771"/>
    <cellStyle name="Примечание 2 2 2 4 4" xfId="39733"/>
    <cellStyle name="Примечание 2 2 2 4 5" xfId="37006"/>
    <cellStyle name="Примечание 2 2 2 4 6" xfId="40137"/>
    <cellStyle name="Примечание 2 2 2 4 7" xfId="37654"/>
    <cellStyle name="Примечание 2 2 2 5" xfId="34519"/>
    <cellStyle name="Примечание 2 2 2 5 2" xfId="36372"/>
    <cellStyle name="Примечание 2 2 2 5 3" xfId="39106"/>
    <cellStyle name="Примечание 2 2 2 5 4" xfId="35828"/>
    <cellStyle name="Примечание 2 2 2 5 5" xfId="38445"/>
    <cellStyle name="Примечание 2 2 2 5 6" xfId="37008"/>
    <cellStyle name="Примечание 2 2 2 5 7" xfId="37810"/>
    <cellStyle name="Примечание 2 2 2 6" xfId="34854"/>
    <cellStyle name="Примечание 2 2 2 6 2" xfId="40320"/>
    <cellStyle name="Примечание 2 2 2 6 3" xfId="37477"/>
    <cellStyle name="Примечание 2 2 2 7" xfId="35363"/>
    <cellStyle name="Примечание 2 2 2 7 2" xfId="37369"/>
    <cellStyle name="Примечание 2 2 2 8" xfId="37276"/>
    <cellStyle name="Примечание 2 2 2 9" xfId="36875"/>
    <cellStyle name="Примечание 2 2 3" xfId="1329"/>
    <cellStyle name="Примечание 2 2 3 2" xfId="34116"/>
    <cellStyle name="Примечание 2 2 3 2 10" xfId="40058"/>
    <cellStyle name="Примечание 2 2 3 2 2" xfId="34250"/>
    <cellStyle name="Примечание 2 2 3 2 2 2" xfId="34585"/>
    <cellStyle name="Примечание 2 2 3 2 2 2 2" xfId="36745"/>
    <cellStyle name="Примечание 2 2 3 2 2 2 3" xfId="39172"/>
    <cellStyle name="Примечание 2 2 3 2 2 2 4" xfId="37309"/>
    <cellStyle name="Примечание 2 2 3 2 2 2 5" xfId="38566"/>
    <cellStyle name="Примечание 2 2 3 2 2 2 6" xfId="38298"/>
    <cellStyle name="Примечание 2 2 3 2 2 2 7" xfId="37876"/>
    <cellStyle name="Примечание 2 2 3 2 2 3" xfId="34920"/>
    <cellStyle name="Примечание 2 2 3 2 2 3 2" xfId="40386"/>
    <cellStyle name="Примечание 2 2 3 2 2 3 3" xfId="38458"/>
    <cellStyle name="Примечание 2 2 3 2 2 4" xfId="35429"/>
    <cellStyle name="Примечание 2 2 3 2 2 4 2" xfId="38837"/>
    <cellStyle name="Примечание 2 2 3 2 2 5" xfId="39667"/>
    <cellStyle name="Примечание 2 2 3 2 2 6" xfId="39482"/>
    <cellStyle name="Примечание 2 2 3 2 2 7" xfId="35887"/>
    <cellStyle name="Примечание 2 2 3 2 3" xfId="34420"/>
    <cellStyle name="Примечание 2 2 3 2 3 2" xfId="34755"/>
    <cellStyle name="Примечание 2 2 3 2 3 2 2" xfId="35683"/>
    <cellStyle name="Примечание 2 2 3 2 3 2 3" xfId="39342"/>
    <cellStyle name="Примечание 2 2 3 2 3 2 4" xfId="38387"/>
    <cellStyle name="Примечание 2 2 3 2 3 2 5" xfId="38108"/>
    <cellStyle name="Примечание 2 2 3 2 3 2 6" xfId="35898"/>
    <cellStyle name="Примечание 2 2 3 2 3 2 7" xfId="38046"/>
    <cellStyle name="Примечание 2 2 3 2 3 3" xfId="35090"/>
    <cellStyle name="Примечание 2 2 3 2 3 3 2" xfId="40556"/>
    <cellStyle name="Примечание 2 2 3 2 3 3 3" xfId="36935"/>
    <cellStyle name="Примечание 2 2 3 2 3 4" xfId="35599"/>
    <cellStyle name="Примечание 2 2 3 2 3 4 2" xfId="39007"/>
    <cellStyle name="Примечание 2 2 3 2 3 5" xfId="39701"/>
    <cellStyle name="Примечание 2 2 3 2 3 6" xfId="36357"/>
    <cellStyle name="Примечание 2 2 3 2 3 7" xfId="38569"/>
    <cellStyle name="Примечание 2 2 3 2 4" xfId="34377"/>
    <cellStyle name="Примечание 2 2 3 2 4 2" xfId="37143"/>
    <cellStyle name="Примечание 2 2 3 2 4 3" xfId="38964"/>
    <cellStyle name="Примечание 2 2 3 2 4 4" xfId="39584"/>
    <cellStyle name="Примечание 2 2 3 2 4 5" xfId="36349"/>
    <cellStyle name="Примечание 2 2 3 2 4 6" xfId="35691"/>
    <cellStyle name="Примечание 2 2 3 2 4 7" xfId="37742"/>
    <cellStyle name="Примечание 2 2 3 2 5" xfId="34712"/>
    <cellStyle name="Примечание 2 2 3 2 5 2" xfId="38241"/>
    <cellStyle name="Примечание 2 2 3 2 5 3" xfId="39299"/>
    <cellStyle name="Примечание 2 2 3 2 5 4" xfId="36082"/>
    <cellStyle name="Примечание 2 2 3 2 5 5" xfId="36020"/>
    <cellStyle name="Примечание 2 2 3 2 5 6" xfId="39607"/>
    <cellStyle name="Примечание 2 2 3 2 5 7" xfId="38003"/>
    <cellStyle name="Примечание 2 2 3 2 6" xfId="35047"/>
    <cellStyle name="Примечание 2 2 3 2 6 2" xfId="40513"/>
    <cellStyle name="Примечание 2 2 3 2 6 3" xfId="37377"/>
    <cellStyle name="Примечание 2 2 3 2 7" xfId="35227"/>
    <cellStyle name="Примечание 2 2 3 2 7 2" xfId="40618"/>
    <cellStyle name="Примечание 2 2 3 2 7 3" xfId="38522"/>
    <cellStyle name="Примечание 2 2 3 2 8" xfId="35556"/>
    <cellStyle name="Примечание 2 2 3 2 8 2" xfId="36825"/>
    <cellStyle name="Примечание 2 2 3 2 9" xfId="36947"/>
    <cellStyle name="Примечание 2 2 3 3" xfId="34197"/>
    <cellStyle name="Примечание 2 2 3 3 2" xfId="37569"/>
    <cellStyle name="Примечание 2 2 3 3 3" xfId="38784"/>
    <cellStyle name="Примечание 2 2 3 3 4" xfId="39578"/>
    <cellStyle name="Примечание 2 2 3 3 5" xfId="39900"/>
    <cellStyle name="Примечание 2 2 3 3 6" xfId="36056"/>
    <cellStyle name="Примечание 2 2 3 3 7" xfId="37667"/>
    <cellStyle name="Примечание 2 2 3 4" xfId="34532"/>
    <cellStyle name="Примечание 2 2 3 4 2" xfId="35699"/>
    <cellStyle name="Примечание 2 2 3 4 3" xfId="39119"/>
    <cellStyle name="Примечание 2 2 3 4 4" xfId="37153"/>
    <cellStyle name="Примечание 2 2 3 4 5" xfId="38286"/>
    <cellStyle name="Примечание 2 2 3 4 6" xfId="35935"/>
    <cellStyle name="Примечание 2 2 3 4 7" xfId="37823"/>
    <cellStyle name="Примечание 2 2 3 5" xfId="34867"/>
    <cellStyle name="Примечание 2 2 3 5 2" xfId="40333"/>
    <cellStyle name="Примечание 2 2 3 5 3" xfId="38321"/>
    <cellStyle name="Примечание 2 2 3 6" xfId="35376"/>
    <cellStyle name="Примечание 2 2 3 6 2" xfId="35837"/>
    <cellStyle name="Примечание 2 2 3 7" xfId="39538"/>
    <cellStyle name="Примечание 2 2 3 8" xfId="36817"/>
    <cellStyle name="Примечание 2 2 3 9" xfId="40186"/>
    <cellStyle name="Примечание 2 2 4" xfId="1730"/>
    <cellStyle name="Примечание 2 2 4 2" xfId="34130"/>
    <cellStyle name="Примечание 2 2 4 2 10" xfId="38132"/>
    <cellStyle name="Примечание 2 2 4 2 2" xfId="34249"/>
    <cellStyle name="Примечание 2 2 4 2 2 2" xfId="34584"/>
    <cellStyle name="Примечание 2 2 4 2 2 2 2" xfId="37150"/>
    <cellStyle name="Примечание 2 2 4 2 2 2 3" xfId="39171"/>
    <cellStyle name="Примечание 2 2 4 2 2 2 4" xfId="38662"/>
    <cellStyle name="Примечание 2 2 4 2 2 2 5" xfId="36860"/>
    <cellStyle name="Примечание 2 2 4 2 2 2 6" xfId="36547"/>
    <cellStyle name="Примечание 2 2 4 2 2 2 7" xfId="37875"/>
    <cellStyle name="Примечание 2 2 4 2 2 3" xfId="34919"/>
    <cellStyle name="Примечание 2 2 4 2 2 3 2" xfId="40385"/>
    <cellStyle name="Примечание 2 2 4 2 2 3 3" xfId="36277"/>
    <cellStyle name="Примечание 2 2 4 2 2 4" xfId="35428"/>
    <cellStyle name="Примечание 2 2 4 2 2 4 2" xfId="38836"/>
    <cellStyle name="Примечание 2 2 4 2 2 5" xfId="38536"/>
    <cellStyle name="Примечание 2 2 4 2 2 6" xfId="39639"/>
    <cellStyle name="Примечание 2 2 4 2 2 7" xfId="39889"/>
    <cellStyle name="Примечание 2 2 4 2 3" xfId="34302"/>
    <cellStyle name="Примечание 2 2 4 2 3 2" xfId="34637"/>
    <cellStyle name="Примечание 2 2 4 2 3 2 2" xfId="38240"/>
    <cellStyle name="Примечание 2 2 4 2 3 2 3" xfId="39224"/>
    <cellStyle name="Примечание 2 2 4 2 3 2 4" xfId="38174"/>
    <cellStyle name="Примечание 2 2 4 2 3 2 5" xfId="39669"/>
    <cellStyle name="Примечание 2 2 4 2 3 2 6" xfId="39539"/>
    <cellStyle name="Примечание 2 2 4 2 3 2 7" xfId="37928"/>
    <cellStyle name="Примечание 2 2 4 2 3 3" xfId="34972"/>
    <cellStyle name="Примечание 2 2 4 2 3 3 2" xfId="40438"/>
    <cellStyle name="Примечание 2 2 4 2 3 3 3" xfId="37196"/>
    <cellStyle name="Примечание 2 2 4 2 3 4" xfId="35481"/>
    <cellStyle name="Примечание 2 2 4 2 3 4 2" xfId="38889"/>
    <cellStyle name="Примечание 2 2 4 2 3 5" xfId="39812"/>
    <cellStyle name="Примечание 2 2 4 2 3 6" xfId="36194"/>
    <cellStyle name="Примечание 2 2 4 2 3 7" xfId="37177"/>
    <cellStyle name="Примечание 2 2 4 2 4" xfId="34391"/>
    <cellStyle name="Примечание 2 2 4 2 4 2" xfId="35786"/>
    <cellStyle name="Примечание 2 2 4 2 4 3" xfId="38978"/>
    <cellStyle name="Примечание 2 2 4 2 4 4" xfId="39598"/>
    <cellStyle name="Примечание 2 2 4 2 4 5" xfId="36939"/>
    <cellStyle name="Примечание 2 2 4 2 4 6" xfId="37431"/>
    <cellStyle name="Примечание 2 2 4 2 4 7" xfId="37756"/>
    <cellStyle name="Примечание 2 2 4 2 5" xfId="34726"/>
    <cellStyle name="Примечание 2 2 4 2 5 2" xfId="37453"/>
    <cellStyle name="Примечание 2 2 4 2 5 3" xfId="39313"/>
    <cellStyle name="Примечание 2 2 4 2 5 4" xfId="36490"/>
    <cellStyle name="Примечание 2 2 4 2 5 5" xfId="39912"/>
    <cellStyle name="Примечание 2 2 4 2 5 6" xfId="39590"/>
    <cellStyle name="Примечание 2 2 4 2 5 7" xfId="38017"/>
    <cellStyle name="Примечание 2 2 4 2 6" xfId="35061"/>
    <cellStyle name="Примечание 2 2 4 2 6 2" xfId="40527"/>
    <cellStyle name="Примечание 2 2 4 2 6 3" xfId="36989"/>
    <cellStyle name="Примечание 2 2 4 2 7" xfId="35570"/>
    <cellStyle name="Примечание 2 2 4 2 7 2" xfId="37022"/>
    <cellStyle name="Примечание 2 2 4 2 8" xfId="35747"/>
    <cellStyle name="Примечание 2 2 4 2 9" xfId="38701"/>
    <cellStyle name="Примечание 2 2 4 3" xfId="34211"/>
    <cellStyle name="Примечание 2 2 4 3 2" xfId="36889"/>
    <cellStyle name="Примечание 2 2 4 3 3" xfId="38798"/>
    <cellStyle name="Примечание 2 2 4 3 4" xfId="39617"/>
    <cellStyle name="Примечание 2 2 4 3 5" xfId="39702"/>
    <cellStyle name="Примечание 2 2 4 3 6" xfId="37399"/>
    <cellStyle name="Примечание 2 2 4 3 7" xfId="37681"/>
    <cellStyle name="Примечание 2 2 4 4" xfId="34546"/>
    <cellStyle name="Примечание 2 2 4 4 2" xfId="37562"/>
    <cellStyle name="Примечание 2 2 4 4 3" xfId="39133"/>
    <cellStyle name="Примечание 2 2 4 4 4" xfId="36513"/>
    <cellStyle name="Примечание 2 2 4 4 5" xfId="39994"/>
    <cellStyle name="Примечание 2 2 4 4 6" xfId="36925"/>
    <cellStyle name="Примечание 2 2 4 4 7" xfId="37837"/>
    <cellStyle name="Примечание 2 2 4 5" xfId="34881"/>
    <cellStyle name="Примечание 2 2 4 5 2" xfId="40347"/>
    <cellStyle name="Примечание 2 2 4 5 3" xfId="36845"/>
    <cellStyle name="Примечание 2 2 4 6" xfId="35390"/>
    <cellStyle name="Примечание 2 2 4 6 2" xfId="38437"/>
    <cellStyle name="Примечание 2 2 4 7" xfId="36943"/>
    <cellStyle name="Примечание 2 2 4 8" xfId="36032"/>
    <cellStyle name="Примечание 2 2 4 9" xfId="40101"/>
    <cellStyle name="Примечание 2 2 5" xfId="33938"/>
    <cellStyle name="Примечание 2 2 5 10" xfId="40246"/>
    <cellStyle name="Примечание 2 2 5 2" xfId="34299"/>
    <cellStyle name="Примечание 2 2 5 2 2" xfId="34634"/>
    <cellStyle name="Примечание 2 2 5 2 2 2" xfId="36555"/>
    <cellStyle name="Примечание 2 2 5 2 2 3" xfId="39221"/>
    <cellStyle name="Примечание 2 2 5 2 2 4" xfId="35862"/>
    <cellStyle name="Примечание 2 2 5 2 2 5" xfId="36004"/>
    <cellStyle name="Примечание 2 2 5 2 2 6" xfId="37273"/>
    <cellStyle name="Примечание 2 2 5 2 2 7" xfId="37925"/>
    <cellStyle name="Примечание 2 2 5 2 3" xfId="34969"/>
    <cellStyle name="Примечание 2 2 5 2 3 2" xfId="40435"/>
    <cellStyle name="Примечание 2 2 5 2 3 3" xfId="38337"/>
    <cellStyle name="Примечание 2 2 5 2 4" xfId="35478"/>
    <cellStyle name="Примечание 2 2 5 2 4 2" xfId="38886"/>
    <cellStyle name="Примечание 2 2 5 2 5" xfId="39471"/>
    <cellStyle name="Примечание 2 2 5 2 6" xfId="35693"/>
    <cellStyle name="Примечание 2 2 5 2 7" xfId="40266"/>
    <cellStyle name="Примечание 2 2 5 3" xfId="34471"/>
    <cellStyle name="Примечание 2 2 5 3 2" xfId="34806"/>
    <cellStyle name="Примечание 2 2 5 3 2 2" xfId="36046"/>
    <cellStyle name="Примечание 2 2 5 3 2 3" xfId="39393"/>
    <cellStyle name="Примечание 2 2 5 3 2 4" xfId="39865"/>
    <cellStyle name="Примечание 2 2 5 3 2 5" xfId="40091"/>
    <cellStyle name="Примечание 2 2 5 3 2 6" xfId="36659"/>
    <cellStyle name="Примечание 2 2 5 3 2 7" xfId="38097"/>
    <cellStyle name="Примечание 2 2 5 3 3" xfId="35141"/>
    <cellStyle name="Примечание 2 2 5 3 3 2" xfId="40607"/>
    <cellStyle name="Примечание 2 2 5 3 3 3" xfId="38410"/>
    <cellStyle name="Примечание 2 2 5 3 4" xfId="35650"/>
    <cellStyle name="Примечание 2 2 5 3 4 2" xfId="39058"/>
    <cellStyle name="Примечание 2 2 5 3 5" xfId="39453"/>
    <cellStyle name="Примечание 2 2 5 3 6" xfId="38224"/>
    <cellStyle name="Примечание 2 2 5 3 7" xfId="39498"/>
    <cellStyle name="Примечание 2 2 5 4" xfId="34173"/>
    <cellStyle name="Примечание 2 2 5 4 2" xfId="37565"/>
    <cellStyle name="Примечание 2 2 5 4 3" xfId="38760"/>
    <cellStyle name="Примечание 2 2 5 4 4" xfId="39621"/>
    <cellStyle name="Примечание 2 2 5 4 5" xfId="39557"/>
    <cellStyle name="Примечание 2 2 5 4 6" xfId="37497"/>
    <cellStyle name="Примечание 2 2 5 4 7" xfId="37643"/>
    <cellStyle name="Примечание 2 2 5 5" xfId="34508"/>
    <cellStyle name="Примечание 2 2 5 5 2" xfId="36522"/>
    <cellStyle name="Примечание 2 2 5 5 3" xfId="39095"/>
    <cellStyle name="Примечание 2 2 5 5 4" xfId="37401"/>
    <cellStyle name="Примечание 2 2 5 5 5" xfId="39546"/>
    <cellStyle name="Примечание 2 2 5 5 6" xfId="36199"/>
    <cellStyle name="Примечание 2 2 5 5 7" xfId="37799"/>
    <cellStyle name="Примечание 2 2 5 6" xfId="34843"/>
    <cellStyle name="Примечание 2 2 5 6 2" xfId="40309"/>
    <cellStyle name="Примечание 2 2 5 6 3" xfId="38483"/>
    <cellStyle name="Примечание 2 2 5 7" xfId="35352"/>
    <cellStyle name="Примечание 2 2 5 7 2" xfId="37197"/>
    <cellStyle name="Примечание 2 2 5 8" xfId="35995"/>
    <cellStyle name="Примечание 2 2 5 9" xfId="37158"/>
    <cellStyle name="Примечание 2 2 6" xfId="34092"/>
    <cellStyle name="Примечание 2 2 6 10" xfId="36803"/>
    <cellStyle name="Примечание 2 2 6 2" xfId="34326"/>
    <cellStyle name="Примечание 2 2 6 2 2" xfId="34661"/>
    <cellStyle name="Примечание 2 2 6 2 2 2" xfId="36013"/>
    <cellStyle name="Примечание 2 2 6 2 2 3" xfId="39248"/>
    <cellStyle name="Примечание 2 2 6 2 2 4" xfId="35939"/>
    <cellStyle name="Примечание 2 2 6 2 2 5" xfId="36065"/>
    <cellStyle name="Примечание 2 2 6 2 2 6" xfId="38710"/>
    <cellStyle name="Примечание 2 2 6 2 2 7" xfId="37952"/>
    <cellStyle name="Примечание 2 2 6 2 3" xfId="34996"/>
    <cellStyle name="Примечание 2 2 6 2 3 2" xfId="40462"/>
    <cellStyle name="Примечание 2 2 6 2 3 3" xfId="38412"/>
    <cellStyle name="Примечание 2 2 6 2 4" xfId="35505"/>
    <cellStyle name="Примечание 2 2 6 2 4 2" xfId="38913"/>
    <cellStyle name="Примечание 2 2 6 2 5" xfId="36704"/>
    <cellStyle name="Примечание 2 2 6 2 6" xfId="40068"/>
    <cellStyle name="Примечание 2 2 6 2 7" xfId="37509"/>
    <cellStyle name="Примечание 2 2 6 3" xfId="34313"/>
    <cellStyle name="Примечание 2 2 6 3 2" xfId="34648"/>
    <cellStyle name="Примечание 2 2 6 3 2 2" xfId="35682"/>
    <cellStyle name="Примечание 2 2 6 3 2 3" xfId="39235"/>
    <cellStyle name="Примечание 2 2 6 3 2 4" xfId="36667"/>
    <cellStyle name="Примечание 2 2 6 3 2 5" xfId="35955"/>
    <cellStyle name="Примечание 2 2 6 3 2 6" xfId="36120"/>
    <cellStyle name="Примечание 2 2 6 3 2 7" xfId="37939"/>
    <cellStyle name="Примечание 2 2 6 3 3" xfId="34983"/>
    <cellStyle name="Примечание 2 2 6 3 3 2" xfId="40449"/>
    <cellStyle name="Примечание 2 2 6 3 3 3" xfId="36099"/>
    <cellStyle name="Примечание 2 2 6 3 4" xfId="35492"/>
    <cellStyle name="Примечание 2 2 6 3 4 2" xfId="38900"/>
    <cellStyle name="Примечание 2 2 6 3 5" xfId="39601"/>
    <cellStyle name="Примечание 2 2 6 3 6" xfId="39402"/>
    <cellStyle name="Примечание 2 2 6 3 7" xfId="39903"/>
    <cellStyle name="Примечание 2 2 6 4" xfId="34353"/>
    <cellStyle name="Примечание 2 2 6 4 2" xfId="38422"/>
    <cellStyle name="Примечание 2 2 6 4 3" xfId="38940"/>
    <cellStyle name="Примечание 2 2 6 4 4" xfId="39755"/>
    <cellStyle name="Примечание 2 2 6 4 5" xfId="36864"/>
    <cellStyle name="Примечание 2 2 6 4 6" xfId="39906"/>
    <cellStyle name="Примечание 2 2 6 4 7" xfId="37718"/>
    <cellStyle name="Примечание 2 2 6 5" xfId="34688"/>
    <cellStyle name="Примечание 2 2 6 5 2" xfId="35917"/>
    <cellStyle name="Примечание 2 2 6 5 3" xfId="39275"/>
    <cellStyle name="Примечание 2 2 6 5 4" xfId="35852"/>
    <cellStyle name="Примечание 2 2 6 5 5" xfId="37556"/>
    <cellStyle name="Примечание 2 2 6 5 6" xfId="38528"/>
    <cellStyle name="Примечание 2 2 6 5 7" xfId="37979"/>
    <cellStyle name="Примечание 2 2 6 6" xfId="35023"/>
    <cellStyle name="Примечание 2 2 6 6 2" xfId="40489"/>
    <cellStyle name="Примечание 2 2 6 6 3" xfId="37588"/>
    <cellStyle name="Примечание 2 2 6 7" xfId="35532"/>
    <cellStyle name="Примечание 2 2 6 7 2" xfId="36054"/>
    <cellStyle name="Примечание 2 2 6 8" xfId="36255"/>
    <cellStyle name="Примечание 2 2 6 9" xfId="37482"/>
    <cellStyle name="Примечание 2 2 7" xfId="34154"/>
    <cellStyle name="Примечание 2 2 7 2" xfId="36585"/>
    <cellStyle name="Примечание 2 2 7 3" xfId="38741"/>
    <cellStyle name="Примечание 2 2 7 4" xfId="39829"/>
    <cellStyle name="Примечание 2 2 7 5" xfId="39968"/>
    <cellStyle name="Примечание 2 2 7 6" xfId="36145"/>
    <cellStyle name="Примечание 2 2 7 7" xfId="37624"/>
    <cellStyle name="Примечание 2 2 8" xfId="34489"/>
    <cellStyle name="Примечание 2 2 8 2" xfId="38390"/>
    <cellStyle name="Примечание 2 2 8 3" xfId="39076"/>
    <cellStyle name="Примечание 2 2 8 4" xfId="36358"/>
    <cellStyle name="Примечание 2 2 8 5" xfId="39440"/>
    <cellStyle name="Примечание 2 2 8 6" xfId="40174"/>
    <cellStyle name="Примечание 2 2 8 7" xfId="37780"/>
    <cellStyle name="Примечание 2 2 9" xfId="34824"/>
    <cellStyle name="Примечание 2 2 9 2" xfId="40290"/>
    <cellStyle name="Примечание 2 2 9 3" xfId="36002"/>
    <cellStyle name="Примечание 2 3" xfId="447"/>
    <cellStyle name="Примечание 2 3 10" xfId="36137"/>
    <cellStyle name="Примечание 2 3 11" xfId="36101"/>
    <cellStyle name="Примечание 2 3 12" xfId="37461"/>
    <cellStyle name="Примечание 2 3 2" xfId="1731"/>
    <cellStyle name="Примечание 2 3 2 2" xfId="34131"/>
    <cellStyle name="Примечание 2 3 2 2 10" xfId="36690"/>
    <cellStyle name="Примечание 2 3 2 2 2" xfId="34426"/>
    <cellStyle name="Примечание 2 3 2 2 2 2" xfId="34761"/>
    <cellStyle name="Примечание 2 3 2 2 2 2 2" xfId="37183"/>
    <cellStyle name="Примечание 2 3 2 2 2 2 3" xfId="39348"/>
    <cellStyle name="Примечание 2 3 2 2 2 2 4" xfId="38579"/>
    <cellStyle name="Примечание 2 3 2 2 2 2 5" xfId="35918"/>
    <cellStyle name="Примечание 2 3 2 2 2 2 6" xfId="37101"/>
    <cellStyle name="Примечание 2 3 2 2 2 2 7" xfId="38052"/>
    <cellStyle name="Примечание 2 3 2 2 2 3" xfId="35096"/>
    <cellStyle name="Примечание 2 3 2 2 2 3 2" xfId="40562"/>
    <cellStyle name="Примечание 2 3 2 2 2 3 3" xfId="36498"/>
    <cellStyle name="Примечание 2 3 2 2 2 4" xfId="35605"/>
    <cellStyle name="Примечание 2 3 2 2 2 4 2" xfId="39013"/>
    <cellStyle name="Примечание 2 3 2 2 2 5" xfId="39586"/>
    <cellStyle name="Примечание 2 3 2 2 2 6" xfId="36288"/>
    <cellStyle name="Примечание 2 3 2 2 2 7" xfId="36214"/>
    <cellStyle name="Примечание 2 3 2 2 3" xfId="34239"/>
    <cellStyle name="Примечание 2 3 2 2 3 2" xfId="34574"/>
    <cellStyle name="Примечание 2 3 2 2 3 2 2" xfId="36428"/>
    <cellStyle name="Примечание 2 3 2 2 3 2 3" xfId="39161"/>
    <cellStyle name="Примечание 2 3 2 2 3 2 4" xfId="39491"/>
    <cellStyle name="Примечание 2 3 2 2 3 2 5" xfId="36979"/>
    <cellStyle name="Примечание 2 3 2 2 3 2 6" xfId="37057"/>
    <cellStyle name="Примечание 2 3 2 2 3 2 7" xfId="37865"/>
    <cellStyle name="Примечание 2 3 2 2 3 3" xfId="34909"/>
    <cellStyle name="Примечание 2 3 2 2 3 3 2" xfId="40375"/>
    <cellStyle name="Примечание 2 3 2 2 3 3 3" xfId="38356"/>
    <cellStyle name="Примечание 2 3 2 2 3 4" xfId="35418"/>
    <cellStyle name="Примечание 2 3 2 2 3 4 2" xfId="38826"/>
    <cellStyle name="Примечание 2 3 2 2 3 5" xfId="37564"/>
    <cellStyle name="Примечание 2 3 2 2 3 6" xfId="38113"/>
    <cellStyle name="Примечание 2 3 2 2 3 7" xfId="40128"/>
    <cellStyle name="Примечание 2 3 2 2 4" xfId="34392"/>
    <cellStyle name="Примечание 2 3 2 2 4 2" xfId="38401"/>
    <cellStyle name="Примечание 2 3 2 2 4 3" xfId="38979"/>
    <cellStyle name="Примечание 2 3 2 2 4 4" xfId="36903"/>
    <cellStyle name="Примечание 2 3 2 2 4 5" xfId="35832"/>
    <cellStyle name="Примечание 2 3 2 2 4 6" xfId="40173"/>
    <cellStyle name="Примечание 2 3 2 2 4 7" xfId="37757"/>
    <cellStyle name="Примечание 2 3 2 2 5" xfId="34727"/>
    <cellStyle name="Примечание 2 3 2 2 5 2" xfId="36901"/>
    <cellStyle name="Примечание 2 3 2 2 5 3" xfId="39314"/>
    <cellStyle name="Примечание 2 3 2 2 5 4" xfId="37005"/>
    <cellStyle name="Примечание 2 3 2 2 5 5" xfId="36455"/>
    <cellStyle name="Примечание 2 3 2 2 5 6" xfId="35817"/>
    <cellStyle name="Примечание 2 3 2 2 5 7" xfId="38018"/>
    <cellStyle name="Примечание 2 3 2 2 6" xfId="35062"/>
    <cellStyle name="Примечание 2 3 2 2 6 2" xfId="40528"/>
    <cellStyle name="Примечание 2 3 2 2 6 3" xfId="37582"/>
    <cellStyle name="Примечание 2 3 2 2 7" xfId="35571"/>
    <cellStyle name="Примечание 2 3 2 2 7 2" xfId="37579"/>
    <cellStyle name="Примечание 2 3 2 2 8" xfId="36497"/>
    <cellStyle name="Примечание 2 3 2 2 9" xfId="36618"/>
    <cellStyle name="Примечание 2 3 2 3" xfId="34212"/>
    <cellStyle name="Примечание 2 3 2 3 2" xfId="38335"/>
    <cellStyle name="Примечание 2 3 2 3 3" xfId="38799"/>
    <cellStyle name="Примечание 2 3 2 3 4" xfId="38172"/>
    <cellStyle name="Примечание 2 3 2 3 5" xfId="39873"/>
    <cellStyle name="Примечание 2 3 2 3 6" xfId="40261"/>
    <cellStyle name="Примечание 2 3 2 3 7" xfId="37682"/>
    <cellStyle name="Примечание 2 3 2 4" xfId="34547"/>
    <cellStyle name="Примечание 2 3 2 4 2" xfId="37033"/>
    <cellStyle name="Примечание 2 3 2 4 3" xfId="39134"/>
    <cellStyle name="Примечание 2 3 2 4 4" xfId="38415"/>
    <cellStyle name="Примечание 2 3 2 4 5" xfId="38133"/>
    <cellStyle name="Примечание 2 3 2 4 6" xfId="39877"/>
    <cellStyle name="Примечание 2 3 2 4 7" xfId="37838"/>
    <cellStyle name="Примечание 2 3 2 5" xfId="34882"/>
    <cellStyle name="Примечание 2 3 2 5 2" xfId="40348"/>
    <cellStyle name="Примечание 2 3 2 5 3" xfId="38362"/>
    <cellStyle name="Примечание 2 3 2 6" xfId="35391"/>
    <cellStyle name="Примечание 2 3 2 6 2" xfId="36822"/>
    <cellStyle name="Примечание 2 3 2 7" xfId="35705"/>
    <cellStyle name="Примечание 2 3 2 8" xfId="39966"/>
    <cellStyle name="Примечание 2 3 2 9" xfId="38149"/>
    <cellStyle name="Примечание 2 3 3" xfId="33939"/>
    <cellStyle name="Примечание 2 3 3 10" xfId="36506"/>
    <cellStyle name="Примечание 2 3 3 2" xfId="34307"/>
    <cellStyle name="Примечание 2 3 3 2 2" xfId="34642"/>
    <cellStyle name="Примечание 2 3 3 2 2 2" xfId="37320"/>
    <cellStyle name="Примечание 2 3 3 2 2 3" xfId="39229"/>
    <cellStyle name="Примечание 2 3 3 2 2 4" xfId="38120"/>
    <cellStyle name="Примечание 2 3 3 2 2 5" xfId="39922"/>
    <cellStyle name="Примечание 2 3 3 2 2 6" xfId="40007"/>
    <cellStyle name="Примечание 2 3 3 2 2 7" xfId="37933"/>
    <cellStyle name="Примечание 2 3 3 2 3" xfId="34977"/>
    <cellStyle name="Примечание 2 3 3 2 3 2" xfId="40443"/>
    <cellStyle name="Примечание 2 3 3 2 3 3" xfId="36080"/>
    <cellStyle name="Примечание 2 3 3 2 4" xfId="35486"/>
    <cellStyle name="Примечание 2 3 3 2 4 2" xfId="38894"/>
    <cellStyle name="Примечание 2 3 3 2 5" xfId="37299"/>
    <cellStyle name="Примечание 2 3 3 2 6" xfId="35776"/>
    <cellStyle name="Примечание 2 3 3 2 7" xfId="37481"/>
    <cellStyle name="Примечание 2 3 3 3" xfId="34472"/>
    <cellStyle name="Примечание 2 3 3 3 2" xfId="34807"/>
    <cellStyle name="Примечание 2 3 3 3 2 2" xfId="36365"/>
    <cellStyle name="Примечание 2 3 3 3 2 3" xfId="39394"/>
    <cellStyle name="Примечание 2 3 3 3 2 4" xfId="39866"/>
    <cellStyle name="Примечание 2 3 3 3 2 5" xfId="40092"/>
    <cellStyle name="Примечание 2 3 3 3 2 6" xfId="40030"/>
    <cellStyle name="Примечание 2 3 3 3 2 7" xfId="38098"/>
    <cellStyle name="Примечание 2 3 3 3 3" xfId="35142"/>
    <cellStyle name="Примечание 2 3 3 3 3 2" xfId="40608"/>
    <cellStyle name="Примечание 2 3 3 3 3 3" xfId="37080"/>
    <cellStyle name="Примечание 2 3 3 3 4" xfId="35651"/>
    <cellStyle name="Примечание 2 3 3 3 4 2" xfId="39059"/>
    <cellStyle name="Примечание 2 3 3 3 5" xfId="39765"/>
    <cellStyle name="Примечание 2 3 3 3 6" xfId="39417"/>
    <cellStyle name="Примечание 2 3 3 3 7" xfId="40130"/>
    <cellStyle name="Примечание 2 3 3 4" xfId="34174"/>
    <cellStyle name="Примечание 2 3 3 4 2" xfId="38584"/>
    <cellStyle name="Примечание 2 3 3 4 3" xfId="38761"/>
    <cellStyle name="Примечание 2 3 3 4 4" xfId="37160"/>
    <cellStyle name="Примечание 2 3 3 4 5" xfId="37134"/>
    <cellStyle name="Примечание 2 3 3 4 6" xfId="38725"/>
    <cellStyle name="Примечание 2 3 3 4 7" xfId="37644"/>
    <cellStyle name="Примечание 2 3 3 5" xfId="34509"/>
    <cellStyle name="Примечание 2 3 3 5 2" xfId="38547"/>
    <cellStyle name="Примечание 2 3 3 5 3" xfId="39096"/>
    <cellStyle name="Примечание 2 3 3 5 4" xfId="35927"/>
    <cellStyle name="Примечание 2 3 3 5 5" xfId="40080"/>
    <cellStyle name="Примечание 2 3 3 5 6" xfId="36109"/>
    <cellStyle name="Примечание 2 3 3 5 7" xfId="37800"/>
    <cellStyle name="Примечание 2 3 3 6" xfId="34844"/>
    <cellStyle name="Примечание 2 3 3 6 2" xfId="40310"/>
    <cellStyle name="Примечание 2 3 3 6 3" xfId="36107"/>
    <cellStyle name="Примечание 2 3 3 7" xfId="35353"/>
    <cellStyle name="Примечание 2 3 3 7 2" xfId="36879"/>
    <cellStyle name="Примечание 2 3 3 8" xfId="38647"/>
    <cellStyle name="Примечание 2 3 3 9" xfId="39899"/>
    <cellStyle name="Примечание 2 3 4" xfId="33706"/>
    <cellStyle name="Примечание 2 3 4 10" xfId="38136"/>
    <cellStyle name="Примечание 2 3 4 2" xfId="34281"/>
    <cellStyle name="Примечание 2 3 4 2 2" xfId="34616"/>
    <cellStyle name="Примечание 2 3 4 2 2 2" xfId="35938"/>
    <cellStyle name="Примечание 2 3 4 2 2 3" xfId="39203"/>
    <cellStyle name="Примечание 2 3 4 2 2 4" xfId="35783"/>
    <cellStyle name="Примечание 2 3 4 2 2 5" xfId="38210"/>
    <cellStyle name="Примечание 2 3 4 2 2 6" xfId="35702"/>
    <cellStyle name="Примечание 2 3 4 2 2 7" xfId="37907"/>
    <cellStyle name="Примечание 2 3 4 2 3" xfId="34951"/>
    <cellStyle name="Примечание 2 3 4 2 3 2" xfId="40417"/>
    <cellStyle name="Примечание 2 3 4 2 3 3" xfId="38371"/>
    <cellStyle name="Примечание 2 3 4 2 4" xfId="35460"/>
    <cellStyle name="Примечание 2 3 4 2 4 2" xfId="38868"/>
    <cellStyle name="Примечание 2 3 4 2 5" xfId="35850"/>
    <cellStyle name="Примечание 2 3 4 2 6" xfId="36247"/>
    <cellStyle name="Примечание 2 3 4 2 7" xfId="40127"/>
    <cellStyle name="Примечание 2 3 4 3" xfId="34463"/>
    <cellStyle name="Примечание 2 3 4 3 2" xfId="34798"/>
    <cellStyle name="Примечание 2 3 4 3 2 2" xfId="36242"/>
    <cellStyle name="Примечание 2 3 4 3 2 3" xfId="39385"/>
    <cellStyle name="Примечание 2 3 4 3 2 4" xfId="39857"/>
    <cellStyle name="Примечание 2 3 4 3 2 5" xfId="40083"/>
    <cellStyle name="Примечание 2 3 4 3 2 6" xfId="39995"/>
    <cellStyle name="Примечание 2 3 4 3 2 7" xfId="38089"/>
    <cellStyle name="Примечание 2 3 4 3 3" xfId="35133"/>
    <cellStyle name="Примечание 2 3 4 3 3 2" xfId="40599"/>
    <cellStyle name="Примечание 2 3 4 3 3 3" xfId="37338"/>
    <cellStyle name="Примечание 2 3 4 3 4" xfId="35642"/>
    <cellStyle name="Примечание 2 3 4 3 4 2" xfId="39050"/>
    <cellStyle name="Примечание 2 3 4 3 5" xfId="39576"/>
    <cellStyle name="Примечание 2 3 4 3 6" xfId="36157"/>
    <cellStyle name="Примечание 2 3 4 3 7" xfId="36016"/>
    <cellStyle name="Примечание 2 3 4 4" xfId="34227"/>
    <cellStyle name="Примечание 2 3 4 4 2" xfId="36118"/>
    <cellStyle name="Примечание 2 3 4 4 3" xfId="38814"/>
    <cellStyle name="Примечание 2 3 4 4 4" xfId="39564"/>
    <cellStyle name="Примечание 2 3 4 4 5" xfId="39876"/>
    <cellStyle name="Примечание 2 3 4 4 6" xfId="35860"/>
    <cellStyle name="Примечание 2 3 4 4 7" xfId="37697"/>
    <cellStyle name="Примечание 2 3 4 5" xfId="34562"/>
    <cellStyle name="Примечание 2 3 4 5 2" xfId="37286"/>
    <cellStyle name="Примечание 2 3 4 5 3" xfId="39149"/>
    <cellStyle name="Примечание 2 3 4 5 4" xfId="39723"/>
    <cellStyle name="Примечание 2 3 4 5 5" xfId="38556"/>
    <cellStyle name="Примечание 2 3 4 5 6" xfId="37244"/>
    <cellStyle name="Примечание 2 3 4 5 7" xfId="37853"/>
    <cellStyle name="Примечание 2 3 4 6" xfId="34897"/>
    <cellStyle name="Примечание 2 3 4 6 2" xfId="40363"/>
    <cellStyle name="Примечание 2 3 4 6 3" xfId="36952"/>
    <cellStyle name="Примечание 2 3 4 7" xfId="35406"/>
    <cellStyle name="Примечание 2 3 4 7 2" xfId="36994"/>
    <cellStyle name="Примечание 2 3 4 8" xfId="39414"/>
    <cellStyle name="Примечание 2 3 4 9" xfId="38690"/>
    <cellStyle name="Примечание 2 3 5" xfId="34093"/>
    <cellStyle name="Примечание 2 3 5 10" xfId="37346"/>
    <cellStyle name="Примечание 2 3 5 2" xfId="34416"/>
    <cellStyle name="Примечание 2 3 5 2 2" xfId="34751"/>
    <cellStyle name="Примечание 2 3 5 2 2 2" xfId="36603"/>
    <cellStyle name="Примечание 2 3 5 2 2 3" xfId="39338"/>
    <cellStyle name="Примечание 2 3 5 2 2 4" xfId="36524"/>
    <cellStyle name="Примечание 2 3 5 2 2 5" xfId="36025"/>
    <cellStyle name="Примечание 2 3 5 2 2 6" xfId="39949"/>
    <cellStyle name="Примечание 2 3 5 2 2 7" xfId="38042"/>
    <cellStyle name="Примечание 2 3 5 2 3" xfId="35086"/>
    <cellStyle name="Примечание 2 3 5 2 3 2" xfId="40552"/>
    <cellStyle name="Примечание 2 3 5 2 3 3" xfId="37339"/>
    <cellStyle name="Примечание 2 3 5 2 4" xfId="35595"/>
    <cellStyle name="Примечание 2 3 5 2 4 2" xfId="39003"/>
    <cellStyle name="Примечание 2 3 5 2 5" xfId="39757"/>
    <cellStyle name="Примечание 2 3 5 2 6" xfId="37298"/>
    <cellStyle name="Примечание 2 3 5 2 7" xfId="36433"/>
    <cellStyle name="Примечание 2 3 5 3" xfId="34287"/>
    <cellStyle name="Примечание 2 3 5 3 2" xfId="34622"/>
    <cellStyle name="Примечание 2 3 5 3 2 2" xfId="36126"/>
    <cellStyle name="Примечание 2 3 5 3 2 3" xfId="39209"/>
    <cellStyle name="Примечание 2 3 5 3 2 4" xfId="35952"/>
    <cellStyle name="Примечание 2 3 5 3 2 5" xfId="36230"/>
    <cellStyle name="Примечание 2 3 5 3 2 6" xfId="40116"/>
    <cellStyle name="Примечание 2 3 5 3 2 7" xfId="37913"/>
    <cellStyle name="Примечание 2 3 5 3 3" xfId="34957"/>
    <cellStyle name="Примечание 2 3 5 3 3 2" xfId="40423"/>
    <cellStyle name="Примечание 2 3 5 3 3 3" xfId="36190"/>
    <cellStyle name="Примечание 2 3 5 3 4" xfId="35466"/>
    <cellStyle name="Примечание 2 3 5 3 4 2" xfId="38874"/>
    <cellStyle name="Примечание 2 3 5 3 5" xfId="39497"/>
    <cellStyle name="Примечание 2 3 5 3 6" xfId="36884"/>
    <cellStyle name="Примечание 2 3 5 3 7" xfId="40278"/>
    <cellStyle name="Примечание 2 3 5 4" xfId="34354"/>
    <cellStyle name="Примечание 2 3 5 4 2" xfId="36039"/>
    <cellStyle name="Примечание 2 3 5 4 3" xfId="38941"/>
    <cellStyle name="Примечание 2 3 5 4 4" xfId="39559"/>
    <cellStyle name="Примечание 2 3 5 4 5" xfId="38142"/>
    <cellStyle name="Примечание 2 3 5 4 6" xfId="39811"/>
    <cellStyle name="Примечание 2 3 5 4 7" xfId="37719"/>
    <cellStyle name="Примечание 2 3 5 5" xfId="34689"/>
    <cellStyle name="Примечание 2 3 5 5 2" xfId="36368"/>
    <cellStyle name="Примечание 2 3 5 5 3" xfId="39276"/>
    <cellStyle name="Примечание 2 3 5 5 4" xfId="37109"/>
    <cellStyle name="Примечание 2 3 5 5 5" xfId="35806"/>
    <cellStyle name="Примечание 2 3 5 5 6" xfId="36977"/>
    <cellStyle name="Примечание 2 3 5 5 7" xfId="37980"/>
    <cellStyle name="Примечание 2 3 5 6" xfId="35024"/>
    <cellStyle name="Примечание 2 3 5 6 2" xfId="40490"/>
    <cellStyle name="Примечание 2 3 5 6 3" xfId="36536"/>
    <cellStyle name="Примечание 2 3 5 7" xfId="35533"/>
    <cellStyle name="Примечание 2 3 5 7 2" xfId="35704"/>
    <cellStyle name="Примечание 2 3 5 8" xfId="38330"/>
    <cellStyle name="Примечание 2 3 5 9" xfId="38635"/>
    <cellStyle name="Примечание 2 3 6" xfId="34160"/>
    <cellStyle name="Примечание 2 3 6 2" xfId="37232"/>
    <cellStyle name="Примечание 2 3 6 3" xfId="38747"/>
    <cellStyle name="Примечание 2 3 6 4" xfId="39456"/>
    <cellStyle name="Примечание 2 3 6 5" xfId="37252"/>
    <cellStyle name="Примечание 2 3 6 6" xfId="35839"/>
    <cellStyle name="Примечание 2 3 6 7" xfId="37630"/>
    <cellStyle name="Примечание 2 3 7" xfId="34495"/>
    <cellStyle name="Примечание 2 3 7 2" xfId="38349"/>
    <cellStyle name="Примечание 2 3 7 3" xfId="39082"/>
    <cellStyle name="Примечание 2 3 7 4" xfId="38165"/>
    <cellStyle name="Примечание 2 3 7 5" xfId="37028"/>
    <cellStyle name="Примечание 2 3 7 6" xfId="40139"/>
    <cellStyle name="Примечание 2 3 7 7" xfId="37786"/>
    <cellStyle name="Примечание 2 3 8" xfId="34830"/>
    <cellStyle name="Примечание 2 3 8 2" xfId="40296"/>
    <cellStyle name="Примечание 2 3 8 3" xfId="35741"/>
    <cellStyle name="Примечание 2 3 9" xfId="35339"/>
    <cellStyle name="Примечание 2 3 9 2" xfId="36599"/>
    <cellStyle name="Примечание 2 4" xfId="792"/>
    <cellStyle name="Примечание 2 4 10" xfId="36791"/>
    <cellStyle name="Примечание 2 4 2" xfId="1917"/>
    <cellStyle name="Примечание 2 4 2 2" xfId="34140"/>
    <cellStyle name="Примечание 2 4 2 2 10" xfId="36233"/>
    <cellStyle name="Примечание 2 4 2 2 2" xfId="34414"/>
    <cellStyle name="Примечание 2 4 2 2 2 2" xfId="34749"/>
    <cellStyle name="Примечание 2 4 2 2 2 2 2" xfId="37223"/>
    <cellStyle name="Примечание 2 4 2 2 2 2 3" xfId="39336"/>
    <cellStyle name="Примечание 2 4 2 2 2 2 4" xfId="37374"/>
    <cellStyle name="Примечание 2 4 2 2 2 2 5" xfId="37255"/>
    <cellStyle name="Примечание 2 4 2 2 2 2 6" xfId="36518"/>
    <cellStyle name="Примечание 2 4 2 2 2 2 7" xfId="38040"/>
    <cellStyle name="Примечание 2 4 2 2 2 3" xfId="35084"/>
    <cellStyle name="Примечание 2 4 2 2 2 3 2" xfId="40550"/>
    <cellStyle name="Примечание 2 4 2 2 2 3 3" xfId="35782"/>
    <cellStyle name="Примечание 2 4 2 2 2 4" xfId="35593"/>
    <cellStyle name="Примечание 2 4 2 2 2 4 2" xfId="39001"/>
    <cellStyle name="Примечание 2 4 2 2 2 5" xfId="39652"/>
    <cellStyle name="Примечание 2 4 2 2 2 6" xfId="37322"/>
    <cellStyle name="Примечание 2 4 2 2 2 7" xfId="38254"/>
    <cellStyle name="Примечание 2 4 2 2 3" xfId="34332"/>
    <cellStyle name="Примечание 2 4 2 2 3 2" xfId="34667"/>
    <cellStyle name="Примечание 2 4 2 2 3 2 2" xfId="37356"/>
    <cellStyle name="Примечание 2 4 2 2 3 2 3" xfId="39254"/>
    <cellStyle name="Примечание 2 4 2 2 3 2 4" xfId="36022"/>
    <cellStyle name="Примечание 2 4 2 2 3 2 5" xfId="35707"/>
    <cellStyle name="Примечание 2 4 2 2 3 2 6" xfId="39996"/>
    <cellStyle name="Примечание 2 4 2 2 3 2 7" xfId="37958"/>
    <cellStyle name="Примечание 2 4 2 2 3 3" xfId="35002"/>
    <cellStyle name="Примечание 2 4 2 2 3 3 2" xfId="40468"/>
    <cellStyle name="Примечание 2 4 2 2 3 3 3" xfId="35877"/>
    <cellStyle name="Примечание 2 4 2 2 3 4" xfId="35511"/>
    <cellStyle name="Примечание 2 4 2 2 3 4 2" xfId="38919"/>
    <cellStyle name="Примечание 2 4 2 2 3 5" xfId="39627"/>
    <cellStyle name="Примечание 2 4 2 2 3 6" xfId="37093"/>
    <cellStyle name="Примечание 2 4 2 2 3 7" xfId="37258"/>
    <cellStyle name="Примечание 2 4 2 2 4" xfId="34401"/>
    <cellStyle name="Примечание 2 4 2 2 4 2" xfId="36743"/>
    <cellStyle name="Примечание 2 4 2 2 4 3" xfId="38988"/>
    <cellStyle name="Примечание 2 4 2 2 4 4" xfId="39536"/>
    <cellStyle name="Примечание 2 4 2 2 4 5" xfId="35968"/>
    <cellStyle name="Примечание 2 4 2 2 4 6" xfId="40264"/>
    <cellStyle name="Примечание 2 4 2 2 4 7" xfId="37766"/>
    <cellStyle name="Примечание 2 4 2 2 5" xfId="34736"/>
    <cellStyle name="Примечание 2 4 2 2 5 2" xfId="35686"/>
    <cellStyle name="Примечание 2 4 2 2 5 3" xfId="39323"/>
    <cellStyle name="Примечание 2 4 2 2 5 4" xfId="35658"/>
    <cellStyle name="Примечание 2 4 2 2 5 5" xfId="37380"/>
    <cellStyle name="Примечание 2 4 2 2 5 6" xfId="39897"/>
    <cellStyle name="Примечание 2 4 2 2 5 7" xfId="38027"/>
    <cellStyle name="Примечание 2 4 2 2 6" xfId="35071"/>
    <cellStyle name="Примечание 2 4 2 2 6 2" xfId="40537"/>
    <cellStyle name="Примечание 2 4 2 2 6 3" xfId="36869"/>
    <cellStyle name="Примечание 2 4 2 2 7" xfId="35580"/>
    <cellStyle name="Примечание 2 4 2 2 7 2" xfId="38284"/>
    <cellStyle name="Примечание 2 4 2 2 8" xfId="36591"/>
    <cellStyle name="Примечание 2 4 2 2 9" xfId="38470"/>
    <cellStyle name="Примечание 2 4 2 3" xfId="34221"/>
    <cellStyle name="Примечание 2 4 2 3 2" xfId="36074"/>
    <cellStyle name="Примечание 2 4 2 3 3" xfId="38808"/>
    <cellStyle name="Примечание 2 4 2 3 4" xfId="36954"/>
    <cellStyle name="Примечание 2 4 2 3 5" xfId="39929"/>
    <cellStyle name="Примечание 2 4 2 3 6" xfId="36384"/>
    <cellStyle name="Примечание 2 4 2 3 7" xfId="37691"/>
    <cellStyle name="Примечание 2 4 2 4" xfId="34556"/>
    <cellStyle name="Примечание 2 4 2 4 2" xfId="36721"/>
    <cellStyle name="Примечание 2 4 2 4 3" xfId="39143"/>
    <cellStyle name="Примечание 2 4 2 4 4" xfId="36763"/>
    <cellStyle name="Примечание 2 4 2 4 5" xfId="36486"/>
    <cellStyle name="Примечание 2 4 2 4 6" xfId="36870"/>
    <cellStyle name="Примечание 2 4 2 4 7" xfId="37847"/>
    <cellStyle name="Примечание 2 4 2 5" xfId="34891"/>
    <cellStyle name="Примечание 2 4 2 5 2" xfId="40357"/>
    <cellStyle name="Примечание 2 4 2 5 3" xfId="36604"/>
    <cellStyle name="Примечание 2 4 2 6" xfId="35400"/>
    <cellStyle name="Примечание 2 4 2 6 2" xfId="36170"/>
    <cellStyle name="Примечание 2 4 2 7" xfId="36610"/>
    <cellStyle name="Примечание 2 4 2 8" xfId="40077"/>
    <cellStyle name="Примечание 2 4 2 9" xfId="39878"/>
    <cellStyle name="Примечание 2 4 3" xfId="34102"/>
    <cellStyle name="Примечание 2 4 3 10" xfId="36479"/>
    <cellStyle name="Примечание 2 4 3 2" xfId="34423"/>
    <cellStyle name="Примечание 2 4 3 2 2" xfId="34758"/>
    <cellStyle name="Примечание 2 4 3 2 2 2" xfId="36376"/>
    <cellStyle name="Примечание 2 4 3 2 2 3" xfId="39345"/>
    <cellStyle name="Примечание 2 4 3 2 2 4" xfId="35966"/>
    <cellStyle name="Примечание 2 4 3 2 2 5" xfId="38527"/>
    <cellStyle name="Примечание 2 4 3 2 2 6" xfId="39969"/>
    <cellStyle name="Примечание 2 4 3 2 2 7" xfId="38049"/>
    <cellStyle name="Примечание 2 4 3 2 3" xfId="35093"/>
    <cellStyle name="Примечание 2 4 3 2 3 2" xfId="40559"/>
    <cellStyle name="Примечание 2 4 3 2 3 3" xfId="38443"/>
    <cellStyle name="Примечание 2 4 3 2 4" xfId="35602"/>
    <cellStyle name="Примечание 2 4 3 2 4 2" xfId="39010"/>
    <cellStyle name="Примечание 2 4 3 2 5" xfId="39673"/>
    <cellStyle name="Примечание 2 4 3 2 6" xfId="35833"/>
    <cellStyle name="Примечание 2 4 3 2 7" xfId="40133"/>
    <cellStyle name="Примечание 2 4 3 3" xfId="34305"/>
    <cellStyle name="Примечание 2 4 3 3 2" xfId="34640"/>
    <cellStyle name="Примечание 2 4 3 3 2 2" xfId="36782"/>
    <cellStyle name="Примечание 2 4 3 3 2 3" xfId="39227"/>
    <cellStyle name="Примечание 2 4 3 3 2 4" xfId="38663"/>
    <cellStyle name="Примечание 2 4 3 3 2 5" xfId="37308"/>
    <cellStyle name="Примечание 2 4 3 3 2 6" xfId="39745"/>
    <cellStyle name="Примечание 2 4 3 3 2 7" xfId="37931"/>
    <cellStyle name="Примечание 2 4 3 3 3" xfId="34975"/>
    <cellStyle name="Примечание 2 4 3 3 3 2" xfId="40441"/>
    <cellStyle name="Примечание 2 4 3 3 3 3" xfId="36342"/>
    <cellStyle name="Примечание 2 4 3 3 4" xfId="35484"/>
    <cellStyle name="Примечание 2 4 3 3 4 2" xfId="38892"/>
    <cellStyle name="Примечание 2 4 3 3 5" xfId="39504"/>
    <cellStyle name="Примечание 2 4 3 3 6" xfId="38110"/>
    <cellStyle name="Примечание 2 4 3 3 7" xfId="39963"/>
    <cellStyle name="Примечание 2 4 3 4" xfId="34363"/>
    <cellStyle name="Примечание 2 4 3 4 2" xfId="37082"/>
    <cellStyle name="Примечание 2 4 3 4 3" xfId="38950"/>
    <cellStyle name="Примечание 2 4 3 4 4" xfId="39531"/>
    <cellStyle name="Примечание 2 4 3 4 5" xfId="39998"/>
    <cellStyle name="Примечание 2 4 3 4 6" xfId="35916"/>
    <cellStyle name="Примечание 2 4 3 4 7" xfId="37728"/>
    <cellStyle name="Примечание 2 4 3 5" xfId="34698"/>
    <cellStyle name="Примечание 2 4 3 5 2" xfId="37187"/>
    <cellStyle name="Примечание 2 4 3 5 3" xfId="39285"/>
    <cellStyle name="Примечание 2 4 3 5 4" xfId="37485"/>
    <cellStyle name="Примечание 2 4 3 5 5" xfId="37438"/>
    <cellStyle name="Примечание 2 4 3 5 6" xfId="38711"/>
    <cellStyle name="Примечание 2 4 3 5 7" xfId="37989"/>
    <cellStyle name="Примечание 2 4 3 6" xfId="35033"/>
    <cellStyle name="Примечание 2 4 3 6 2" xfId="40499"/>
    <cellStyle name="Примечание 2 4 3 6 3" xfId="36771"/>
    <cellStyle name="Примечание 2 4 3 7" xfId="35542"/>
    <cellStyle name="Примечание 2 4 3 7 2" xfId="38176"/>
    <cellStyle name="Примечание 2 4 3 8" xfId="38134"/>
    <cellStyle name="Примечание 2 4 3 9" xfId="35874"/>
    <cellStyle name="Примечание 2 4 4" xfId="34183"/>
    <cellStyle name="Примечание 2 4 4 2" xfId="35963"/>
    <cellStyle name="Примечание 2 4 4 3" xfId="38770"/>
    <cellStyle name="Примечание 2 4 4 4" xfId="39603"/>
    <cellStyle name="Примечание 2 4 4 5" xfId="36980"/>
    <cellStyle name="Примечание 2 4 4 6" xfId="35737"/>
    <cellStyle name="Примечание 2 4 4 7" xfId="37653"/>
    <cellStyle name="Примечание 2 4 5" xfId="34518"/>
    <cellStyle name="Примечание 2 4 5 2" xfId="38372"/>
    <cellStyle name="Примечание 2 4 5 3" xfId="39105"/>
    <cellStyle name="Примечание 2 4 5 4" xfId="37443"/>
    <cellStyle name="Примечание 2 4 5 5" xfId="37495"/>
    <cellStyle name="Примечание 2 4 5 6" xfId="40249"/>
    <cellStyle name="Примечание 2 4 5 7" xfId="37809"/>
    <cellStyle name="Примечание 2 4 6" xfId="34853"/>
    <cellStyle name="Примечание 2 4 6 2" xfId="40319"/>
    <cellStyle name="Примечание 2 4 6 3" xfId="36467"/>
    <cellStyle name="Примечание 2 4 7" xfId="35362"/>
    <cellStyle name="Примечание 2 4 7 2" xfId="36272"/>
    <cellStyle name="Примечание 2 4 8" xfId="39427"/>
    <cellStyle name="Примечание 2 4 9" xfId="36779"/>
    <cellStyle name="Примечание 2 5" xfId="1328"/>
    <cellStyle name="Примечание 2 5 2" xfId="34115"/>
    <cellStyle name="Примечание 2 5 2 10" xfId="39985"/>
    <cellStyle name="Примечание 2 5 2 2" xfId="34273"/>
    <cellStyle name="Примечание 2 5 2 2 2" xfId="34608"/>
    <cellStyle name="Примечание 2 5 2 2 2 2" xfId="38600"/>
    <cellStyle name="Примечание 2 5 2 2 2 3" xfId="39195"/>
    <cellStyle name="Примечание 2 5 2 2 2 4" xfId="35785"/>
    <cellStyle name="Примечание 2 5 2 2 2 5" xfId="36554"/>
    <cellStyle name="Примечание 2 5 2 2 2 6" xfId="40144"/>
    <cellStyle name="Примечание 2 5 2 2 2 7" xfId="37899"/>
    <cellStyle name="Примечание 2 5 2 2 3" xfId="34943"/>
    <cellStyle name="Примечание 2 5 2 2 3 2" xfId="40409"/>
    <cellStyle name="Примечание 2 5 2 2 3 3" xfId="35720"/>
    <cellStyle name="Примечание 2 5 2 2 4" xfId="35452"/>
    <cellStyle name="Примечание 2 5 2 2 4 2" xfId="38860"/>
    <cellStyle name="Примечание 2 5 2 2 5" xfId="39724"/>
    <cellStyle name="Примечание 2 5 2 2 6" xfId="36911"/>
    <cellStyle name="Примечание 2 5 2 2 7" xfId="35829"/>
    <cellStyle name="Примечание 2 5 2 3" xfId="34432"/>
    <cellStyle name="Примечание 2 5 2 3 2" xfId="34767"/>
    <cellStyle name="Примечание 2 5 2 3 2 2" xfId="36117"/>
    <cellStyle name="Примечание 2 5 2 3 2 3" xfId="39354"/>
    <cellStyle name="Примечание 2 5 2 3 2 4" xfId="38686"/>
    <cellStyle name="Примечание 2 5 2 3 2 5" xfId="36318"/>
    <cellStyle name="Примечание 2 5 2 3 2 6" xfId="38453"/>
    <cellStyle name="Примечание 2 5 2 3 2 7" xfId="38058"/>
    <cellStyle name="Примечание 2 5 2 3 3" xfId="35102"/>
    <cellStyle name="Примечание 2 5 2 3 3 2" xfId="40568"/>
    <cellStyle name="Примечание 2 5 2 3 3 3" xfId="36174"/>
    <cellStyle name="Примечание 2 5 2 3 4" xfId="35611"/>
    <cellStyle name="Примечание 2 5 2 3 4 2" xfId="39019"/>
    <cellStyle name="Примечание 2 5 2 3 5" xfId="36446"/>
    <cellStyle name="Примечание 2 5 2 3 6" xfId="35891"/>
    <cellStyle name="Примечание 2 5 2 3 7" xfId="38674"/>
    <cellStyle name="Примечание 2 5 2 4" xfId="34376"/>
    <cellStyle name="Примечание 2 5 2 4 2" xfId="38591"/>
    <cellStyle name="Примечание 2 5 2 4 3" xfId="38963"/>
    <cellStyle name="Примечание 2 5 2 4 4" xfId="39780"/>
    <cellStyle name="Примечание 2 5 2 4 5" xfId="35749"/>
    <cellStyle name="Примечание 2 5 2 4 6" xfId="40265"/>
    <cellStyle name="Примечание 2 5 2 4 7" xfId="37741"/>
    <cellStyle name="Примечание 2 5 2 5" xfId="34711"/>
    <cellStyle name="Примечание 2 5 2 5 2" xfId="35958"/>
    <cellStyle name="Примечание 2 5 2 5 3" xfId="39298"/>
    <cellStyle name="Примечание 2 5 2 5 4" xfId="36374"/>
    <cellStyle name="Примечание 2 5 2 5 5" xfId="36826"/>
    <cellStyle name="Примечание 2 5 2 5 6" xfId="39941"/>
    <cellStyle name="Примечание 2 5 2 5 7" xfId="38002"/>
    <cellStyle name="Примечание 2 5 2 6" xfId="35046"/>
    <cellStyle name="Примечание 2 5 2 6 2" xfId="40512"/>
    <cellStyle name="Примечание 2 5 2 6 3" xfId="38126"/>
    <cellStyle name="Примечание 2 5 2 7" xfId="35555"/>
    <cellStyle name="Примечание 2 5 2 7 2" xfId="37226"/>
    <cellStyle name="Примечание 2 5 2 8" xfId="36945"/>
    <cellStyle name="Примечание 2 5 2 9" xfId="36425"/>
    <cellStyle name="Примечание 2 5 3" xfId="34196"/>
    <cellStyle name="Примечание 2 5 3 2" xfId="38374"/>
    <cellStyle name="Примечание 2 5 3 3" xfId="38783"/>
    <cellStyle name="Примечание 2 5 3 4" xfId="39775"/>
    <cellStyle name="Примечание 2 5 3 5" xfId="36375"/>
    <cellStyle name="Примечание 2 5 3 6" xfId="40146"/>
    <cellStyle name="Примечание 2 5 3 7" xfId="37666"/>
    <cellStyle name="Примечание 2 5 4" xfId="34531"/>
    <cellStyle name="Примечание 2 5 4 2" xfId="37250"/>
    <cellStyle name="Примечание 2 5 4 3" xfId="39118"/>
    <cellStyle name="Примечание 2 5 4 4" xfId="37021"/>
    <cellStyle name="Примечание 2 5 4 5" xfId="36795"/>
    <cellStyle name="Примечание 2 5 4 6" xfId="36009"/>
    <cellStyle name="Примечание 2 5 4 7" xfId="37822"/>
    <cellStyle name="Примечание 2 5 5" xfId="34866"/>
    <cellStyle name="Примечание 2 5 5 2" xfId="40332"/>
    <cellStyle name="Примечание 2 5 5 3" xfId="38597"/>
    <cellStyle name="Примечание 2 5 6" xfId="35375"/>
    <cellStyle name="Примечание 2 5 6 2" xfId="38184"/>
    <cellStyle name="Примечание 2 5 7" xfId="39737"/>
    <cellStyle name="Примечание 2 5 8" xfId="36306"/>
    <cellStyle name="Примечание 2 5 9" xfId="37086"/>
    <cellStyle name="Примечание 2 6" xfId="1729"/>
    <cellStyle name="Примечание 2 6 2" xfId="34129"/>
    <cellStyle name="Примечание 2 6 2 10" xfId="36516"/>
    <cellStyle name="Примечание 2 6 2 2" xfId="34261"/>
    <cellStyle name="Примечание 2 6 2 2 2" xfId="34596"/>
    <cellStyle name="Примечание 2 6 2 2 2 2" xfId="36862"/>
    <cellStyle name="Примечание 2 6 2 2 2 3" xfId="39183"/>
    <cellStyle name="Примечание 2 6 2 2 2 4" xfId="36601"/>
    <cellStyle name="Примечание 2 6 2 2 2 5" xfId="36531"/>
    <cellStyle name="Примечание 2 6 2 2 2 6" xfId="36091"/>
    <cellStyle name="Примечание 2 6 2 2 2 7" xfId="37887"/>
    <cellStyle name="Примечание 2 6 2 2 3" xfId="34931"/>
    <cellStyle name="Примечание 2 6 2 2 3 2" xfId="40397"/>
    <cellStyle name="Примечание 2 6 2 2 3 3" xfId="38465"/>
    <cellStyle name="Примечание 2 6 2 2 4" xfId="35440"/>
    <cellStyle name="Примечание 2 6 2 2 4 2" xfId="38848"/>
    <cellStyle name="Примечание 2 6 2 2 5" xfId="39455"/>
    <cellStyle name="Примечание 2 6 2 2 6" xfId="38152"/>
    <cellStyle name="Примечание 2 6 2 2 7" xfId="40169"/>
    <cellStyle name="Примечание 2 6 2 3" xfId="34323"/>
    <cellStyle name="Примечание 2 6 2 3 2" xfId="34658"/>
    <cellStyle name="Примечание 2 6 2 3 2 2" xfId="37548"/>
    <cellStyle name="Примечание 2 6 2 3 2 3" xfId="39245"/>
    <cellStyle name="Примечание 2 6 2 3 2 4" xfId="38423"/>
    <cellStyle name="Примечание 2 6 2 3 2 5" xfId="40037"/>
    <cellStyle name="Примечание 2 6 2 3 2 6" xfId="36574"/>
    <cellStyle name="Примечание 2 6 2 3 2 7" xfId="37949"/>
    <cellStyle name="Примечание 2 6 2 3 3" xfId="34993"/>
    <cellStyle name="Примечание 2 6 2 3 3 2" xfId="40459"/>
    <cellStyle name="Примечание 2 6 2 3 3 3" xfId="36103"/>
    <cellStyle name="Примечание 2 6 2 3 4" xfId="35502"/>
    <cellStyle name="Примечание 2 6 2 3 4 2" xfId="38910"/>
    <cellStyle name="Примечание 2 6 2 3 5" xfId="39614"/>
    <cellStyle name="Примечание 2 6 2 3 6" xfId="35700"/>
    <cellStyle name="Примечание 2 6 2 3 7" xfId="40244"/>
    <cellStyle name="Примечание 2 6 2 4" xfId="34390"/>
    <cellStyle name="Примечание 2 6 2 4 2" xfId="38382"/>
    <cellStyle name="Примечание 2 6 2 4 3" xfId="38977"/>
    <cellStyle name="Примечание 2 6 2 4 4" xfId="39795"/>
    <cellStyle name="Примечание 2 6 2 4 5" xfId="39728"/>
    <cellStyle name="Примечание 2 6 2 4 6" xfId="40134"/>
    <cellStyle name="Примечание 2 6 2 4 7" xfId="37755"/>
    <cellStyle name="Примечание 2 6 2 5" xfId="34725"/>
    <cellStyle name="Примечание 2 6 2 5 2" xfId="36258"/>
    <cellStyle name="Примечание 2 6 2 5 3" xfId="39312"/>
    <cellStyle name="Примечание 2 6 2 5 4" xfId="38217"/>
    <cellStyle name="Примечание 2 6 2 5 5" xfId="37428"/>
    <cellStyle name="Примечание 2 6 2 5 6" xfId="39944"/>
    <cellStyle name="Примечание 2 6 2 5 7" xfId="38016"/>
    <cellStyle name="Примечание 2 6 2 6" xfId="35060"/>
    <cellStyle name="Примечание 2 6 2 6 2" xfId="40526"/>
    <cellStyle name="Примечание 2 6 2 6 3" xfId="36382"/>
    <cellStyle name="Примечание 2 6 2 7" xfId="35569"/>
    <cellStyle name="Примечание 2 6 2 7 2" xfId="36654"/>
    <cellStyle name="Примечание 2 6 2 8" xfId="38491"/>
    <cellStyle name="Примечание 2 6 2 9" xfId="39916"/>
    <cellStyle name="Примечание 2 6 3" xfId="34210"/>
    <cellStyle name="Примечание 2 6 3 2" xfId="37479"/>
    <cellStyle name="Примечание 2 6 3 3" xfId="38797"/>
    <cellStyle name="Примечание 2 6 3 4" xfId="39817"/>
    <cellStyle name="Примечание 2 6 3 5" xfId="39931"/>
    <cellStyle name="Примечание 2 6 3 6" xfId="36369"/>
    <cellStyle name="Примечание 2 6 3 7" xfId="37680"/>
    <cellStyle name="Примечание 2 6 4" xfId="34545"/>
    <cellStyle name="Примечание 2 6 4 2" xfId="37326"/>
    <cellStyle name="Примечание 2 6 4 3" xfId="39132"/>
    <cellStyle name="Примечание 2 6 4 4" xfId="36981"/>
    <cellStyle name="Примечание 2 6 4 5" xfId="35777"/>
    <cellStyle name="Примечание 2 6 4 6" xfId="35740"/>
    <cellStyle name="Примечание 2 6 4 7" xfId="37836"/>
    <cellStyle name="Примечание 2 6 5" xfId="34880"/>
    <cellStyle name="Примечание 2 6 5 2" xfId="40346"/>
    <cellStyle name="Примечание 2 6 5 3" xfId="37552"/>
    <cellStyle name="Примечание 2 6 6" xfId="35389"/>
    <cellStyle name="Примечание 2 6 6 2" xfId="38259"/>
    <cellStyle name="Примечание 2 6 7" xfId="38695"/>
    <cellStyle name="Примечание 2 6 8" xfId="36326"/>
    <cellStyle name="Примечание 2 6 9" xfId="37016"/>
    <cellStyle name="Примечание 2 7" xfId="33937"/>
    <cellStyle name="Примечание 2 7 10" xfId="38357"/>
    <cellStyle name="Примечание 2 7 2" xfId="34308"/>
    <cellStyle name="Примечание 2 7 2 2" xfId="34643"/>
    <cellStyle name="Примечание 2 7 2 2 2" xfId="37108"/>
    <cellStyle name="Примечание 2 7 2 2 3" xfId="39230"/>
    <cellStyle name="Примечание 2 7 2 2 4" xfId="37050"/>
    <cellStyle name="Примечание 2 7 2 2 5" xfId="40002"/>
    <cellStyle name="Примечание 2 7 2 2 6" xfId="39911"/>
    <cellStyle name="Примечание 2 7 2 2 7" xfId="37934"/>
    <cellStyle name="Примечание 2 7 2 3" xfId="34978"/>
    <cellStyle name="Примечание 2 7 2 3 2" xfId="40444"/>
    <cellStyle name="Примечание 2 7 2 3 3" xfId="38510"/>
    <cellStyle name="Примечание 2 7 2 4" xfId="35487"/>
    <cellStyle name="Примечание 2 7 2 4 2" xfId="38895"/>
    <cellStyle name="Примечание 2 7 2 5" xfId="39665"/>
    <cellStyle name="Примечание 2 7 2 6" xfId="37318"/>
    <cellStyle name="Примечание 2 7 2 7" xfId="40157"/>
    <cellStyle name="Примечание 2 7 3" xfId="34470"/>
    <cellStyle name="Примечание 2 7 3 2" xfId="34805"/>
    <cellStyle name="Примечание 2 7 3 2 2" xfId="37413"/>
    <cellStyle name="Примечание 2 7 3 2 3" xfId="39392"/>
    <cellStyle name="Примечание 2 7 3 2 4" xfId="39864"/>
    <cellStyle name="Примечание 2 7 3 2 5" xfId="40090"/>
    <cellStyle name="Примечание 2 7 3 2 6" xfId="35830"/>
    <cellStyle name="Примечание 2 7 3 2 7" xfId="38096"/>
    <cellStyle name="Примечание 2 7 3 3" xfId="35140"/>
    <cellStyle name="Примечание 2 7 3 3 2" xfId="40606"/>
    <cellStyle name="Примечание 2 7 3 3 3" xfId="36333"/>
    <cellStyle name="Примечание 2 7 3 4" xfId="35649"/>
    <cellStyle name="Примечание 2 7 3 4 2" xfId="39057"/>
    <cellStyle name="Примечание 2 7 3 5" xfId="39657"/>
    <cellStyle name="Примечание 2 7 3 6" xfId="39986"/>
    <cellStyle name="Примечание 2 7 3 7" xfId="37137"/>
    <cellStyle name="Примечание 2 7 4" xfId="34172"/>
    <cellStyle name="Примечание 2 7 4 2" xfId="38612"/>
    <cellStyle name="Примечание 2 7 4 3" xfId="38759"/>
    <cellStyle name="Примечание 2 7 4 4" xfId="39820"/>
    <cellStyle name="Примечание 2 7 4 5" xfId="40029"/>
    <cellStyle name="Примечание 2 7 4 6" xfId="36891"/>
    <cellStyle name="Примечание 2 7 4 7" xfId="37642"/>
    <cellStyle name="Примечание 2 7 5" xfId="34507"/>
    <cellStyle name="Примечание 2 7 5 2" xfId="38473"/>
    <cellStyle name="Примечание 2 7 5 3" xfId="39094"/>
    <cellStyle name="Примечание 2 7 5 4" xfId="36261"/>
    <cellStyle name="Примечание 2 7 5 5" xfId="37013"/>
    <cellStyle name="Примечание 2 7 5 6" xfId="40187"/>
    <cellStyle name="Примечание 2 7 5 7" xfId="37798"/>
    <cellStyle name="Примечание 2 7 6" xfId="34842"/>
    <cellStyle name="Примечание 2 7 6 2" xfId="40308"/>
    <cellStyle name="Примечание 2 7 6 3" xfId="36949"/>
    <cellStyle name="Примечание 2 7 7" xfId="35351"/>
    <cellStyle name="Примечание 2 7 7 2" xfId="38426"/>
    <cellStyle name="Примечание 2 7 8" xfId="37349"/>
    <cellStyle name="Примечание 2 7 9" xfId="39937"/>
    <cellStyle name="Примечание 2 8" xfId="34077"/>
    <cellStyle name="Примечание 2 8 10" xfId="38691"/>
    <cellStyle name="Примечание 2 8 2" xfId="34254"/>
    <cellStyle name="Примечание 2 8 2 2" xfId="34589"/>
    <cellStyle name="Примечание 2 8 2 2 2" xfId="37271"/>
    <cellStyle name="Примечание 2 8 2 2 3" xfId="39176"/>
    <cellStyle name="Примечание 2 8 2 2 4" xfId="36868"/>
    <cellStyle name="Примечание 2 8 2 2 5" xfId="39970"/>
    <cellStyle name="Примечание 2 8 2 2 6" xfId="39934"/>
    <cellStyle name="Примечание 2 8 2 2 7" xfId="37880"/>
    <cellStyle name="Примечание 2 8 2 3" xfId="34924"/>
    <cellStyle name="Примечание 2 8 2 3 2" xfId="40390"/>
    <cellStyle name="Примечание 2 8 2 3 3" xfId="38447"/>
    <cellStyle name="Примечание 2 8 2 4" xfId="35433"/>
    <cellStyle name="Примечание 2 8 2 4 2" xfId="38841"/>
    <cellStyle name="Примечание 2 8 2 5" xfId="39730"/>
    <cellStyle name="Примечание 2 8 2 6" xfId="39932"/>
    <cellStyle name="Примечание 2 8 2 7" xfId="40208"/>
    <cellStyle name="Примечание 2 8 3" xfId="34431"/>
    <cellStyle name="Примечание 2 8 3 2" xfId="34766"/>
    <cellStyle name="Примечание 2 8 3 2 2" xfId="37328"/>
    <cellStyle name="Примечание 2 8 3 2 3" xfId="39353"/>
    <cellStyle name="Примечание 2 8 3 2 4" xfId="37530"/>
    <cellStyle name="Примечание 2 8 3 2 5" xfId="37296"/>
    <cellStyle name="Примечание 2 8 3 2 6" xfId="40118"/>
    <cellStyle name="Примечание 2 8 3 2 7" xfId="38057"/>
    <cellStyle name="Примечание 2 8 3 3" xfId="35101"/>
    <cellStyle name="Примечание 2 8 3 3 2" xfId="40567"/>
    <cellStyle name="Примечание 2 8 3 3 3" xfId="38640"/>
    <cellStyle name="Примечание 2 8 3 4" xfId="35610"/>
    <cellStyle name="Примечание 2 8 3 4 2" xfId="39018"/>
    <cellStyle name="Примечание 2 8 3 5" xfId="37042"/>
    <cellStyle name="Примечание 2 8 3 6" xfId="37312"/>
    <cellStyle name="Примечание 2 8 3 7" xfId="40269"/>
    <cellStyle name="Примечание 2 8 4" xfId="34233"/>
    <cellStyle name="Примечание 2 8 4 2" xfId="36611"/>
    <cellStyle name="Примечание 2 8 4 3" xfId="38820"/>
    <cellStyle name="Примечание 2 8 4 4" xfId="39654"/>
    <cellStyle name="Примечание 2 8 4 5" xfId="37602"/>
    <cellStyle name="Примечание 2 8 4 6" xfId="40120"/>
    <cellStyle name="Примечание 2 8 4 7" xfId="37703"/>
    <cellStyle name="Примечание 2 8 5" xfId="34568"/>
    <cellStyle name="Примечание 2 8 5 2" xfId="36304"/>
    <cellStyle name="Примечание 2 8 5 3" xfId="39155"/>
    <cellStyle name="Примечание 2 8 5 4" xfId="39467"/>
    <cellStyle name="Примечание 2 8 5 5" xfId="35732"/>
    <cellStyle name="Примечание 2 8 5 6" xfId="38366"/>
    <cellStyle name="Примечание 2 8 5 7" xfId="37859"/>
    <cellStyle name="Примечание 2 8 6" xfId="34903"/>
    <cellStyle name="Примечание 2 8 6 2" xfId="40369"/>
    <cellStyle name="Примечание 2 8 6 3" xfId="35894"/>
    <cellStyle name="Примечание 2 8 7" xfId="35412"/>
    <cellStyle name="Примечание 2 8 7 2" xfId="36466"/>
    <cellStyle name="Примечание 2 8 8" xfId="37100"/>
    <cellStyle name="Примечание 2 8 9" xfId="36636"/>
    <cellStyle name="Примечание 2 9" xfId="34091"/>
    <cellStyle name="Примечание 2 9 10" xfId="39935"/>
    <cellStyle name="Примечание 2 9 2" xfId="34268"/>
    <cellStyle name="Примечание 2 9 2 2" xfId="34603"/>
    <cellStyle name="Примечание 2 9 2 2 2" xfId="36012"/>
    <cellStyle name="Примечание 2 9 2 2 3" xfId="39190"/>
    <cellStyle name="Примечание 2 9 2 2 4" xfId="35957"/>
    <cellStyle name="Примечание 2 9 2 2 5" xfId="36440"/>
    <cellStyle name="Примечание 2 9 2 2 6" xfId="37040"/>
    <cellStyle name="Примечание 2 9 2 2 7" xfId="37894"/>
    <cellStyle name="Примечание 2 9 2 3" xfId="34938"/>
    <cellStyle name="Примечание 2 9 2 3 2" xfId="40404"/>
    <cellStyle name="Примечание 2 9 2 3 3" xfId="38518"/>
    <cellStyle name="Примечание 2 9 2 4" xfId="35447"/>
    <cellStyle name="Примечание 2 9 2 4 2" xfId="38855"/>
    <cellStyle name="Примечание 2 9 2 5" xfId="37167"/>
    <cellStyle name="Примечание 2 9 2 6" xfId="36674"/>
    <cellStyle name="Примечание 2 9 2 7" xfId="40212"/>
    <cellStyle name="Примечание 2 9 3" xfId="34258"/>
    <cellStyle name="Примечание 2 9 3 2" xfId="34593"/>
    <cellStyle name="Примечание 2 9 3 2 2" xfId="35998"/>
    <cellStyle name="Примечание 2 9 3 2 3" xfId="39180"/>
    <cellStyle name="Примечание 2 9 3 2 4" xfId="37451"/>
    <cellStyle name="Примечание 2 9 3 2 5" xfId="37099"/>
    <cellStyle name="Примечание 2 9 3 2 6" xfId="40149"/>
    <cellStyle name="Примечание 2 9 3 2 7" xfId="37884"/>
    <cellStyle name="Примечание 2 9 3 3" xfId="34928"/>
    <cellStyle name="Примечание 2 9 3 3 2" xfId="40394"/>
    <cellStyle name="Примечание 2 9 3 3 3" xfId="38590"/>
    <cellStyle name="Примечание 2 9 3 4" xfId="35437"/>
    <cellStyle name="Примечание 2 9 3 4 2" xfId="38845"/>
    <cellStyle name="Примечание 2 9 3 5" xfId="36182"/>
    <cellStyle name="Примечание 2 9 3 6" xfId="38148"/>
    <cellStyle name="Примечание 2 9 3 7" xfId="40177"/>
    <cellStyle name="Примечание 2 9 4" xfId="34352"/>
    <cellStyle name="Примечание 2 9 4 2" xfId="38327"/>
    <cellStyle name="Примечание 2 9 4 3" xfId="38939"/>
    <cellStyle name="Примечание 2 9 4 4" xfId="38361"/>
    <cellStyle name="Примечание 2 9 4 5" xfId="36345"/>
    <cellStyle name="Примечание 2 9 4 6" xfId="40142"/>
    <cellStyle name="Примечание 2 9 4 7" xfId="37717"/>
    <cellStyle name="Примечание 2 9 5" xfId="34687"/>
    <cellStyle name="Примечание 2 9 5 2" xfId="37371"/>
    <cellStyle name="Примечание 2 9 5 3" xfId="39274"/>
    <cellStyle name="Примечание 2 9 5 4" xfId="36874"/>
    <cellStyle name="Примечание 2 9 5 5" xfId="38650"/>
    <cellStyle name="Примечание 2 9 5 6" xfId="39582"/>
    <cellStyle name="Примечание 2 9 5 7" xfId="37978"/>
    <cellStyle name="Примечание 2 9 6" xfId="35022"/>
    <cellStyle name="Примечание 2 9 6 2" xfId="40488"/>
    <cellStyle name="Примечание 2 9 6 3" xfId="36852"/>
    <cellStyle name="Примечание 2 9 7" xfId="35531"/>
    <cellStyle name="Примечание 2 9 7 2" xfId="36605"/>
    <cellStyle name="Примечание 2 9 8" xfId="37541"/>
    <cellStyle name="Примечание 2 9 9" xfId="39872"/>
    <cellStyle name="Примечание 3" xfId="448"/>
    <cellStyle name="Примечание 3 10" xfId="35334"/>
    <cellStyle name="Примечание 3 10 2" xfId="38230"/>
    <cellStyle name="Примечание 3 11" xfId="35731"/>
    <cellStyle name="Примечание 3 12" xfId="36567"/>
    <cellStyle name="Примечание 3 13" xfId="35973"/>
    <cellStyle name="Примечание 3 2" xfId="794"/>
    <cellStyle name="Примечание 3 2 10" xfId="36955"/>
    <cellStyle name="Примечание 3 2 11" xfId="39924"/>
    <cellStyle name="Примечание 3 2 12" xfId="40129"/>
    <cellStyle name="Примечание 3 2 2" xfId="1919"/>
    <cellStyle name="Примечание 3 2 2 2" xfId="34142"/>
    <cellStyle name="Примечание 3 2 2 2 10" xfId="36473"/>
    <cellStyle name="Примечание 3 2 2 2 2" xfId="34311"/>
    <cellStyle name="Примечание 3 2 2 2 2 2" xfId="34646"/>
    <cellStyle name="Примечание 3 2 2 2 2 2 2" xfId="38306"/>
    <cellStyle name="Примечание 3 2 2 2 2 2 3" xfId="39233"/>
    <cellStyle name="Примечание 3 2 2 2 2 2 4" xfId="36254"/>
    <cellStyle name="Примечание 3 2 2 2 2 2 5" xfId="37490"/>
    <cellStyle name="Примечание 3 2 2 2 2 2 6" xfId="36761"/>
    <cellStyle name="Примечание 3 2 2 2 2 2 7" xfId="37937"/>
    <cellStyle name="Примечание 3 2 2 2 2 3" xfId="34981"/>
    <cellStyle name="Примечание 3 2 2 2 2 3 2" xfId="40447"/>
    <cellStyle name="Примечание 3 2 2 2 2 3 3" xfId="37457"/>
    <cellStyle name="Примечание 3 2 2 2 2 4" xfId="35490"/>
    <cellStyle name="Примечание 3 2 2 2 2 4 2" xfId="38898"/>
    <cellStyle name="Примечание 3 2 2 2 2 5" xfId="39577"/>
    <cellStyle name="Примечание 3 2 2 2 2 6" xfId="37533"/>
    <cellStyle name="Примечание 3 2 2 2 2 7" xfId="36737"/>
    <cellStyle name="Примечание 3 2 2 2 3" xfId="34331"/>
    <cellStyle name="Примечание 3 2 2 2 3 2" xfId="34666"/>
    <cellStyle name="Примечание 3 2 2 2 3 2 2" xfId="36263"/>
    <cellStyle name="Примечание 3 2 2 2 3 2 3" xfId="39253"/>
    <cellStyle name="Примечание 3 2 2 2 3 2 4" xfId="38114"/>
    <cellStyle name="Примечание 3 2 2 2 3 2 5" xfId="36130"/>
    <cellStyle name="Примечание 3 2 2 2 3 2 6" xfId="36926"/>
    <cellStyle name="Примечание 3 2 2 2 3 2 7" xfId="37957"/>
    <cellStyle name="Примечание 3 2 2 2 3 3" xfId="35001"/>
    <cellStyle name="Примечание 3 2 2 2 3 3 2" xfId="40467"/>
    <cellStyle name="Примечание 3 2 2 2 3 3 3" xfId="36538"/>
    <cellStyle name="Примечание 3 2 2 2 3 4" xfId="35510"/>
    <cellStyle name="Примечание 3 2 2 2 3 4 2" xfId="38918"/>
    <cellStyle name="Примечание 3 2 2 2 3 5" xfId="39825"/>
    <cellStyle name="Примечание 3 2 2 2 3 6" xfId="40039"/>
    <cellStyle name="Примечание 3 2 2 2 3 7" xfId="37341"/>
    <cellStyle name="Примечание 3 2 2 2 4" xfId="34403"/>
    <cellStyle name="Примечание 3 2 2 2 4 2" xfId="38643"/>
    <cellStyle name="Примечание 3 2 2 2 4 3" xfId="38990"/>
    <cellStyle name="Примечание 3 2 2 2 4 4" xfId="39678"/>
    <cellStyle name="Примечание 3 2 2 2 4 5" xfId="37364"/>
    <cellStyle name="Примечание 3 2 2 2 4 6" xfId="39956"/>
    <cellStyle name="Примечание 3 2 2 2 4 7" xfId="37768"/>
    <cellStyle name="Примечание 3 2 2 2 5" xfId="34738"/>
    <cellStyle name="Примечание 3 2 2 2 5 2" xfId="35880"/>
    <cellStyle name="Примечание 3 2 2 2 5 3" xfId="39325"/>
    <cellStyle name="Примечание 3 2 2 2 5 4" xfId="37425"/>
    <cellStyle name="Примечание 3 2 2 2 5 5" xfId="38693"/>
    <cellStyle name="Примечание 3 2 2 2 5 6" xfId="37162"/>
    <cellStyle name="Примечание 3 2 2 2 5 7" xfId="38029"/>
    <cellStyle name="Примечание 3 2 2 2 6" xfId="35073"/>
    <cellStyle name="Примечание 3 2 2 2 6 2" xfId="40539"/>
    <cellStyle name="Примечание 3 2 2 2 6 3" xfId="36532"/>
    <cellStyle name="Примечание 3 2 2 2 7" xfId="35228"/>
    <cellStyle name="Примечание 3 2 2 2 7 2" xfId="40619"/>
    <cellStyle name="Примечание 3 2 2 2 7 3" xfId="38416"/>
    <cellStyle name="Примечание 3 2 2 2 8" xfId="35582"/>
    <cellStyle name="Примечание 3 2 2 2 8 2" xfId="37348"/>
    <cellStyle name="Примечание 3 2 2 2 9" xfId="40024"/>
    <cellStyle name="Примечание 3 2 2 3" xfId="34223"/>
    <cellStyle name="Примечание 3 2 2 3 2" xfId="37163"/>
    <cellStyle name="Примечание 3 2 2 3 3" xfId="38810"/>
    <cellStyle name="Примечание 3 2 2 3 4" xfId="35849"/>
    <cellStyle name="Примечание 3 2 2 3 5" xfId="38388"/>
    <cellStyle name="Примечание 3 2 2 3 6" xfId="39535"/>
    <cellStyle name="Примечание 3 2 2 3 7" xfId="37693"/>
    <cellStyle name="Примечание 3 2 2 4" xfId="34558"/>
    <cellStyle name="Примечание 3 2 2 4 2" xfId="37365"/>
    <cellStyle name="Примечание 3 2 2 4 3" xfId="39145"/>
    <cellStyle name="Примечание 3 2 2 4 4" xfId="39649"/>
    <cellStyle name="Примечание 3 2 2 4 5" xfId="37003"/>
    <cellStyle name="Примечание 3 2 2 4 6" xfId="39662"/>
    <cellStyle name="Примечание 3 2 2 4 7" xfId="37849"/>
    <cellStyle name="Примечание 3 2 2 5" xfId="34893"/>
    <cellStyle name="Примечание 3 2 2 5 2" xfId="40359"/>
    <cellStyle name="Примечание 3 2 2 5 3" xfId="36237"/>
    <cellStyle name="Примечание 3 2 2 6" xfId="35402"/>
    <cellStyle name="Примечание 3 2 2 6 2" xfId="38512"/>
    <cellStyle name="Примечание 3 2 2 7" xfId="38671"/>
    <cellStyle name="Примечание 3 2 2 8" xfId="39612"/>
    <cellStyle name="Примечание 3 2 2 9" xfId="39997"/>
    <cellStyle name="Примечание 3 2 3" xfId="34057"/>
    <cellStyle name="Примечание 3 2 3 10" xfId="36370"/>
    <cellStyle name="Примечание 3 2 3 2" xfId="34404"/>
    <cellStyle name="Примечание 3 2 3 2 2" xfId="34739"/>
    <cellStyle name="Примечание 3 2 3 2 2 2" xfId="36628"/>
    <cellStyle name="Примечание 3 2 3 2 2 3" xfId="39326"/>
    <cellStyle name="Примечание 3 2 3 2 2 4" xfId="36102"/>
    <cellStyle name="Примечание 3 2 3 2 2 5" xfId="38173"/>
    <cellStyle name="Примечание 3 2 3 2 2 6" xfId="38618"/>
    <cellStyle name="Примечание 3 2 3 2 2 7" xfId="38030"/>
    <cellStyle name="Примечание 3 2 3 2 3" xfId="35074"/>
    <cellStyle name="Примечание 3 2 3 2 3 2" xfId="40540"/>
    <cellStyle name="Примечание 3 2 3 2 3 3" xfId="38638"/>
    <cellStyle name="Примечание 3 2 3 2 4" xfId="35583"/>
    <cellStyle name="Примечание 3 2 3 2 4 2" xfId="38991"/>
    <cellStyle name="Примечание 3 2 3 2 5" xfId="39475"/>
    <cellStyle name="Примечание 3 2 3 2 6" xfId="36017"/>
    <cellStyle name="Примечание 3 2 3 2 7" xfId="36539"/>
    <cellStyle name="Примечание 3 2 3 3" xfId="34477"/>
    <cellStyle name="Примечание 3 2 3 3 2" xfId="34812"/>
    <cellStyle name="Примечание 3 2 3 3 2 2" xfId="36364"/>
    <cellStyle name="Примечание 3 2 3 3 2 3" xfId="39399"/>
    <cellStyle name="Примечание 3 2 3 3 2 4" xfId="39871"/>
    <cellStyle name="Примечание 3 2 3 3 2 5" xfId="40097"/>
    <cellStyle name="Примечание 3 2 3 3 2 6" xfId="36100"/>
    <cellStyle name="Примечание 3 2 3 3 2 7" xfId="38103"/>
    <cellStyle name="Примечание 3 2 3 3 3" xfId="35147"/>
    <cellStyle name="Примечание 3 2 3 3 3 2" xfId="40613"/>
    <cellStyle name="Примечание 3 2 3 3 3 3" xfId="38509"/>
    <cellStyle name="Примечание 3 2 3 3 4" xfId="35656"/>
    <cellStyle name="Примечание 3 2 3 3 4 2" xfId="39064"/>
    <cellStyle name="Примечание 3 2 3 3 5" xfId="39549"/>
    <cellStyle name="Примечание 3 2 3 3 6" xfId="37306"/>
    <cellStyle name="Примечание 3 2 3 3 7" xfId="40180"/>
    <cellStyle name="Примечание 3 2 3 4" xfId="34185"/>
    <cellStyle name="Примечание 3 2 3 4 2" xfId="37140"/>
    <cellStyle name="Примечание 3 2 3 4 3" xfId="38772"/>
    <cellStyle name="Примечание 3 2 3 4 4" xfId="39533"/>
    <cellStyle name="Примечание 3 2 3 4 5" xfId="36042"/>
    <cellStyle name="Примечание 3 2 3 4 6" xfId="36292"/>
    <cellStyle name="Примечание 3 2 3 4 7" xfId="37655"/>
    <cellStyle name="Примечание 3 2 3 5" xfId="34520"/>
    <cellStyle name="Примечание 3 2 3 5 2" xfId="38570"/>
    <cellStyle name="Примечание 3 2 3 5 3" xfId="39107"/>
    <cellStyle name="Примечание 3 2 3 5 4" xfId="36271"/>
    <cellStyle name="Примечание 3 2 3 5 5" xfId="36176"/>
    <cellStyle name="Примечание 3 2 3 5 6" xfId="40257"/>
    <cellStyle name="Примечание 3 2 3 5 7" xfId="37811"/>
    <cellStyle name="Примечание 3 2 3 6" xfId="34855"/>
    <cellStyle name="Примечание 3 2 3 6 2" xfId="40321"/>
    <cellStyle name="Примечание 3 2 3 6 3" xfId="36703"/>
    <cellStyle name="Примечание 3 2 3 7" xfId="35364"/>
    <cellStyle name="Примечание 3 2 3 7 2" xfId="38280"/>
    <cellStyle name="Примечание 3 2 3 8" xfId="37083"/>
    <cellStyle name="Примечание 3 2 3 9" xfId="38699"/>
    <cellStyle name="Примечание 3 2 4" xfId="33707"/>
    <cellStyle name="Примечание 3 2 4 10" xfId="39879"/>
    <cellStyle name="Примечание 3 2 4 2" xfId="34408"/>
    <cellStyle name="Примечание 3 2 4 2 2" xfId="34743"/>
    <cellStyle name="Примечание 3 2 4 2 2 2" xfId="36435"/>
    <cellStyle name="Примечание 3 2 4 2 2 3" xfId="39330"/>
    <cellStyle name="Примечание 3 2 4 2 2 4" xfId="36485"/>
    <cellStyle name="Примечание 3 2 4 2 2 5" xfId="39697"/>
    <cellStyle name="Примечание 3 2 4 2 2 6" xfId="40105"/>
    <cellStyle name="Примечание 3 2 4 2 2 7" xfId="38034"/>
    <cellStyle name="Примечание 3 2 4 2 3" xfId="35078"/>
    <cellStyle name="Примечание 3 2 4 2 3 2" xfId="40544"/>
    <cellStyle name="Примечание 3 2 4 2 3 3" xfId="37208"/>
    <cellStyle name="Примечание 3 2 4 2 4" xfId="35587"/>
    <cellStyle name="Примечание 3 2 4 2 4 2" xfId="38995"/>
    <cellStyle name="Примечание 3 2 4 2 5" xfId="39606"/>
    <cellStyle name="Примечание 3 2 4 2 6" xfId="37098"/>
    <cellStyle name="Примечание 3 2 4 2 7" xfId="35703"/>
    <cellStyle name="Примечание 3 2 4 3" xfId="34464"/>
    <cellStyle name="Примечание 3 2 4 3 2" xfId="34799"/>
    <cellStyle name="Примечание 3 2 4 3 2 2" xfId="36677"/>
    <cellStyle name="Примечание 3 2 4 3 2 3" xfId="39386"/>
    <cellStyle name="Примечание 3 2 4 3 2 4" xfId="39858"/>
    <cellStyle name="Примечание 3 2 4 3 2 5" xfId="40084"/>
    <cellStyle name="Примечание 3 2 4 3 2 6" xfId="39428"/>
    <cellStyle name="Примечание 3 2 4 3 2 7" xfId="38090"/>
    <cellStyle name="Примечание 3 2 4 3 3" xfId="35134"/>
    <cellStyle name="Примечание 3 2 4 3 3 2" xfId="40600"/>
    <cellStyle name="Примечание 3 2 4 3 3 3" xfId="38405"/>
    <cellStyle name="Примечание 3 2 4 3 4" xfId="35643"/>
    <cellStyle name="Примечание 3 2 4 3 4 2" xfId="39051"/>
    <cellStyle name="Примечание 3 2 4 3 5" xfId="39799"/>
    <cellStyle name="Примечание 3 2 4 3 6" xfId="36689"/>
    <cellStyle name="Примечание 3 2 4 3 7" xfId="40218"/>
    <cellStyle name="Примечание 3 2 4 4" xfId="34228"/>
    <cellStyle name="Примечание 3 2 4 4 2" xfId="36672"/>
    <cellStyle name="Примечание 3 2 4 4 3" xfId="38815"/>
    <cellStyle name="Примечание 3 2 4 4 4" xfId="39740"/>
    <cellStyle name="Примечание 3 2 4 4 5" xfId="37243"/>
    <cellStyle name="Примечание 3 2 4 4 6" xfId="36160"/>
    <cellStyle name="Примечание 3 2 4 4 7" xfId="37698"/>
    <cellStyle name="Примечание 3 2 4 5" xfId="34563"/>
    <cellStyle name="Примечание 3 2 4 5 2" xfId="36909"/>
    <cellStyle name="Примечание 3 2 4 5 3" xfId="39150"/>
    <cellStyle name="Примечание 3 2 4 5 4" xfId="39522"/>
    <cellStyle name="Примечание 3 2 4 5 5" xfId="36421"/>
    <cellStyle name="Примечание 3 2 4 5 6" xfId="37521"/>
    <cellStyle name="Примечание 3 2 4 5 7" xfId="37854"/>
    <cellStyle name="Примечание 3 2 4 6" xfId="34898"/>
    <cellStyle name="Примечание 3 2 4 6 2" xfId="40364"/>
    <cellStyle name="Примечание 3 2 4 6 3" xfId="37268"/>
    <cellStyle name="Примечание 3 2 4 7" xfId="35407"/>
    <cellStyle name="Примечание 3 2 4 7 2" xfId="35951"/>
    <cellStyle name="Примечание 3 2 4 8" xfId="37596"/>
    <cellStyle name="Примечание 3 2 4 9" xfId="37381"/>
    <cellStyle name="Примечание 3 2 5" xfId="34104"/>
    <cellStyle name="Примечание 3 2 5 10" xfId="36451"/>
    <cellStyle name="Примечание 3 2 5 2" xfId="34452"/>
    <cellStyle name="Примечание 3 2 5 2 2" xfId="34787"/>
    <cellStyle name="Примечание 3 2 5 2 2 2" xfId="36320"/>
    <cellStyle name="Примечание 3 2 5 2 2 3" xfId="39374"/>
    <cellStyle name="Примечание 3 2 5 2 2 4" xfId="39846"/>
    <cellStyle name="Примечание 3 2 5 2 2 5" xfId="36694"/>
    <cellStyle name="Примечание 3 2 5 2 2 6" xfId="39980"/>
    <cellStyle name="Примечание 3 2 5 2 2 7" xfId="38078"/>
    <cellStyle name="Примечание 3 2 5 2 3" xfId="35122"/>
    <cellStyle name="Примечание 3 2 5 2 3 2" xfId="40588"/>
    <cellStyle name="Примечание 3 2 5 2 3 3" xfId="36650"/>
    <cellStyle name="Примечание 3 2 5 2 4" xfId="35631"/>
    <cellStyle name="Примечание 3 2 5 2 4 2" xfId="39039"/>
    <cellStyle name="Примечание 3 2 5 2 5" xfId="39781"/>
    <cellStyle name="Примечание 3 2 5 2 6" xfId="38715"/>
    <cellStyle name="Примечание 3 2 5 2 7" xfId="36663"/>
    <cellStyle name="Примечание 3 2 5 3" xfId="34266"/>
    <cellStyle name="Примечание 3 2 5 3 2" xfId="34601"/>
    <cellStyle name="Примечание 3 2 5 3 2 2" xfId="35876"/>
    <cellStyle name="Примечание 3 2 5 3 2 3" xfId="39188"/>
    <cellStyle name="Примечание 3 2 5 3 2 4" xfId="38685"/>
    <cellStyle name="Примечание 3 2 5 3 2 5" xfId="39984"/>
    <cellStyle name="Примечание 3 2 5 3 2 6" xfId="38295"/>
    <cellStyle name="Примечание 3 2 5 3 2 7" xfId="37892"/>
    <cellStyle name="Примечание 3 2 5 3 3" xfId="34936"/>
    <cellStyle name="Примечание 3 2 5 3 3 2" xfId="40402"/>
    <cellStyle name="Примечание 3 2 5 3 3 3" xfId="38121"/>
    <cellStyle name="Примечание 3 2 5 3 4" xfId="35445"/>
    <cellStyle name="Примечание 3 2 5 3 4 2" xfId="38853"/>
    <cellStyle name="Примечание 3 2 5 3 5" xfId="39714"/>
    <cellStyle name="Примечание 3 2 5 3 6" xfId="35787"/>
    <cellStyle name="Примечание 3 2 5 3 7" xfId="37345"/>
    <cellStyle name="Примечание 3 2 5 4" xfId="34365"/>
    <cellStyle name="Примечание 3 2 5 4 2" xfId="37475"/>
    <cellStyle name="Примечание 3 2 5 4 3" xfId="38952"/>
    <cellStyle name="Примечание 3 2 5 4 4" xfId="39619"/>
    <cellStyle name="Примечание 3 2 5 4 5" xfId="39940"/>
    <cellStyle name="Примечание 3 2 5 4 6" xfId="38256"/>
    <cellStyle name="Примечание 3 2 5 4 7" xfId="37730"/>
    <cellStyle name="Примечание 3 2 5 5" xfId="34700"/>
    <cellStyle name="Примечание 3 2 5 5 2" xfId="38162"/>
    <cellStyle name="Примечание 3 2 5 5 3" xfId="39287"/>
    <cellStyle name="Примечание 3 2 5 5 4" xfId="38297"/>
    <cellStyle name="Примечание 3 2 5 5 5" xfId="35715"/>
    <cellStyle name="Примечание 3 2 5 5 6" xfId="37270"/>
    <cellStyle name="Примечание 3 2 5 5 7" xfId="37991"/>
    <cellStyle name="Примечание 3 2 5 6" xfId="35035"/>
    <cellStyle name="Примечание 3 2 5 6 2" xfId="40501"/>
    <cellStyle name="Примечание 3 2 5 6 3" xfId="35872"/>
    <cellStyle name="Примечание 3 2 5 7" xfId="35544"/>
    <cellStyle name="Примечание 3 2 5 7 2" xfId="35922"/>
    <cellStyle name="Примечание 3 2 5 8" xfId="38180"/>
    <cellStyle name="Примечание 3 2 5 9" xfId="36143"/>
    <cellStyle name="Примечание 3 2 6" xfId="34161"/>
    <cellStyle name="Примечание 3 2 6 2" xfId="37472"/>
    <cellStyle name="Примечание 3 2 6 3" xfId="38748"/>
    <cellStyle name="Примечание 3 2 6 4" xfId="39836"/>
    <cellStyle name="Примечание 3 2 6 5" xfId="36844"/>
    <cellStyle name="Примечание 3 2 6 6" xfId="40155"/>
    <cellStyle name="Примечание 3 2 6 7" xfId="37631"/>
    <cellStyle name="Примечание 3 2 7" xfId="34496"/>
    <cellStyle name="Примечание 3 2 7 2" xfId="36142"/>
    <cellStyle name="Примечание 3 2 7 3" xfId="39083"/>
    <cellStyle name="Примечание 3 2 7 4" xfId="38270"/>
    <cellStyle name="Примечание 3 2 7 5" xfId="38188"/>
    <cellStyle name="Примечание 3 2 7 6" xfId="40070"/>
    <cellStyle name="Примечание 3 2 7 7" xfId="37787"/>
    <cellStyle name="Примечание 3 2 8" xfId="34831"/>
    <cellStyle name="Примечание 3 2 8 2" xfId="40297"/>
    <cellStyle name="Примечание 3 2 8 3" xfId="38393"/>
    <cellStyle name="Примечание 3 2 9" xfId="35340"/>
    <cellStyle name="Примечание 3 2 9 2" xfId="37096"/>
    <cellStyle name="Примечание 3 3" xfId="1330"/>
    <cellStyle name="Примечание 3 3 2" xfId="34117"/>
    <cellStyle name="Примечание 3 3 2 10" xfId="40234"/>
    <cellStyle name="Примечание 3 3 2 2" xfId="34318"/>
    <cellStyle name="Примечание 3 3 2 2 2" xfId="34653"/>
    <cellStyle name="Примечание 3 3 2 2 2 2" xfId="38271"/>
    <cellStyle name="Примечание 3 3 2 2 2 3" xfId="39240"/>
    <cellStyle name="Примечание 3 3 2 2 2 4" xfId="35908"/>
    <cellStyle name="Примечание 3 3 2 2 2 5" xfId="35803"/>
    <cellStyle name="Примечание 3 3 2 2 2 6" xfId="38594"/>
    <cellStyle name="Примечание 3 3 2 2 2 7" xfId="37944"/>
    <cellStyle name="Примечание 3 3 2 2 3" xfId="34988"/>
    <cellStyle name="Примечание 3 3 2 2 3 2" xfId="40454"/>
    <cellStyle name="Примечание 3 3 2 2 3 3" xfId="36023"/>
    <cellStyle name="Примечание 3 3 2 2 4" xfId="35497"/>
    <cellStyle name="Примечание 3 3 2 2 4 2" xfId="38905"/>
    <cellStyle name="Примечание 3 3 2 2 5" xfId="39647"/>
    <cellStyle name="Примечание 3 3 2 2 6" xfId="36519"/>
    <cellStyle name="Примечание 3 3 2 2 7" xfId="37062"/>
    <cellStyle name="Примечание 3 3 2 3" xfId="34256"/>
    <cellStyle name="Примечание 3 3 2 3 2" xfId="34591"/>
    <cellStyle name="Примечание 3 3 2 3 2 2" xfId="36780"/>
    <cellStyle name="Примечание 3 3 2 3 2 3" xfId="39178"/>
    <cellStyle name="Примечание 3 3 2 3 2 4" xfId="38523"/>
    <cellStyle name="Примечание 3 3 2 3 2 5" xfId="39957"/>
    <cellStyle name="Примечание 3 3 2 3 2 6" xfId="36081"/>
    <cellStyle name="Примечание 3 3 2 3 2 7" xfId="37882"/>
    <cellStyle name="Примечание 3 3 2 3 3" xfId="34926"/>
    <cellStyle name="Примечание 3 3 2 3 3 2" xfId="40392"/>
    <cellStyle name="Примечание 3 3 2 3 3 3" xfId="37043"/>
    <cellStyle name="Примечание 3 3 2 3 4" xfId="35435"/>
    <cellStyle name="Примечание 3 3 2 3 4 2" xfId="38843"/>
    <cellStyle name="Примечание 3 3 2 3 5" xfId="39738"/>
    <cellStyle name="Примечание 3 3 2 3 6" xfId="39411"/>
    <cellStyle name="Примечание 3 3 2 3 7" xfId="36178"/>
    <cellStyle name="Примечание 3 3 2 4" xfId="34378"/>
    <cellStyle name="Примечание 3 3 2 4 2" xfId="38598"/>
    <cellStyle name="Примечание 3 3 2 4 3" xfId="38965"/>
    <cellStyle name="Примечание 3 3 2 4 4" xfId="39693"/>
    <cellStyle name="Примечание 3 3 2 4 5" xfId="39807"/>
    <cellStyle name="Примечание 3 3 2 4 6" xfId="40238"/>
    <cellStyle name="Примечание 3 3 2 4 7" xfId="37743"/>
    <cellStyle name="Примечание 3 3 2 5" xfId="34713"/>
    <cellStyle name="Примечание 3 3 2 5 2" xfId="37130"/>
    <cellStyle name="Примечание 3 3 2 5 3" xfId="39300"/>
    <cellStyle name="Примечание 3 3 2 5 4" xfId="36527"/>
    <cellStyle name="Примечание 3 3 2 5 5" xfId="37486"/>
    <cellStyle name="Примечание 3 3 2 5 6" xfId="36458"/>
    <cellStyle name="Примечание 3 3 2 5 7" xfId="38004"/>
    <cellStyle name="Примечание 3 3 2 6" xfId="35048"/>
    <cellStyle name="Примечание 3 3 2 6 2" xfId="40514"/>
    <cellStyle name="Примечание 3 3 2 6 3" xfId="36038"/>
    <cellStyle name="Примечание 3 3 2 7" xfId="35229"/>
    <cellStyle name="Примечание 3 3 2 7 2" xfId="40620"/>
    <cellStyle name="Примечание 3 3 2 7 3" xfId="37416"/>
    <cellStyle name="Примечание 3 3 2 8" xfId="35557"/>
    <cellStyle name="Примечание 3 3 2 8 2" xfId="38109"/>
    <cellStyle name="Примечание 3 3 2 9" xfId="36203"/>
    <cellStyle name="Примечание 3 3 3" xfId="34198"/>
    <cellStyle name="Примечание 3 3 3 2" xfId="38463"/>
    <cellStyle name="Примечание 3 3 3 3" xfId="38785"/>
    <cellStyle name="Примечание 3 3 3 4" xfId="39741"/>
    <cellStyle name="Примечание 3 3 3 5" xfId="37587"/>
    <cellStyle name="Примечание 3 3 3 6" xfId="40258"/>
    <cellStyle name="Примечание 3 3 3 7" xfId="37668"/>
    <cellStyle name="Примечание 3 3 4" xfId="34533"/>
    <cellStyle name="Примечание 3 3 4 2" xfId="35929"/>
    <cellStyle name="Примечание 3 3 4 3" xfId="39120"/>
    <cellStyle name="Примечание 3 3 4 4" xfId="36282"/>
    <cellStyle name="Примечание 3 3 4 5" xfId="39465"/>
    <cellStyle name="Примечание 3 3 4 6" xfId="39917"/>
    <cellStyle name="Примечание 3 3 4 7" xfId="37824"/>
    <cellStyle name="Примечание 3 3 5" xfId="34868"/>
    <cellStyle name="Примечание 3 3 5 2" xfId="40334"/>
    <cellStyle name="Примечание 3 3 5 3" xfId="36244"/>
    <cellStyle name="Примечание 3 3 6" xfId="35377"/>
    <cellStyle name="Примечание 3 3 6 2" xfId="37304"/>
    <cellStyle name="Примечание 3 3 7" xfId="39804"/>
    <cellStyle name="Примечание 3 3 8" xfId="38724"/>
    <cellStyle name="Примечание 3 3 9" xfId="38350"/>
    <cellStyle name="Примечание 3 4" xfId="1732"/>
    <cellStyle name="Примечание 3 4 2" xfId="34132"/>
    <cellStyle name="Примечание 3 4 2 10" xfId="35903"/>
    <cellStyle name="Примечание 3 4 2 2" xfId="34338"/>
    <cellStyle name="Примечание 3 4 2 2 2" xfId="34673"/>
    <cellStyle name="Примечание 3 4 2 2 2 2" xfId="37426"/>
    <cellStyle name="Примечание 3 4 2 2 2 3" xfId="39260"/>
    <cellStyle name="Примечание 3 4 2 2 2 4" xfId="37325"/>
    <cellStyle name="Примечание 3 4 2 2 2 5" xfId="37513"/>
    <cellStyle name="Примечание 3 4 2 2 2 6" xfId="36760"/>
    <cellStyle name="Примечание 3 4 2 2 2 7" xfId="37964"/>
    <cellStyle name="Примечание 3 4 2 2 3" xfId="35008"/>
    <cellStyle name="Примечание 3 4 2 2 3 2" xfId="40474"/>
    <cellStyle name="Примечание 3 4 2 2 3 3" xfId="38500"/>
    <cellStyle name="Примечание 3 4 2 2 4" xfId="35517"/>
    <cellStyle name="Примечание 3 4 2 2 4 2" xfId="38925"/>
    <cellStyle name="Примечание 3 4 2 2 5" xfId="39739"/>
    <cellStyle name="Примечание 3 4 2 2 6" xfId="40063"/>
    <cellStyle name="Примечание 3 4 2 2 7" xfId="37603"/>
    <cellStyle name="Примечание 3 4 2 3" xfId="34434"/>
    <cellStyle name="Примечание 3 4 2 3 2" xfId="34769"/>
    <cellStyle name="Примечание 3 4 2 3 2 2" xfId="36562"/>
    <cellStyle name="Примечание 3 4 2 3 2 3" xfId="39356"/>
    <cellStyle name="Примечание 3 4 2 3 2 4" xfId="38639"/>
    <cellStyle name="Примечание 3 4 2 3 2 5" xfId="36431"/>
    <cellStyle name="Примечание 3 4 2 3 2 6" xfId="36289"/>
    <cellStyle name="Примечание 3 4 2 3 2 7" xfId="38060"/>
    <cellStyle name="Примечание 3 4 2 3 3" xfId="35104"/>
    <cellStyle name="Примечание 3 4 2 3 3 2" xfId="40570"/>
    <cellStyle name="Примечание 3 4 2 3 3 3" xfId="37406"/>
    <cellStyle name="Примечание 3 4 2 3 4" xfId="35613"/>
    <cellStyle name="Примечание 3 4 2 3 4 2" xfId="39021"/>
    <cellStyle name="Примечание 3 4 2 3 5" xfId="39641"/>
    <cellStyle name="Примечание 3 4 2 3 6" xfId="37058"/>
    <cellStyle name="Примечание 3 4 2 3 7" xfId="36998"/>
    <cellStyle name="Примечание 3 4 2 4" xfId="34393"/>
    <cellStyle name="Примечание 3 4 2 4 2" xfId="36387"/>
    <cellStyle name="Примечание 3 4 2 4 3" xfId="38980"/>
    <cellStyle name="Примечание 3 4 2 4 4" xfId="37334"/>
    <cellStyle name="Примечание 3 4 2 4 5" xfId="37213"/>
    <cellStyle name="Примечание 3 4 2 4 6" xfId="35746"/>
    <cellStyle name="Примечание 3 4 2 4 7" xfId="37758"/>
    <cellStyle name="Примечание 3 4 2 5" xfId="34728"/>
    <cellStyle name="Примечание 3 4 2 5 2" xfId="37593"/>
    <cellStyle name="Примечание 3 4 2 5 3" xfId="39315"/>
    <cellStyle name="Примечание 3 4 2 5 4" xfId="37288"/>
    <cellStyle name="Примечание 3 4 2 5 5" xfId="36432"/>
    <cellStyle name="Примечание 3 4 2 5 6" xfId="36755"/>
    <cellStyle name="Примечание 3 4 2 5 7" xfId="38019"/>
    <cellStyle name="Примечание 3 4 2 6" xfId="35063"/>
    <cellStyle name="Примечание 3 4 2 6 2" xfId="40529"/>
    <cellStyle name="Примечание 3 4 2 6 3" xfId="36264"/>
    <cellStyle name="Примечание 3 4 2 7" xfId="35572"/>
    <cellStyle name="Примечание 3 4 2 7 2" xfId="37483"/>
    <cellStyle name="Примечание 3 4 2 8" xfId="36642"/>
    <cellStyle name="Примечание 3 4 2 9" xfId="37115"/>
    <cellStyle name="Примечание 3 4 3" xfId="34213"/>
    <cellStyle name="Примечание 3 4 3 2" xfId="38429"/>
    <cellStyle name="Примечание 3 4 3 3" xfId="38800"/>
    <cellStyle name="Примечание 3 4 3 4" xfId="39676"/>
    <cellStyle name="Примечание 3 4 3 5" xfId="39950"/>
    <cellStyle name="Примечание 3 4 3 6" xfId="36381"/>
    <cellStyle name="Примечание 3 4 3 7" xfId="37683"/>
    <cellStyle name="Примечание 3 4 4" xfId="34548"/>
    <cellStyle name="Примечание 3 4 4 2" xfId="37222"/>
    <cellStyle name="Примечание 3 4 4 3" xfId="39135"/>
    <cellStyle name="Примечание 3 4 4 4" xfId="36913"/>
    <cellStyle name="Примечание 3 4 4 5" xfId="36614"/>
    <cellStyle name="Примечание 3 4 4 6" xfId="35766"/>
    <cellStyle name="Примечание 3 4 4 7" xfId="37839"/>
    <cellStyle name="Примечание 3 4 5" xfId="34883"/>
    <cellStyle name="Примечание 3 4 5 2" xfId="40349"/>
    <cellStyle name="Примечание 3 4 5 3" xfId="36001"/>
    <cellStyle name="Примечание 3 4 6" xfId="35392"/>
    <cellStyle name="Примечание 3 4 6 2" xfId="38159"/>
    <cellStyle name="Примечание 3 4 7" xfId="36026"/>
    <cellStyle name="Примечание 3 4 8" xfId="39983"/>
    <cellStyle name="Примечание 3 4 9" xfId="40109"/>
    <cellStyle name="Примечание 3 5" xfId="33940"/>
    <cellStyle name="Примечание 3 5 10" xfId="35866"/>
    <cellStyle name="Примечание 3 5 2" xfId="34309"/>
    <cellStyle name="Примечание 3 5 2 2" xfId="34644"/>
    <cellStyle name="Примечание 3 5 2 2 2" xfId="36484"/>
    <cellStyle name="Примечание 3 5 2 2 3" xfId="39231"/>
    <cellStyle name="Примечание 3 5 2 2 4" xfId="37133"/>
    <cellStyle name="Примечание 3 5 2 2 5" xfId="37193"/>
    <cellStyle name="Примечание 3 5 2 2 6" xfId="36794"/>
    <cellStyle name="Примечание 3 5 2 2 7" xfId="37935"/>
    <cellStyle name="Примечание 3 5 2 3" xfId="34979"/>
    <cellStyle name="Примечание 3 5 2 3 2" xfId="40445"/>
    <cellStyle name="Примечание 3 5 2 3 3" xfId="37135"/>
    <cellStyle name="Примечание 3 5 2 4" xfId="35488"/>
    <cellStyle name="Примечание 3 5 2 4 2" xfId="38896"/>
    <cellStyle name="Примечание 3 5 2 5" xfId="39462"/>
    <cellStyle name="Примечание 3 5 2 6" xfId="36776"/>
    <cellStyle name="Примечание 3 5 2 7" xfId="39919"/>
    <cellStyle name="Примечание 3 5 3" xfId="34473"/>
    <cellStyle name="Примечание 3 5 3 2" xfId="34808"/>
    <cellStyle name="Примечание 3 5 3 2 2" xfId="37053"/>
    <cellStyle name="Примечание 3 5 3 2 3" xfId="39395"/>
    <cellStyle name="Примечание 3 5 3 2 4" xfId="39867"/>
    <cellStyle name="Примечание 3 5 3 2 5" xfId="40093"/>
    <cellStyle name="Примечание 3 5 3 2 6" xfId="36573"/>
    <cellStyle name="Примечание 3 5 3 2 7" xfId="38099"/>
    <cellStyle name="Примечание 3 5 3 3" xfId="35143"/>
    <cellStyle name="Примечание 3 5 3 3 2" xfId="40609"/>
    <cellStyle name="Примечание 3 5 3 3 3" xfId="38378"/>
    <cellStyle name="Примечание 3 5 3 4" xfId="35652"/>
    <cellStyle name="Примечание 3 5 3 4 2" xfId="39060"/>
    <cellStyle name="Примечание 3 5 3 5" xfId="39571"/>
    <cellStyle name="Примечание 3 5 3 6" xfId="36624"/>
    <cellStyle name="Примечание 3 5 3 7" xfId="40206"/>
    <cellStyle name="Примечание 3 5 4" xfId="34175"/>
    <cellStyle name="Примечание 3 5 4 2" xfId="37492"/>
    <cellStyle name="Примечание 3 5 4 3" xfId="38762"/>
    <cellStyle name="Примечание 3 5 4 4" xfId="36240"/>
    <cellStyle name="Примечание 3 5 4 5" xfId="37514"/>
    <cellStyle name="Примечание 3 5 4 6" xfId="38677"/>
    <cellStyle name="Примечание 3 5 4 7" xfId="37645"/>
    <cellStyle name="Примечание 3 5 5" xfId="34510"/>
    <cellStyle name="Примечание 3 5 5 2" xfId="36341"/>
    <cellStyle name="Примечание 3 5 5 3" xfId="39097"/>
    <cellStyle name="Примечание 3 5 5 4" xfId="36460"/>
    <cellStyle name="Примечание 3 5 5 5" xfId="37517"/>
    <cellStyle name="Примечание 3 5 5 6" xfId="39466"/>
    <cellStyle name="Примечание 3 5 5 7" xfId="37801"/>
    <cellStyle name="Примечание 3 5 6" xfId="34845"/>
    <cellStyle name="Примечание 3 5 6 2" xfId="40311"/>
    <cellStyle name="Примечание 3 5 6 3" xfId="36307"/>
    <cellStyle name="Примечание 3 5 7" xfId="35354"/>
    <cellStyle name="Примечание 3 5 7 2" xfId="35896"/>
    <cellStyle name="Примечание 3 5 8" xfId="37231"/>
    <cellStyle name="Примечание 3 5 9" xfId="35688"/>
    <cellStyle name="Примечание 3 6" xfId="34094"/>
    <cellStyle name="Примечание 3 6 10" xfId="40052"/>
    <cellStyle name="Примечание 3 6 2" xfId="34283"/>
    <cellStyle name="Примечание 3 6 2 2" xfId="34618"/>
    <cellStyle name="Примечание 3 6 2 2 2" xfId="36635"/>
    <cellStyle name="Примечание 3 6 2 2 3" xfId="39205"/>
    <cellStyle name="Примечание 3 6 2 2 4" xfId="36858"/>
    <cellStyle name="Примечание 3 6 2 2 5" xfId="38550"/>
    <cellStyle name="Примечание 3 6 2 2 6" xfId="38493"/>
    <cellStyle name="Примечание 3 6 2 2 7" xfId="37909"/>
    <cellStyle name="Примечание 3 6 2 3" xfId="34953"/>
    <cellStyle name="Примечание 3 6 2 3 2" xfId="40419"/>
    <cellStyle name="Примечание 3 6 2 3 3" xfId="38143"/>
    <cellStyle name="Примечание 3 6 2 4" xfId="35462"/>
    <cellStyle name="Примечание 3 6 2 4 2" xfId="38870"/>
    <cellStyle name="Примечание 3 6 2 5" xfId="39437"/>
    <cellStyle name="Примечание 3 6 2 6" xfId="36291"/>
    <cellStyle name="Примечание 3 6 2 7" xfId="39771"/>
    <cellStyle name="Примечание 3 6 3" xfId="34324"/>
    <cellStyle name="Примечание 3 6 3 2" xfId="34659"/>
    <cellStyle name="Примечание 3 6 3 2 2" xfId="36041"/>
    <cellStyle name="Примечание 3 6 3 2 3" xfId="39246"/>
    <cellStyle name="Примечание 3 6 3 2 4" xfId="37353"/>
    <cellStyle name="Примечание 3 6 3 2 5" xfId="37366"/>
    <cellStyle name="Примечание 3 6 3 2 6" xfId="39803"/>
    <cellStyle name="Примечание 3 6 3 2 7" xfId="37950"/>
    <cellStyle name="Примечание 3 6 3 3" xfId="34994"/>
    <cellStyle name="Примечание 3 6 3 3 2" xfId="40460"/>
    <cellStyle name="Примечание 3 6 3 3 3" xfId="36197"/>
    <cellStyle name="Примечание 3 6 3 4" xfId="35503"/>
    <cellStyle name="Примечание 3 6 3 4 2" xfId="38911"/>
    <cellStyle name="Примечание 3 6 3 5" xfId="39824"/>
    <cellStyle name="Примечание 3 6 3 6" xfId="38123"/>
    <cellStyle name="Примечание 3 6 3 7" xfId="38283"/>
    <cellStyle name="Примечание 3 6 4" xfId="34355"/>
    <cellStyle name="Примечание 3 6 4 2" xfId="38558"/>
    <cellStyle name="Примечание 3 6 4 3" xfId="38942"/>
    <cellStyle name="Примечание 3 6 4 4" xfId="39715"/>
    <cellStyle name="Примечание 3 6 4 5" xfId="38557"/>
    <cellStyle name="Примечание 3 6 4 6" xfId="40274"/>
    <cellStyle name="Примечание 3 6 4 7" xfId="37720"/>
    <cellStyle name="Примечание 3 6 5" xfId="34690"/>
    <cellStyle name="Примечание 3 6 5 2" xfId="36846"/>
    <cellStyle name="Примечание 3 6 5 3" xfId="39277"/>
    <cellStyle name="Примечание 3 6 5 4" xfId="37176"/>
    <cellStyle name="Примечание 3 6 5 5" xfId="36548"/>
    <cellStyle name="Примечание 3 6 5 6" xfId="40040"/>
    <cellStyle name="Примечание 3 6 5 7" xfId="37981"/>
    <cellStyle name="Примечание 3 6 6" xfId="35025"/>
    <cellStyle name="Примечание 3 6 6 2" xfId="40491"/>
    <cellStyle name="Примечание 3 6 6 3" xfId="35905"/>
    <cellStyle name="Примечание 3 6 7" xfId="35534"/>
    <cellStyle name="Примечание 3 6 7 2" xfId="36706"/>
    <cellStyle name="Примечание 3 6 8" xfId="36946"/>
    <cellStyle name="Примечание 3 6 9" xfId="37363"/>
    <cellStyle name="Примечание 3 7" xfId="34155"/>
    <cellStyle name="Примечание 3 7 2" xfId="38428"/>
    <cellStyle name="Примечание 3 7 3" xfId="38742"/>
    <cellStyle name="Примечание 3 7 4" xfId="39631"/>
    <cellStyle name="Примечание 3 7 5" xfId="35836"/>
    <cellStyle name="Примечание 3 7 6" xfId="39901"/>
    <cellStyle name="Примечание 3 7 7" xfId="37625"/>
    <cellStyle name="Примечание 3 8" xfId="34490"/>
    <cellStyle name="Примечание 3 8 2" xfId="36213"/>
    <cellStyle name="Примечание 3 8 3" xfId="39077"/>
    <cellStyle name="Примечание 3 8 4" xfId="37217"/>
    <cellStyle name="Примечание 3 8 5" xfId="37262"/>
    <cellStyle name="Примечание 3 8 6" xfId="38170"/>
    <cellStyle name="Примечание 3 8 7" xfId="37781"/>
    <cellStyle name="Примечание 3 9" xfId="34825"/>
    <cellStyle name="Примечание 3 9 2" xfId="40291"/>
    <cellStyle name="Примечание 3 9 3" xfId="35921"/>
    <cellStyle name="Процентный 2" xfId="449"/>
    <cellStyle name="Процентный 2 2" xfId="450"/>
    <cellStyle name="Процентный 2 2 2" xfId="795"/>
    <cellStyle name="Процентный 2 2 2 2" xfId="1920"/>
    <cellStyle name="Процентный 2 2 2 3" xfId="35230"/>
    <cellStyle name="Процентный 2 2 3" xfId="1733"/>
    <cellStyle name="Процентный 2 2 4" xfId="33941"/>
    <cellStyle name="Процентный 2 3" xfId="451"/>
    <cellStyle name="Процентный 2 3 2" xfId="33942"/>
    <cellStyle name="Процентный 2 3 2 2" xfId="34069"/>
    <cellStyle name="Процентный 2 3 3" xfId="33708"/>
    <cellStyle name="Процентный 2 3 3 2" xfId="35231"/>
    <cellStyle name="Процентный 2 3 4" xfId="34068"/>
    <cellStyle name="Процентный 2 4" xfId="35232"/>
    <cellStyle name="Процентный 3" xfId="452"/>
    <cellStyle name="Процентный 3 2" xfId="453"/>
    <cellStyle name="Процентный 3 2 2" xfId="796"/>
    <cellStyle name="Процентный 3 2 2 2" xfId="35233"/>
    <cellStyle name="Процентный 3 2 3" xfId="1734"/>
    <cellStyle name="Процентный 3 2 4" xfId="33943"/>
    <cellStyle name="Процентный 3 3" xfId="454"/>
    <cellStyle name="Процентный 3 3 2" xfId="33944"/>
    <cellStyle name="Процентный 3 3 3" xfId="33709"/>
    <cellStyle name="Процентный 3 4" xfId="35234"/>
    <cellStyle name="Процентный 4" xfId="34070"/>
    <cellStyle name="Связанная ячейка 2" xfId="455"/>
    <cellStyle name="Связанная ячейка 2 2" xfId="456"/>
    <cellStyle name="Связанная ячейка 2 3" xfId="35235"/>
    <cellStyle name="Связанная ячейка 3" xfId="33710"/>
    <cellStyle name="Стиль 1" xfId="457"/>
    <cellStyle name="Стиль 1 2" xfId="458"/>
    <cellStyle name="Стиль 1 2 2" xfId="1735"/>
    <cellStyle name="Стиль 1 3" xfId="459"/>
    <cellStyle name="Стиль 1 3 2" xfId="460"/>
    <cellStyle name="Стиль 1 3 2 2" xfId="1736"/>
    <cellStyle name="Стиль 1 3 3" xfId="797"/>
    <cellStyle name="Стиль 1 3 3 2" xfId="35236"/>
    <cellStyle name="Стиль 1 3 3 3" xfId="35237"/>
    <cellStyle name="Стиль 1 3 4" xfId="33945"/>
    <cellStyle name="Стиль 1 4" xfId="33711"/>
    <cellStyle name="Текст предупреждения 2" xfId="461"/>
    <cellStyle name="Текст предупреждения 2 2" xfId="462"/>
    <cellStyle name="Текст предупреждения 2 3" xfId="35238"/>
    <cellStyle name="Текст предупреждения 3" xfId="33712"/>
    <cellStyle name="Финансовый" xfId="1711" builtinId="3"/>
    <cellStyle name="Финансовый 2" xfId="463"/>
    <cellStyle name="Финансовый 2 10" xfId="34072"/>
    <cellStyle name="Финансовый 2 10 2" xfId="35239"/>
    <cellStyle name="Финансовый 2 11" xfId="35240"/>
    <cellStyle name="Финансовый 2 14" xfId="464"/>
    <cellStyle name="Финансовый 2 14 2" xfId="465"/>
    <cellStyle name="Финансовый 2 14 2 2" xfId="798"/>
    <cellStyle name="Финансовый 2 14 2 2 2" xfId="35241"/>
    <cellStyle name="Финансовый 2 14 2 3" xfId="1737"/>
    <cellStyle name="Финансовый 2 14 2 4" xfId="33946"/>
    <cellStyle name="Финансовый 2 14 3" xfId="466"/>
    <cellStyle name="Финансовый 2 14 3 2" xfId="33947"/>
    <cellStyle name="Финансовый 2 14 3 3" xfId="33714"/>
    <cellStyle name="Финансовый 2 14 4" xfId="35242"/>
    <cellStyle name="Финансовый 2 2" xfId="467"/>
    <cellStyle name="Финансовый 2 2 2" xfId="468"/>
    <cellStyle name="Финансовый 2 2 2 2" xfId="469"/>
    <cellStyle name="Финансовый 2 2 2 2 2" xfId="470"/>
    <cellStyle name="Финансовый 2 2 2 2 2 2" xfId="471"/>
    <cellStyle name="Финансовый 2 2 2 2 2 2 2" xfId="799"/>
    <cellStyle name="Финансовый 2 2 2 2 2 2 2 2" xfId="1921"/>
    <cellStyle name="Финансовый 2 2 2 2 2 2 2 3" xfId="35243"/>
    <cellStyle name="Финансовый 2 2 2 2 2 2 3" xfId="1738"/>
    <cellStyle name="Финансовый 2 2 2 2 2 2 4" xfId="33948"/>
    <cellStyle name="Финансовый 2 2 2 2 2 3" xfId="472"/>
    <cellStyle name="Финансовый 2 2 2 2 2 3 2" xfId="33949"/>
    <cellStyle name="Финансовый 2 2 2 2 2 3 3" xfId="33718"/>
    <cellStyle name="Финансовый 2 2 2 2 2 4" xfId="35244"/>
    <cellStyle name="Финансовый 2 2 2 2 3" xfId="473"/>
    <cellStyle name="Финансовый 2 2 2 2 3 2" xfId="800"/>
    <cellStyle name="Финансовый 2 2 2 2 3 2 2" xfId="1922"/>
    <cellStyle name="Финансовый 2 2 2 2 3 2 2 2" xfId="3979"/>
    <cellStyle name="Финансовый 2 2 2 2 3 2 2 2 2" xfId="8091"/>
    <cellStyle name="Финансовый 2 2 2 2 3 2 2 2 2 2" xfId="16317"/>
    <cellStyle name="Финансовый 2 2 2 2 3 2 2 2 2 2 2" xfId="32766"/>
    <cellStyle name="Финансовый 2 2 2 2 3 2 2 2 2 3" xfId="24542"/>
    <cellStyle name="Финансовый 2 2 2 2 3 2 2 2 3" xfId="12204"/>
    <cellStyle name="Финансовый 2 2 2 2 3 2 2 2 3 2" xfId="28654"/>
    <cellStyle name="Финансовый 2 2 2 2 3 2 2 2 4" xfId="20430"/>
    <cellStyle name="Финансовый 2 2 2 2 3 2 2 3" xfId="6035"/>
    <cellStyle name="Финансовый 2 2 2 2 3 2 2 3 2" xfId="14261"/>
    <cellStyle name="Финансовый 2 2 2 2 3 2 2 3 2 2" xfId="30710"/>
    <cellStyle name="Финансовый 2 2 2 2 3 2 2 3 3" xfId="22486"/>
    <cellStyle name="Финансовый 2 2 2 2 3 2 2 4" xfId="10148"/>
    <cellStyle name="Финансовый 2 2 2 2 3 2 2 4 2" xfId="26598"/>
    <cellStyle name="Финансовый 2 2 2 2 3 2 2 5" xfId="18374"/>
    <cellStyle name="Финансовый 2 2 2 2 3 2 3" xfId="2951"/>
    <cellStyle name="Финансовый 2 2 2 2 3 2 3 2" xfId="7063"/>
    <cellStyle name="Финансовый 2 2 2 2 3 2 3 2 2" xfId="15289"/>
    <cellStyle name="Финансовый 2 2 2 2 3 2 3 2 2 2" xfId="31738"/>
    <cellStyle name="Финансовый 2 2 2 2 3 2 3 2 3" xfId="23514"/>
    <cellStyle name="Финансовый 2 2 2 2 3 2 3 3" xfId="11176"/>
    <cellStyle name="Финансовый 2 2 2 2 3 2 3 3 2" xfId="27626"/>
    <cellStyle name="Финансовый 2 2 2 2 3 2 3 4" xfId="19402"/>
    <cellStyle name="Финансовый 2 2 2 2 3 2 4" xfId="5007"/>
    <cellStyle name="Финансовый 2 2 2 2 3 2 4 2" xfId="13233"/>
    <cellStyle name="Финансовый 2 2 2 2 3 2 4 2 2" xfId="29682"/>
    <cellStyle name="Финансовый 2 2 2 2 3 2 4 3" xfId="21458"/>
    <cellStyle name="Финансовый 2 2 2 2 3 2 5" xfId="9119"/>
    <cellStyle name="Финансовый 2 2 2 2 3 2 5 2" xfId="25570"/>
    <cellStyle name="Финансовый 2 2 2 2 3 2 6" xfId="17346"/>
    <cellStyle name="Финансовый 2 2 2 2 3 2 6 2" xfId="35245"/>
    <cellStyle name="Финансовый 2 2 2 2 3 3" xfId="976"/>
    <cellStyle name="Финансовый 2 2 2 2 3 3 2" xfId="2095"/>
    <cellStyle name="Финансовый 2 2 2 2 3 3 2 2" xfId="4152"/>
    <cellStyle name="Финансовый 2 2 2 2 3 3 2 2 2" xfId="8264"/>
    <cellStyle name="Финансовый 2 2 2 2 3 3 2 2 2 2" xfId="16490"/>
    <cellStyle name="Финансовый 2 2 2 2 3 3 2 2 2 2 2" xfId="32939"/>
    <cellStyle name="Финансовый 2 2 2 2 3 3 2 2 2 3" xfId="24715"/>
    <cellStyle name="Финансовый 2 2 2 2 3 3 2 2 3" xfId="12377"/>
    <cellStyle name="Финансовый 2 2 2 2 3 3 2 2 3 2" xfId="28827"/>
    <cellStyle name="Финансовый 2 2 2 2 3 3 2 2 4" xfId="20603"/>
    <cellStyle name="Финансовый 2 2 2 2 3 3 2 3" xfId="6208"/>
    <cellStyle name="Финансовый 2 2 2 2 3 3 2 3 2" xfId="14434"/>
    <cellStyle name="Финансовый 2 2 2 2 3 3 2 3 2 2" xfId="30883"/>
    <cellStyle name="Финансовый 2 2 2 2 3 3 2 3 3" xfId="22659"/>
    <cellStyle name="Финансовый 2 2 2 2 3 3 2 4" xfId="10321"/>
    <cellStyle name="Финансовый 2 2 2 2 3 3 2 4 2" xfId="26771"/>
    <cellStyle name="Финансовый 2 2 2 2 3 3 2 5" xfId="18547"/>
    <cellStyle name="Финансовый 2 2 2 2 3 3 3" xfId="3124"/>
    <cellStyle name="Финансовый 2 2 2 2 3 3 3 2" xfId="7236"/>
    <cellStyle name="Финансовый 2 2 2 2 3 3 3 2 2" xfId="15462"/>
    <cellStyle name="Финансовый 2 2 2 2 3 3 3 2 2 2" xfId="31911"/>
    <cellStyle name="Финансовый 2 2 2 2 3 3 3 2 3" xfId="23687"/>
    <cellStyle name="Финансовый 2 2 2 2 3 3 3 3" xfId="11349"/>
    <cellStyle name="Финансовый 2 2 2 2 3 3 3 3 2" xfId="27799"/>
    <cellStyle name="Финансовый 2 2 2 2 3 3 3 4" xfId="19575"/>
    <cellStyle name="Финансовый 2 2 2 2 3 3 4" xfId="5180"/>
    <cellStyle name="Финансовый 2 2 2 2 3 3 4 2" xfId="13406"/>
    <cellStyle name="Финансовый 2 2 2 2 3 3 4 2 2" xfId="29855"/>
    <cellStyle name="Финансовый 2 2 2 2 3 3 4 3" xfId="21631"/>
    <cellStyle name="Финансовый 2 2 2 2 3 3 5" xfId="9292"/>
    <cellStyle name="Финансовый 2 2 2 2 3 3 5 2" xfId="25743"/>
    <cellStyle name="Финансовый 2 2 2 2 3 3 6" xfId="17519"/>
    <cellStyle name="Финансовый 2 2 2 2 3 4" xfId="1147"/>
    <cellStyle name="Финансовый 2 2 2 2 3 4 2" xfId="2266"/>
    <cellStyle name="Финансовый 2 2 2 2 3 4 2 2" xfId="4323"/>
    <cellStyle name="Финансовый 2 2 2 2 3 4 2 2 2" xfId="8435"/>
    <cellStyle name="Финансовый 2 2 2 2 3 4 2 2 2 2" xfId="16661"/>
    <cellStyle name="Финансовый 2 2 2 2 3 4 2 2 2 2 2" xfId="33110"/>
    <cellStyle name="Финансовый 2 2 2 2 3 4 2 2 2 3" xfId="24886"/>
    <cellStyle name="Финансовый 2 2 2 2 3 4 2 2 3" xfId="12548"/>
    <cellStyle name="Финансовый 2 2 2 2 3 4 2 2 3 2" xfId="28998"/>
    <cellStyle name="Финансовый 2 2 2 2 3 4 2 2 4" xfId="20774"/>
    <cellStyle name="Финансовый 2 2 2 2 3 4 2 3" xfId="6379"/>
    <cellStyle name="Финансовый 2 2 2 2 3 4 2 3 2" xfId="14605"/>
    <cellStyle name="Финансовый 2 2 2 2 3 4 2 3 2 2" xfId="31054"/>
    <cellStyle name="Финансовый 2 2 2 2 3 4 2 3 3" xfId="22830"/>
    <cellStyle name="Финансовый 2 2 2 2 3 4 2 4" xfId="10492"/>
    <cellStyle name="Финансовый 2 2 2 2 3 4 2 4 2" xfId="26942"/>
    <cellStyle name="Финансовый 2 2 2 2 3 4 2 5" xfId="18718"/>
    <cellStyle name="Финансовый 2 2 2 2 3 4 3" xfId="3295"/>
    <cellStyle name="Финансовый 2 2 2 2 3 4 3 2" xfId="7407"/>
    <cellStyle name="Финансовый 2 2 2 2 3 4 3 2 2" xfId="15633"/>
    <cellStyle name="Финансовый 2 2 2 2 3 4 3 2 2 2" xfId="32082"/>
    <cellStyle name="Финансовый 2 2 2 2 3 4 3 2 3" xfId="23858"/>
    <cellStyle name="Финансовый 2 2 2 2 3 4 3 3" xfId="11520"/>
    <cellStyle name="Финансовый 2 2 2 2 3 4 3 3 2" xfId="27970"/>
    <cellStyle name="Финансовый 2 2 2 2 3 4 3 4" xfId="19746"/>
    <cellStyle name="Финансовый 2 2 2 2 3 4 4" xfId="5351"/>
    <cellStyle name="Финансовый 2 2 2 2 3 4 4 2" xfId="13577"/>
    <cellStyle name="Финансовый 2 2 2 2 3 4 4 2 2" xfId="30026"/>
    <cellStyle name="Финансовый 2 2 2 2 3 4 4 3" xfId="21802"/>
    <cellStyle name="Финансовый 2 2 2 2 3 4 5" xfId="9463"/>
    <cellStyle name="Финансовый 2 2 2 2 3 4 5 2" xfId="25914"/>
    <cellStyle name="Финансовый 2 2 2 2 3 4 6" xfId="17690"/>
    <cellStyle name="Финансовый 2 2 2 2 3 5" xfId="1331"/>
    <cellStyle name="Финансовый 2 2 2 2 3 5 2" xfId="2437"/>
    <cellStyle name="Финансовый 2 2 2 2 3 5 2 2" xfId="4494"/>
    <cellStyle name="Финансовый 2 2 2 2 3 5 2 2 2" xfId="8606"/>
    <cellStyle name="Финансовый 2 2 2 2 3 5 2 2 2 2" xfId="16832"/>
    <cellStyle name="Финансовый 2 2 2 2 3 5 2 2 2 2 2" xfId="33281"/>
    <cellStyle name="Финансовый 2 2 2 2 3 5 2 2 2 3" xfId="25057"/>
    <cellStyle name="Финансовый 2 2 2 2 3 5 2 2 3" xfId="12719"/>
    <cellStyle name="Финансовый 2 2 2 2 3 5 2 2 3 2" xfId="29169"/>
    <cellStyle name="Финансовый 2 2 2 2 3 5 2 2 4" xfId="20945"/>
    <cellStyle name="Финансовый 2 2 2 2 3 5 2 3" xfId="6550"/>
    <cellStyle name="Финансовый 2 2 2 2 3 5 2 3 2" xfId="14776"/>
    <cellStyle name="Финансовый 2 2 2 2 3 5 2 3 2 2" xfId="31225"/>
    <cellStyle name="Финансовый 2 2 2 2 3 5 2 3 3" xfId="23001"/>
    <cellStyle name="Финансовый 2 2 2 2 3 5 2 4" xfId="10663"/>
    <cellStyle name="Финансовый 2 2 2 2 3 5 2 4 2" xfId="27113"/>
    <cellStyle name="Финансовый 2 2 2 2 3 5 2 5" xfId="18889"/>
    <cellStyle name="Финансовый 2 2 2 2 3 5 3" xfId="3466"/>
    <cellStyle name="Финансовый 2 2 2 2 3 5 3 2" xfId="7578"/>
    <cellStyle name="Финансовый 2 2 2 2 3 5 3 2 2" xfId="15804"/>
    <cellStyle name="Финансовый 2 2 2 2 3 5 3 2 2 2" xfId="32253"/>
    <cellStyle name="Финансовый 2 2 2 2 3 5 3 2 3" xfId="24029"/>
    <cellStyle name="Финансовый 2 2 2 2 3 5 3 3" xfId="11691"/>
    <cellStyle name="Финансовый 2 2 2 2 3 5 3 3 2" xfId="28141"/>
    <cellStyle name="Финансовый 2 2 2 2 3 5 3 4" xfId="19917"/>
    <cellStyle name="Финансовый 2 2 2 2 3 5 4" xfId="5522"/>
    <cellStyle name="Финансовый 2 2 2 2 3 5 4 2" xfId="13748"/>
    <cellStyle name="Финансовый 2 2 2 2 3 5 4 2 2" xfId="30197"/>
    <cellStyle name="Финансовый 2 2 2 2 3 5 4 3" xfId="21973"/>
    <cellStyle name="Финансовый 2 2 2 2 3 5 5" xfId="9634"/>
    <cellStyle name="Финансовый 2 2 2 2 3 5 5 2" xfId="26085"/>
    <cellStyle name="Финансовый 2 2 2 2 3 5 6" xfId="17861"/>
    <cellStyle name="Финансовый 2 2 2 2 3 6" xfId="1502"/>
    <cellStyle name="Финансовый 2 2 2 2 3 6 2" xfId="2608"/>
    <cellStyle name="Финансовый 2 2 2 2 3 6 2 2" xfId="4665"/>
    <cellStyle name="Финансовый 2 2 2 2 3 6 2 2 2" xfId="8777"/>
    <cellStyle name="Финансовый 2 2 2 2 3 6 2 2 2 2" xfId="17003"/>
    <cellStyle name="Финансовый 2 2 2 2 3 6 2 2 2 2 2" xfId="33452"/>
    <cellStyle name="Финансовый 2 2 2 2 3 6 2 2 2 3" xfId="25228"/>
    <cellStyle name="Финансовый 2 2 2 2 3 6 2 2 3" xfId="12890"/>
    <cellStyle name="Финансовый 2 2 2 2 3 6 2 2 3 2" xfId="29340"/>
    <cellStyle name="Финансовый 2 2 2 2 3 6 2 2 4" xfId="21116"/>
    <cellStyle name="Финансовый 2 2 2 2 3 6 2 3" xfId="6721"/>
    <cellStyle name="Финансовый 2 2 2 2 3 6 2 3 2" xfId="14947"/>
    <cellStyle name="Финансовый 2 2 2 2 3 6 2 3 2 2" xfId="31396"/>
    <cellStyle name="Финансовый 2 2 2 2 3 6 2 3 3" xfId="23172"/>
    <cellStyle name="Финансовый 2 2 2 2 3 6 2 4" xfId="10834"/>
    <cellStyle name="Финансовый 2 2 2 2 3 6 2 4 2" xfId="27284"/>
    <cellStyle name="Финансовый 2 2 2 2 3 6 2 5" xfId="19060"/>
    <cellStyle name="Финансовый 2 2 2 2 3 6 3" xfId="3637"/>
    <cellStyle name="Финансовый 2 2 2 2 3 6 3 2" xfId="7749"/>
    <cellStyle name="Финансовый 2 2 2 2 3 6 3 2 2" xfId="15975"/>
    <cellStyle name="Финансовый 2 2 2 2 3 6 3 2 2 2" xfId="32424"/>
    <cellStyle name="Финансовый 2 2 2 2 3 6 3 2 3" xfId="24200"/>
    <cellStyle name="Финансовый 2 2 2 2 3 6 3 3" xfId="11862"/>
    <cellStyle name="Финансовый 2 2 2 2 3 6 3 3 2" xfId="28312"/>
    <cellStyle name="Финансовый 2 2 2 2 3 6 3 4" xfId="20088"/>
    <cellStyle name="Финансовый 2 2 2 2 3 6 4" xfId="5693"/>
    <cellStyle name="Финансовый 2 2 2 2 3 6 4 2" xfId="13919"/>
    <cellStyle name="Финансовый 2 2 2 2 3 6 4 2 2" xfId="30368"/>
    <cellStyle name="Финансовый 2 2 2 2 3 6 4 3" xfId="22144"/>
    <cellStyle name="Финансовый 2 2 2 2 3 6 5" xfId="9805"/>
    <cellStyle name="Финансовый 2 2 2 2 3 6 5 2" xfId="26256"/>
    <cellStyle name="Финансовый 2 2 2 2 3 6 6" xfId="18032"/>
    <cellStyle name="Финансовый 2 2 2 2 3 7" xfId="1673"/>
    <cellStyle name="Финансовый 2 2 2 2 3 7 2" xfId="2779"/>
    <cellStyle name="Финансовый 2 2 2 2 3 7 2 2" xfId="4836"/>
    <cellStyle name="Финансовый 2 2 2 2 3 7 2 2 2" xfId="8948"/>
    <cellStyle name="Финансовый 2 2 2 2 3 7 2 2 2 2" xfId="17174"/>
    <cellStyle name="Финансовый 2 2 2 2 3 7 2 2 2 2 2" xfId="33623"/>
    <cellStyle name="Финансовый 2 2 2 2 3 7 2 2 2 3" xfId="25399"/>
    <cellStyle name="Финансовый 2 2 2 2 3 7 2 2 3" xfId="13061"/>
    <cellStyle name="Финансовый 2 2 2 2 3 7 2 2 3 2" xfId="29511"/>
    <cellStyle name="Финансовый 2 2 2 2 3 7 2 2 4" xfId="21287"/>
    <cellStyle name="Финансовый 2 2 2 2 3 7 2 3" xfId="6892"/>
    <cellStyle name="Финансовый 2 2 2 2 3 7 2 3 2" xfId="15118"/>
    <cellStyle name="Финансовый 2 2 2 2 3 7 2 3 2 2" xfId="31567"/>
    <cellStyle name="Финансовый 2 2 2 2 3 7 2 3 3" xfId="23343"/>
    <cellStyle name="Финансовый 2 2 2 2 3 7 2 4" xfId="11005"/>
    <cellStyle name="Финансовый 2 2 2 2 3 7 2 4 2" xfId="27455"/>
    <cellStyle name="Финансовый 2 2 2 2 3 7 2 5" xfId="19231"/>
    <cellStyle name="Финансовый 2 2 2 2 3 7 3" xfId="3808"/>
    <cellStyle name="Финансовый 2 2 2 2 3 7 3 2" xfId="7920"/>
    <cellStyle name="Финансовый 2 2 2 2 3 7 3 2 2" xfId="16146"/>
    <cellStyle name="Финансовый 2 2 2 2 3 7 3 2 2 2" xfId="32595"/>
    <cellStyle name="Финансовый 2 2 2 2 3 7 3 2 3" xfId="24371"/>
    <cellStyle name="Финансовый 2 2 2 2 3 7 3 3" xfId="12033"/>
    <cellStyle name="Финансовый 2 2 2 2 3 7 3 3 2" xfId="28483"/>
    <cellStyle name="Финансовый 2 2 2 2 3 7 3 4" xfId="20259"/>
    <cellStyle name="Финансовый 2 2 2 2 3 7 4" xfId="5864"/>
    <cellStyle name="Финансовый 2 2 2 2 3 7 4 2" xfId="14090"/>
    <cellStyle name="Финансовый 2 2 2 2 3 7 4 2 2" xfId="30539"/>
    <cellStyle name="Финансовый 2 2 2 2 3 7 4 3" xfId="22315"/>
    <cellStyle name="Финансовый 2 2 2 2 3 7 5" xfId="9976"/>
    <cellStyle name="Финансовый 2 2 2 2 3 7 5 2" xfId="26427"/>
    <cellStyle name="Финансовый 2 2 2 2 3 7 6" xfId="18203"/>
    <cellStyle name="Финансовый 2 2 2 2 3 8" xfId="1739"/>
    <cellStyle name="Финансовый 2 2 2 2 3 9" xfId="33950"/>
    <cellStyle name="Финансовый 2 2 2 2 4" xfId="474"/>
    <cellStyle name="Финансовый 2 2 2 2 4 2" xfId="33951"/>
    <cellStyle name="Финансовый 2 2 2 2 4 3" xfId="33717"/>
    <cellStyle name="Финансовый 2 2 2 2 5" xfId="35246"/>
    <cellStyle name="Финансовый 2 2 2 3" xfId="475"/>
    <cellStyle name="Финансовый 2 2 2 3 2" xfId="476"/>
    <cellStyle name="Финансовый 2 2 2 3 2 2" xfId="801"/>
    <cellStyle name="Финансовый 2 2 2 3 2 2 2" xfId="1923"/>
    <cellStyle name="Финансовый 2 2 2 3 2 2 2 2" xfId="3980"/>
    <cellStyle name="Финансовый 2 2 2 3 2 2 2 2 2" xfId="8092"/>
    <cellStyle name="Финансовый 2 2 2 3 2 2 2 2 2 2" xfId="16318"/>
    <cellStyle name="Финансовый 2 2 2 3 2 2 2 2 2 2 2" xfId="32767"/>
    <cellStyle name="Финансовый 2 2 2 3 2 2 2 2 2 3" xfId="24543"/>
    <cellStyle name="Финансовый 2 2 2 3 2 2 2 2 3" xfId="12205"/>
    <cellStyle name="Финансовый 2 2 2 3 2 2 2 2 3 2" xfId="28655"/>
    <cellStyle name="Финансовый 2 2 2 3 2 2 2 2 4" xfId="20431"/>
    <cellStyle name="Финансовый 2 2 2 3 2 2 2 3" xfId="6036"/>
    <cellStyle name="Финансовый 2 2 2 3 2 2 2 3 2" xfId="14262"/>
    <cellStyle name="Финансовый 2 2 2 3 2 2 2 3 2 2" xfId="30711"/>
    <cellStyle name="Финансовый 2 2 2 3 2 2 2 3 3" xfId="22487"/>
    <cellStyle name="Финансовый 2 2 2 3 2 2 2 4" xfId="10149"/>
    <cellStyle name="Финансовый 2 2 2 3 2 2 2 4 2" xfId="26599"/>
    <cellStyle name="Финансовый 2 2 2 3 2 2 2 5" xfId="18375"/>
    <cellStyle name="Финансовый 2 2 2 3 2 2 3" xfId="2952"/>
    <cellStyle name="Финансовый 2 2 2 3 2 2 3 2" xfId="7064"/>
    <cellStyle name="Финансовый 2 2 2 3 2 2 3 2 2" xfId="15290"/>
    <cellStyle name="Финансовый 2 2 2 3 2 2 3 2 2 2" xfId="31739"/>
    <cellStyle name="Финансовый 2 2 2 3 2 2 3 2 3" xfId="23515"/>
    <cellStyle name="Финансовый 2 2 2 3 2 2 3 3" xfId="11177"/>
    <cellStyle name="Финансовый 2 2 2 3 2 2 3 3 2" xfId="27627"/>
    <cellStyle name="Финансовый 2 2 2 3 2 2 3 4" xfId="19403"/>
    <cellStyle name="Финансовый 2 2 2 3 2 2 4" xfId="5008"/>
    <cellStyle name="Финансовый 2 2 2 3 2 2 4 2" xfId="13234"/>
    <cellStyle name="Финансовый 2 2 2 3 2 2 4 2 2" xfId="29683"/>
    <cellStyle name="Финансовый 2 2 2 3 2 2 4 3" xfId="21459"/>
    <cellStyle name="Финансовый 2 2 2 3 2 2 5" xfId="9120"/>
    <cellStyle name="Финансовый 2 2 2 3 2 2 5 2" xfId="25571"/>
    <cellStyle name="Финансовый 2 2 2 3 2 2 6" xfId="17347"/>
    <cellStyle name="Финансовый 2 2 2 3 2 2 6 2" xfId="35247"/>
    <cellStyle name="Финансовый 2 2 2 3 2 3" xfId="977"/>
    <cellStyle name="Финансовый 2 2 2 3 2 3 2" xfId="2096"/>
    <cellStyle name="Финансовый 2 2 2 3 2 3 2 2" xfId="4153"/>
    <cellStyle name="Финансовый 2 2 2 3 2 3 2 2 2" xfId="8265"/>
    <cellStyle name="Финансовый 2 2 2 3 2 3 2 2 2 2" xfId="16491"/>
    <cellStyle name="Финансовый 2 2 2 3 2 3 2 2 2 2 2" xfId="32940"/>
    <cellStyle name="Финансовый 2 2 2 3 2 3 2 2 2 3" xfId="24716"/>
    <cellStyle name="Финансовый 2 2 2 3 2 3 2 2 3" xfId="12378"/>
    <cellStyle name="Финансовый 2 2 2 3 2 3 2 2 3 2" xfId="28828"/>
    <cellStyle name="Финансовый 2 2 2 3 2 3 2 2 4" xfId="20604"/>
    <cellStyle name="Финансовый 2 2 2 3 2 3 2 3" xfId="6209"/>
    <cellStyle name="Финансовый 2 2 2 3 2 3 2 3 2" xfId="14435"/>
    <cellStyle name="Финансовый 2 2 2 3 2 3 2 3 2 2" xfId="30884"/>
    <cellStyle name="Финансовый 2 2 2 3 2 3 2 3 3" xfId="22660"/>
    <cellStyle name="Финансовый 2 2 2 3 2 3 2 4" xfId="10322"/>
    <cellStyle name="Финансовый 2 2 2 3 2 3 2 4 2" xfId="26772"/>
    <cellStyle name="Финансовый 2 2 2 3 2 3 2 5" xfId="18548"/>
    <cellStyle name="Финансовый 2 2 2 3 2 3 3" xfId="3125"/>
    <cellStyle name="Финансовый 2 2 2 3 2 3 3 2" xfId="7237"/>
    <cellStyle name="Финансовый 2 2 2 3 2 3 3 2 2" xfId="15463"/>
    <cellStyle name="Финансовый 2 2 2 3 2 3 3 2 2 2" xfId="31912"/>
    <cellStyle name="Финансовый 2 2 2 3 2 3 3 2 3" xfId="23688"/>
    <cellStyle name="Финансовый 2 2 2 3 2 3 3 3" xfId="11350"/>
    <cellStyle name="Финансовый 2 2 2 3 2 3 3 3 2" xfId="27800"/>
    <cellStyle name="Финансовый 2 2 2 3 2 3 3 4" xfId="19576"/>
    <cellStyle name="Финансовый 2 2 2 3 2 3 4" xfId="5181"/>
    <cellStyle name="Финансовый 2 2 2 3 2 3 4 2" xfId="13407"/>
    <cellStyle name="Финансовый 2 2 2 3 2 3 4 2 2" xfId="29856"/>
    <cellStyle name="Финансовый 2 2 2 3 2 3 4 3" xfId="21632"/>
    <cellStyle name="Финансовый 2 2 2 3 2 3 5" xfId="9293"/>
    <cellStyle name="Финансовый 2 2 2 3 2 3 5 2" xfId="25744"/>
    <cellStyle name="Финансовый 2 2 2 3 2 3 6" xfId="17520"/>
    <cellStyle name="Финансовый 2 2 2 3 2 4" xfId="1148"/>
    <cellStyle name="Финансовый 2 2 2 3 2 4 2" xfId="2267"/>
    <cellStyle name="Финансовый 2 2 2 3 2 4 2 2" xfId="4324"/>
    <cellStyle name="Финансовый 2 2 2 3 2 4 2 2 2" xfId="8436"/>
    <cellStyle name="Финансовый 2 2 2 3 2 4 2 2 2 2" xfId="16662"/>
    <cellStyle name="Финансовый 2 2 2 3 2 4 2 2 2 2 2" xfId="33111"/>
    <cellStyle name="Финансовый 2 2 2 3 2 4 2 2 2 3" xfId="24887"/>
    <cellStyle name="Финансовый 2 2 2 3 2 4 2 2 3" xfId="12549"/>
    <cellStyle name="Финансовый 2 2 2 3 2 4 2 2 3 2" xfId="28999"/>
    <cellStyle name="Финансовый 2 2 2 3 2 4 2 2 4" xfId="20775"/>
    <cellStyle name="Финансовый 2 2 2 3 2 4 2 3" xfId="6380"/>
    <cellStyle name="Финансовый 2 2 2 3 2 4 2 3 2" xfId="14606"/>
    <cellStyle name="Финансовый 2 2 2 3 2 4 2 3 2 2" xfId="31055"/>
    <cellStyle name="Финансовый 2 2 2 3 2 4 2 3 3" xfId="22831"/>
    <cellStyle name="Финансовый 2 2 2 3 2 4 2 4" xfId="10493"/>
    <cellStyle name="Финансовый 2 2 2 3 2 4 2 4 2" xfId="26943"/>
    <cellStyle name="Финансовый 2 2 2 3 2 4 2 5" xfId="18719"/>
    <cellStyle name="Финансовый 2 2 2 3 2 4 3" xfId="3296"/>
    <cellStyle name="Финансовый 2 2 2 3 2 4 3 2" xfId="7408"/>
    <cellStyle name="Финансовый 2 2 2 3 2 4 3 2 2" xfId="15634"/>
    <cellStyle name="Финансовый 2 2 2 3 2 4 3 2 2 2" xfId="32083"/>
    <cellStyle name="Финансовый 2 2 2 3 2 4 3 2 3" xfId="23859"/>
    <cellStyle name="Финансовый 2 2 2 3 2 4 3 3" xfId="11521"/>
    <cellStyle name="Финансовый 2 2 2 3 2 4 3 3 2" xfId="27971"/>
    <cellStyle name="Финансовый 2 2 2 3 2 4 3 4" xfId="19747"/>
    <cellStyle name="Финансовый 2 2 2 3 2 4 4" xfId="5352"/>
    <cellStyle name="Финансовый 2 2 2 3 2 4 4 2" xfId="13578"/>
    <cellStyle name="Финансовый 2 2 2 3 2 4 4 2 2" xfId="30027"/>
    <cellStyle name="Финансовый 2 2 2 3 2 4 4 3" xfId="21803"/>
    <cellStyle name="Финансовый 2 2 2 3 2 4 5" xfId="9464"/>
    <cellStyle name="Финансовый 2 2 2 3 2 4 5 2" xfId="25915"/>
    <cellStyle name="Финансовый 2 2 2 3 2 4 6" xfId="17691"/>
    <cellStyle name="Финансовый 2 2 2 3 2 5" xfId="1332"/>
    <cellStyle name="Финансовый 2 2 2 3 2 5 2" xfId="2438"/>
    <cellStyle name="Финансовый 2 2 2 3 2 5 2 2" xfId="4495"/>
    <cellStyle name="Финансовый 2 2 2 3 2 5 2 2 2" xfId="8607"/>
    <cellStyle name="Финансовый 2 2 2 3 2 5 2 2 2 2" xfId="16833"/>
    <cellStyle name="Финансовый 2 2 2 3 2 5 2 2 2 2 2" xfId="33282"/>
    <cellStyle name="Финансовый 2 2 2 3 2 5 2 2 2 3" xfId="25058"/>
    <cellStyle name="Финансовый 2 2 2 3 2 5 2 2 3" xfId="12720"/>
    <cellStyle name="Финансовый 2 2 2 3 2 5 2 2 3 2" xfId="29170"/>
    <cellStyle name="Финансовый 2 2 2 3 2 5 2 2 4" xfId="20946"/>
    <cellStyle name="Финансовый 2 2 2 3 2 5 2 3" xfId="6551"/>
    <cellStyle name="Финансовый 2 2 2 3 2 5 2 3 2" xfId="14777"/>
    <cellStyle name="Финансовый 2 2 2 3 2 5 2 3 2 2" xfId="31226"/>
    <cellStyle name="Финансовый 2 2 2 3 2 5 2 3 3" xfId="23002"/>
    <cellStyle name="Финансовый 2 2 2 3 2 5 2 4" xfId="10664"/>
    <cellStyle name="Финансовый 2 2 2 3 2 5 2 4 2" xfId="27114"/>
    <cellStyle name="Финансовый 2 2 2 3 2 5 2 5" xfId="18890"/>
    <cellStyle name="Финансовый 2 2 2 3 2 5 3" xfId="3467"/>
    <cellStyle name="Финансовый 2 2 2 3 2 5 3 2" xfId="7579"/>
    <cellStyle name="Финансовый 2 2 2 3 2 5 3 2 2" xfId="15805"/>
    <cellStyle name="Финансовый 2 2 2 3 2 5 3 2 2 2" xfId="32254"/>
    <cellStyle name="Финансовый 2 2 2 3 2 5 3 2 3" xfId="24030"/>
    <cellStyle name="Финансовый 2 2 2 3 2 5 3 3" xfId="11692"/>
    <cellStyle name="Финансовый 2 2 2 3 2 5 3 3 2" xfId="28142"/>
    <cellStyle name="Финансовый 2 2 2 3 2 5 3 4" xfId="19918"/>
    <cellStyle name="Финансовый 2 2 2 3 2 5 4" xfId="5523"/>
    <cellStyle name="Финансовый 2 2 2 3 2 5 4 2" xfId="13749"/>
    <cellStyle name="Финансовый 2 2 2 3 2 5 4 2 2" xfId="30198"/>
    <cellStyle name="Финансовый 2 2 2 3 2 5 4 3" xfId="21974"/>
    <cellStyle name="Финансовый 2 2 2 3 2 5 5" xfId="9635"/>
    <cellStyle name="Финансовый 2 2 2 3 2 5 5 2" xfId="26086"/>
    <cellStyle name="Финансовый 2 2 2 3 2 5 6" xfId="17862"/>
    <cellStyle name="Финансовый 2 2 2 3 2 6" xfId="1503"/>
    <cellStyle name="Финансовый 2 2 2 3 2 6 2" xfId="2609"/>
    <cellStyle name="Финансовый 2 2 2 3 2 6 2 2" xfId="4666"/>
    <cellStyle name="Финансовый 2 2 2 3 2 6 2 2 2" xfId="8778"/>
    <cellStyle name="Финансовый 2 2 2 3 2 6 2 2 2 2" xfId="17004"/>
    <cellStyle name="Финансовый 2 2 2 3 2 6 2 2 2 2 2" xfId="33453"/>
    <cellStyle name="Финансовый 2 2 2 3 2 6 2 2 2 3" xfId="25229"/>
    <cellStyle name="Финансовый 2 2 2 3 2 6 2 2 3" xfId="12891"/>
    <cellStyle name="Финансовый 2 2 2 3 2 6 2 2 3 2" xfId="29341"/>
    <cellStyle name="Финансовый 2 2 2 3 2 6 2 2 4" xfId="21117"/>
    <cellStyle name="Финансовый 2 2 2 3 2 6 2 3" xfId="6722"/>
    <cellStyle name="Финансовый 2 2 2 3 2 6 2 3 2" xfId="14948"/>
    <cellStyle name="Финансовый 2 2 2 3 2 6 2 3 2 2" xfId="31397"/>
    <cellStyle name="Финансовый 2 2 2 3 2 6 2 3 3" xfId="23173"/>
    <cellStyle name="Финансовый 2 2 2 3 2 6 2 4" xfId="10835"/>
    <cellStyle name="Финансовый 2 2 2 3 2 6 2 4 2" xfId="27285"/>
    <cellStyle name="Финансовый 2 2 2 3 2 6 2 5" xfId="19061"/>
    <cellStyle name="Финансовый 2 2 2 3 2 6 3" xfId="3638"/>
    <cellStyle name="Финансовый 2 2 2 3 2 6 3 2" xfId="7750"/>
    <cellStyle name="Финансовый 2 2 2 3 2 6 3 2 2" xfId="15976"/>
    <cellStyle name="Финансовый 2 2 2 3 2 6 3 2 2 2" xfId="32425"/>
    <cellStyle name="Финансовый 2 2 2 3 2 6 3 2 3" xfId="24201"/>
    <cellStyle name="Финансовый 2 2 2 3 2 6 3 3" xfId="11863"/>
    <cellStyle name="Финансовый 2 2 2 3 2 6 3 3 2" xfId="28313"/>
    <cellStyle name="Финансовый 2 2 2 3 2 6 3 4" xfId="20089"/>
    <cellStyle name="Финансовый 2 2 2 3 2 6 4" xfId="5694"/>
    <cellStyle name="Финансовый 2 2 2 3 2 6 4 2" xfId="13920"/>
    <cellStyle name="Финансовый 2 2 2 3 2 6 4 2 2" xfId="30369"/>
    <cellStyle name="Финансовый 2 2 2 3 2 6 4 3" xfId="22145"/>
    <cellStyle name="Финансовый 2 2 2 3 2 6 5" xfId="9806"/>
    <cellStyle name="Финансовый 2 2 2 3 2 6 5 2" xfId="26257"/>
    <cellStyle name="Финансовый 2 2 2 3 2 6 6" xfId="18033"/>
    <cellStyle name="Финансовый 2 2 2 3 2 7" xfId="1674"/>
    <cellStyle name="Финансовый 2 2 2 3 2 7 2" xfId="2780"/>
    <cellStyle name="Финансовый 2 2 2 3 2 7 2 2" xfId="4837"/>
    <cellStyle name="Финансовый 2 2 2 3 2 7 2 2 2" xfId="8949"/>
    <cellStyle name="Финансовый 2 2 2 3 2 7 2 2 2 2" xfId="17175"/>
    <cellStyle name="Финансовый 2 2 2 3 2 7 2 2 2 2 2" xfId="33624"/>
    <cellStyle name="Финансовый 2 2 2 3 2 7 2 2 2 3" xfId="25400"/>
    <cellStyle name="Финансовый 2 2 2 3 2 7 2 2 3" xfId="13062"/>
    <cellStyle name="Финансовый 2 2 2 3 2 7 2 2 3 2" xfId="29512"/>
    <cellStyle name="Финансовый 2 2 2 3 2 7 2 2 4" xfId="21288"/>
    <cellStyle name="Финансовый 2 2 2 3 2 7 2 3" xfId="6893"/>
    <cellStyle name="Финансовый 2 2 2 3 2 7 2 3 2" xfId="15119"/>
    <cellStyle name="Финансовый 2 2 2 3 2 7 2 3 2 2" xfId="31568"/>
    <cellStyle name="Финансовый 2 2 2 3 2 7 2 3 3" xfId="23344"/>
    <cellStyle name="Финансовый 2 2 2 3 2 7 2 4" xfId="11006"/>
    <cellStyle name="Финансовый 2 2 2 3 2 7 2 4 2" xfId="27456"/>
    <cellStyle name="Финансовый 2 2 2 3 2 7 2 5" xfId="19232"/>
    <cellStyle name="Финансовый 2 2 2 3 2 7 3" xfId="3809"/>
    <cellStyle name="Финансовый 2 2 2 3 2 7 3 2" xfId="7921"/>
    <cellStyle name="Финансовый 2 2 2 3 2 7 3 2 2" xfId="16147"/>
    <cellStyle name="Финансовый 2 2 2 3 2 7 3 2 2 2" xfId="32596"/>
    <cellStyle name="Финансовый 2 2 2 3 2 7 3 2 3" xfId="24372"/>
    <cellStyle name="Финансовый 2 2 2 3 2 7 3 3" xfId="12034"/>
    <cellStyle name="Финансовый 2 2 2 3 2 7 3 3 2" xfId="28484"/>
    <cellStyle name="Финансовый 2 2 2 3 2 7 3 4" xfId="20260"/>
    <cellStyle name="Финансовый 2 2 2 3 2 7 4" xfId="5865"/>
    <cellStyle name="Финансовый 2 2 2 3 2 7 4 2" xfId="14091"/>
    <cellStyle name="Финансовый 2 2 2 3 2 7 4 2 2" xfId="30540"/>
    <cellStyle name="Финансовый 2 2 2 3 2 7 4 3" xfId="22316"/>
    <cellStyle name="Финансовый 2 2 2 3 2 7 5" xfId="9977"/>
    <cellStyle name="Финансовый 2 2 2 3 2 7 5 2" xfId="26428"/>
    <cellStyle name="Финансовый 2 2 2 3 2 7 6" xfId="18204"/>
    <cellStyle name="Финансовый 2 2 2 3 2 8" xfId="1740"/>
    <cellStyle name="Финансовый 2 2 2 3 2 9" xfId="33952"/>
    <cellStyle name="Финансовый 2 2 2 3 3" xfId="477"/>
    <cellStyle name="Финансовый 2 2 2 3 3 2" xfId="33953"/>
    <cellStyle name="Финансовый 2 2 2 3 3 3" xfId="33719"/>
    <cellStyle name="Финансовый 2 2 2 3 4" xfId="35248"/>
    <cellStyle name="Финансовый 2 2 2 4" xfId="478"/>
    <cellStyle name="Финансовый 2 2 2 4 2" xfId="802"/>
    <cellStyle name="Финансовый 2 2 2 4 2 2" xfId="1924"/>
    <cellStyle name="Финансовый 2 2 2 4 2 2 2" xfId="3981"/>
    <cellStyle name="Финансовый 2 2 2 4 2 2 2 2" xfId="8093"/>
    <cellStyle name="Финансовый 2 2 2 4 2 2 2 2 2" xfId="16319"/>
    <cellStyle name="Финансовый 2 2 2 4 2 2 2 2 2 2" xfId="32768"/>
    <cellStyle name="Финансовый 2 2 2 4 2 2 2 2 3" xfId="24544"/>
    <cellStyle name="Финансовый 2 2 2 4 2 2 2 3" xfId="12206"/>
    <cellStyle name="Финансовый 2 2 2 4 2 2 2 3 2" xfId="28656"/>
    <cellStyle name="Финансовый 2 2 2 4 2 2 2 4" xfId="20432"/>
    <cellStyle name="Финансовый 2 2 2 4 2 2 3" xfId="6037"/>
    <cellStyle name="Финансовый 2 2 2 4 2 2 3 2" xfId="14263"/>
    <cellStyle name="Финансовый 2 2 2 4 2 2 3 2 2" xfId="30712"/>
    <cellStyle name="Финансовый 2 2 2 4 2 2 3 3" xfId="22488"/>
    <cellStyle name="Финансовый 2 2 2 4 2 2 4" xfId="10150"/>
    <cellStyle name="Финансовый 2 2 2 4 2 2 4 2" xfId="26600"/>
    <cellStyle name="Финансовый 2 2 2 4 2 2 5" xfId="18376"/>
    <cellStyle name="Финансовый 2 2 2 4 2 3" xfId="2953"/>
    <cellStyle name="Финансовый 2 2 2 4 2 3 2" xfId="7065"/>
    <cellStyle name="Финансовый 2 2 2 4 2 3 2 2" xfId="15291"/>
    <cellStyle name="Финансовый 2 2 2 4 2 3 2 2 2" xfId="31740"/>
    <cellStyle name="Финансовый 2 2 2 4 2 3 2 3" xfId="23516"/>
    <cellStyle name="Финансовый 2 2 2 4 2 3 3" xfId="11178"/>
    <cellStyle name="Финансовый 2 2 2 4 2 3 3 2" xfId="27628"/>
    <cellStyle name="Финансовый 2 2 2 4 2 3 4" xfId="19404"/>
    <cellStyle name="Финансовый 2 2 2 4 2 4" xfId="5009"/>
    <cellStyle name="Финансовый 2 2 2 4 2 4 2" xfId="13235"/>
    <cellStyle name="Финансовый 2 2 2 4 2 4 2 2" xfId="29684"/>
    <cellStyle name="Финансовый 2 2 2 4 2 4 3" xfId="21460"/>
    <cellStyle name="Финансовый 2 2 2 4 2 5" xfId="9121"/>
    <cellStyle name="Финансовый 2 2 2 4 2 5 2" xfId="25572"/>
    <cellStyle name="Финансовый 2 2 2 4 2 6" xfId="17348"/>
    <cellStyle name="Финансовый 2 2 2 4 2 6 2" xfId="35249"/>
    <cellStyle name="Финансовый 2 2 2 4 3" xfId="978"/>
    <cellStyle name="Финансовый 2 2 2 4 3 2" xfId="2097"/>
    <cellStyle name="Финансовый 2 2 2 4 3 2 2" xfId="4154"/>
    <cellStyle name="Финансовый 2 2 2 4 3 2 2 2" xfId="8266"/>
    <cellStyle name="Финансовый 2 2 2 4 3 2 2 2 2" xfId="16492"/>
    <cellStyle name="Финансовый 2 2 2 4 3 2 2 2 2 2" xfId="32941"/>
    <cellStyle name="Финансовый 2 2 2 4 3 2 2 2 3" xfId="24717"/>
    <cellStyle name="Финансовый 2 2 2 4 3 2 2 3" xfId="12379"/>
    <cellStyle name="Финансовый 2 2 2 4 3 2 2 3 2" xfId="28829"/>
    <cellStyle name="Финансовый 2 2 2 4 3 2 2 4" xfId="20605"/>
    <cellStyle name="Финансовый 2 2 2 4 3 2 3" xfId="6210"/>
    <cellStyle name="Финансовый 2 2 2 4 3 2 3 2" xfId="14436"/>
    <cellStyle name="Финансовый 2 2 2 4 3 2 3 2 2" xfId="30885"/>
    <cellStyle name="Финансовый 2 2 2 4 3 2 3 3" xfId="22661"/>
    <cellStyle name="Финансовый 2 2 2 4 3 2 4" xfId="10323"/>
    <cellStyle name="Финансовый 2 2 2 4 3 2 4 2" xfId="26773"/>
    <cellStyle name="Финансовый 2 2 2 4 3 2 5" xfId="18549"/>
    <cellStyle name="Финансовый 2 2 2 4 3 3" xfId="3126"/>
    <cellStyle name="Финансовый 2 2 2 4 3 3 2" xfId="7238"/>
    <cellStyle name="Финансовый 2 2 2 4 3 3 2 2" xfId="15464"/>
    <cellStyle name="Финансовый 2 2 2 4 3 3 2 2 2" xfId="31913"/>
    <cellStyle name="Финансовый 2 2 2 4 3 3 2 3" xfId="23689"/>
    <cellStyle name="Финансовый 2 2 2 4 3 3 3" xfId="11351"/>
    <cellStyle name="Финансовый 2 2 2 4 3 3 3 2" xfId="27801"/>
    <cellStyle name="Финансовый 2 2 2 4 3 3 4" xfId="19577"/>
    <cellStyle name="Финансовый 2 2 2 4 3 4" xfId="5182"/>
    <cellStyle name="Финансовый 2 2 2 4 3 4 2" xfId="13408"/>
    <cellStyle name="Финансовый 2 2 2 4 3 4 2 2" xfId="29857"/>
    <cellStyle name="Финансовый 2 2 2 4 3 4 3" xfId="21633"/>
    <cellStyle name="Финансовый 2 2 2 4 3 5" xfId="9294"/>
    <cellStyle name="Финансовый 2 2 2 4 3 5 2" xfId="25745"/>
    <cellStyle name="Финансовый 2 2 2 4 3 6" xfId="17521"/>
    <cellStyle name="Финансовый 2 2 2 4 4" xfId="1149"/>
    <cellStyle name="Финансовый 2 2 2 4 4 2" xfId="2268"/>
    <cellStyle name="Финансовый 2 2 2 4 4 2 2" xfId="4325"/>
    <cellStyle name="Финансовый 2 2 2 4 4 2 2 2" xfId="8437"/>
    <cellStyle name="Финансовый 2 2 2 4 4 2 2 2 2" xfId="16663"/>
    <cellStyle name="Финансовый 2 2 2 4 4 2 2 2 2 2" xfId="33112"/>
    <cellStyle name="Финансовый 2 2 2 4 4 2 2 2 3" xfId="24888"/>
    <cellStyle name="Финансовый 2 2 2 4 4 2 2 3" xfId="12550"/>
    <cellStyle name="Финансовый 2 2 2 4 4 2 2 3 2" xfId="29000"/>
    <cellStyle name="Финансовый 2 2 2 4 4 2 2 4" xfId="20776"/>
    <cellStyle name="Финансовый 2 2 2 4 4 2 3" xfId="6381"/>
    <cellStyle name="Финансовый 2 2 2 4 4 2 3 2" xfId="14607"/>
    <cellStyle name="Финансовый 2 2 2 4 4 2 3 2 2" xfId="31056"/>
    <cellStyle name="Финансовый 2 2 2 4 4 2 3 3" xfId="22832"/>
    <cellStyle name="Финансовый 2 2 2 4 4 2 4" xfId="10494"/>
    <cellStyle name="Финансовый 2 2 2 4 4 2 4 2" xfId="26944"/>
    <cellStyle name="Финансовый 2 2 2 4 4 2 5" xfId="18720"/>
    <cellStyle name="Финансовый 2 2 2 4 4 3" xfId="3297"/>
    <cellStyle name="Финансовый 2 2 2 4 4 3 2" xfId="7409"/>
    <cellStyle name="Финансовый 2 2 2 4 4 3 2 2" xfId="15635"/>
    <cellStyle name="Финансовый 2 2 2 4 4 3 2 2 2" xfId="32084"/>
    <cellStyle name="Финансовый 2 2 2 4 4 3 2 3" xfId="23860"/>
    <cellStyle name="Финансовый 2 2 2 4 4 3 3" xfId="11522"/>
    <cellStyle name="Финансовый 2 2 2 4 4 3 3 2" xfId="27972"/>
    <cellStyle name="Финансовый 2 2 2 4 4 3 4" xfId="19748"/>
    <cellStyle name="Финансовый 2 2 2 4 4 4" xfId="5353"/>
    <cellStyle name="Финансовый 2 2 2 4 4 4 2" xfId="13579"/>
    <cellStyle name="Финансовый 2 2 2 4 4 4 2 2" xfId="30028"/>
    <cellStyle name="Финансовый 2 2 2 4 4 4 3" xfId="21804"/>
    <cellStyle name="Финансовый 2 2 2 4 4 5" xfId="9465"/>
    <cellStyle name="Финансовый 2 2 2 4 4 5 2" xfId="25916"/>
    <cellStyle name="Финансовый 2 2 2 4 4 6" xfId="17692"/>
    <cellStyle name="Финансовый 2 2 2 4 5" xfId="1333"/>
    <cellStyle name="Финансовый 2 2 2 4 5 2" xfId="2439"/>
    <cellStyle name="Финансовый 2 2 2 4 5 2 2" xfId="4496"/>
    <cellStyle name="Финансовый 2 2 2 4 5 2 2 2" xfId="8608"/>
    <cellStyle name="Финансовый 2 2 2 4 5 2 2 2 2" xfId="16834"/>
    <cellStyle name="Финансовый 2 2 2 4 5 2 2 2 2 2" xfId="33283"/>
    <cellStyle name="Финансовый 2 2 2 4 5 2 2 2 3" xfId="25059"/>
    <cellStyle name="Финансовый 2 2 2 4 5 2 2 3" xfId="12721"/>
    <cellStyle name="Финансовый 2 2 2 4 5 2 2 3 2" xfId="29171"/>
    <cellStyle name="Финансовый 2 2 2 4 5 2 2 4" xfId="20947"/>
    <cellStyle name="Финансовый 2 2 2 4 5 2 3" xfId="6552"/>
    <cellStyle name="Финансовый 2 2 2 4 5 2 3 2" xfId="14778"/>
    <cellStyle name="Финансовый 2 2 2 4 5 2 3 2 2" xfId="31227"/>
    <cellStyle name="Финансовый 2 2 2 4 5 2 3 3" xfId="23003"/>
    <cellStyle name="Финансовый 2 2 2 4 5 2 4" xfId="10665"/>
    <cellStyle name="Финансовый 2 2 2 4 5 2 4 2" xfId="27115"/>
    <cellStyle name="Финансовый 2 2 2 4 5 2 5" xfId="18891"/>
    <cellStyle name="Финансовый 2 2 2 4 5 3" xfId="3468"/>
    <cellStyle name="Финансовый 2 2 2 4 5 3 2" xfId="7580"/>
    <cellStyle name="Финансовый 2 2 2 4 5 3 2 2" xfId="15806"/>
    <cellStyle name="Финансовый 2 2 2 4 5 3 2 2 2" xfId="32255"/>
    <cellStyle name="Финансовый 2 2 2 4 5 3 2 3" xfId="24031"/>
    <cellStyle name="Финансовый 2 2 2 4 5 3 3" xfId="11693"/>
    <cellStyle name="Финансовый 2 2 2 4 5 3 3 2" xfId="28143"/>
    <cellStyle name="Финансовый 2 2 2 4 5 3 4" xfId="19919"/>
    <cellStyle name="Финансовый 2 2 2 4 5 4" xfId="5524"/>
    <cellStyle name="Финансовый 2 2 2 4 5 4 2" xfId="13750"/>
    <cellStyle name="Финансовый 2 2 2 4 5 4 2 2" xfId="30199"/>
    <cellStyle name="Финансовый 2 2 2 4 5 4 3" xfId="21975"/>
    <cellStyle name="Финансовый 2 2 2 4 5 5" xfId="9636"/>
    <cellStyle name="Финансовый 2 2 2 4 5 5 2" xfId="26087"/>
    <cellStyle name="Финансовый 2 2 2 4 5 6" xfId="17863"/>
    <cellStyle name="Финансовый 2 2 2 4 6" xfId="1504"/>
    <cellStyle name="Финансовый 2 2 2 4 6 2" xfId="2610"/>
    <cellStyle name="Финансовый 2 2 2 4 6 2 2" xfId="4667"/>
    <cellStyle name="Финансовый 2 2 2 4 6 2 2 2" xfId="8779"/>
    <cellStyle name="Финансовый 2 2 2 4 6 2 2 2 2" xfId="17005"/>
    <cellStyle name="Финансовый 2 2 2 4 6 2 2 2 2 2" xfId="33454"/>
    <cellStyle name="Финансовый 2 2 2 4 6 2 2 2 3" xfId="25230"/>
    <cellStyle name="Финансовый 2 2 2 4 6 2 2 3" xfId="12892"/>
    <cellStyle name="Финансовый 2 2 2 4 6 2 2 3 2" xfId="29342"/>
    <cellStyle name="Финансовый 2 2 2 4 6 2 2 4" xfId="21118"/>
    <cellStyle name="Финансовый 2 2 2 4 6 2 3" xfId="6723"/>
    <cellStyle name="Финансовый 2 2 2 4 6 2 3 2" xfId="14949"/>
    <cellStyle name="Финансовый 2 2 2 4 6 2 3 2 2" xfId="31398"/>
    <cellStyle name="Финансовый 2 2 2 4 6 2 3 3" xfId="23174"/>
    <cellStyle name="Финансовый 2 2 2 4 6 2 4" xfId="10836"/>
    <cellStyle name="Финансовый 2 2 2 4 6 2 4 2" xfId="27286"/>
    <cellStyle name="Финансовый 2 2 2 4 6 2 5" xfId="19062"/>
    <cellStyle name="Финансовый 2 2 2 4 6 3" xfId="3639"/>
    <cellStyle name="Финансовый 2 2 2 4 6 3 2" xfId="7751"/>
    <cellStyle name="Финансовый 2 2 2 4 6 3 2 2" xfId="15977"/>
    <cellStyle name="Финансовый 2 2 2 4 6 3 2 2 2" xfId="32426"/>
    <cellStyle name="Финансовый 2 2 2 4 6 3 2 3" xfId="24202"/>
    <cellStyle name="Финансовый 2 2 2 4 6 3 3" xfId="11864"/>
    <cellStyle name="Финансовый 2 2 2 4 6 3 3 2" xfId="28314"/>
    <cellStyle name="Финансовый 2 2 2 4 6 3 4" xfId="20090"/>
    <cellStyle name="Финансовый 2 2 2 4 6 4" xfId="5695"/>
    <cellStyle name="Финансовый 2 2 2 4 6 4 2" xfId="13921"/>
    <cellStyle name="Финансовый 2 2 2 4 6 4 2 2" xfId="30370"/>
    <cellStyle name="Финансовый 2 2 2 4 6 4 3" xfId="22146"/>
    <cellStyle name="Финансовый 2 2 2 4 6 5" xfId="9807"/>
    <cellStyle name="Финансовый 2 2 2 4 6 5 2" xfId="26258"/>
    <cellStyle name="Финансовый 2 2 2 4 6 6" xfId="18034"/>
    <cellStyle name="Финансовый 2 2 2 4 7" xfId="1675"/>
    <cellStyle name="Финансовый 2 2 2 4 7 2" xfId="2781"/>
    <cellStyle name="Финансовый 2 2 2 4 7 2 2" xfId="4838"/>
    <cellStyle name="Финансовый 2 2 2 4 7 2 2 2" xfId="8950"/>
    <cellStyle name="Финансовый 2 2 2 4 7 2 2 2 2" xfId="17176"/>
    <cellStyle name="Финансовый 2 2 2 4 7 2 2 2 2 2" xfId="33625"/>
    <cellStyle name="Финансовый 2 2 2 4 7 2 2 2 3" xfId="25401"/>
    <cellStyle name="Финансовый 2 2 2 4 7 2 2 3" xfId="13063"/>
    <cellStyle name="Финансовый 2 2 2 4 7 2 2 3 2" xfId="29513"/>
    <cellStyle name="Финансовый 2 2 2 4 7 2 2 4" xfId="21289"/>
    <cellStyle name="Финансовый 2 2 2 4 7 2 3" xfId="6894"/>
    <cellStyle name="Финансовый 2 2 2 4 7 2 3 2" xfId="15120"/>
    <cellStyle name="Финансовый 2 2 2 4 7 2 3 2 2" xfId="31569"/>
    <cellStyle name="Финансовый 2 2 2 4 7 2 3 3" xfId="23345"/>
    <cellStyle name="Финансовый 2 2 2 4 7 2 4" xfId="11007"/>
    <cellStyle name="Финансовый 2 2 2 4 7 2 4 2" xfId="27457"/>
    <cellStyle name="Финансовый 2 2 2 4 7 2 5" xfId="19233"/>
    <cellStyle name="Финансовый 2 2 2 4 7 3" xfId="3810"/>
    <cellStyle name="Финансовый 2 2 2 4 7 3 2" xfId="7922"/>
    <cellStyle name="Финансовый 2 2 2 4 7 3 2 2" xfId="16148"/>
    <cellStyle name="Финансовый 2 2 2 4 7 3 2 2 2" xfId="32597"/>
    <cellStyle name="Финансовый 2 2 2 4 7 3 2 3" xfId="24373"/>
    <cellStyle name="Финансовый 2 2 2 4 7 3 3" xfId="12035"/>
    <cellStyle name="Финансовый 2 2 2 4 7 3 3 2" xfId="28485"/>
    <cellStyle name="Финансовый 2 2 2 4 7 3 4" xfId="20261"/>
    <cellStyle name="Финансовый 2 2 2 4 7 4" xfId="5866"/>
    <cellStyle name="Финансовый 2 2 2 4 7 4 2" xfId="14092"/>
    <cellStyle name="Финансовый 2 2 2 4 7 4 2 2" xfId="30541"/>
    <cellStyle name="Финансовый 2 2 2 4 7 4 3" xfId="22317"/>
    <cellStyle name="Финансовый 2 2 2 4 7 5" xfId="9978"/>
    <cellStyle name="Финансовый 2 2 2 4 7 5 2" xfId="26429"/>
    <cellStyle name="Финансовый 2 2 2 4 7 6" xfId="18205"/>
    <cellStyle name="Финансовый 2 2 2 4 8" xfId="1741"/>
    <cellStyle name="Финансовый 2 2 2 4 9" xfId="33954"/>
    <cellStyle name="Финансовый 2 2 2 5" xfId="479"/>
    <cellStyle name="Финансовый 2 2 2 5 2" xfId="33955"/>
    <cellStyle name="Финансовый 2 2 2 5 3" xfId="33716"/>
    <cellStyle name="Финансовый 2 2 2 6" xfId="35250"/>
    <cellStyle name="Финансовый 2 2 3" xfId="480"/>
    <cellStyle name="Финансовый 2 2 3 2" xfId="481"/>
    <cellStyle name="Финансовый 2 2 3 2 2" xfId="803"/>
    <cellStyle name="Финансовый 2 2 3 2 2 2" xfId="1925"/>
    <cellStyle name="Финансовый 2 2 3 2 2 2 2" xfId="3982"/>
    <cellStyle name="Финансовый 2 2 3 2 2 2 2 2" xfId="8094"/>
    <cellStyle name="Финансовый 2 2 3 2 2 2 2 2 2" xfId="16320"/>
    <cellStyle name="Финансовый 2 2 3 2 2 2 2 2 2 2" xfId="32769"/>
    <cellStyle name="Финансовый 2 2 3 2 2 2 2 2 3" xfId="24545"/>
    <cellStyle name="Финансовый 2 2 3 2 2 2 2 3" xfId="12207"/>
    <cellStyle name="Финансовый 2 2 3 2 2 2 2 3 2" xfId="28657"/>
    <cellStyle name="Финансовый 2 2 3 2 2 2 2 4" xfId="20433"/>
    <cellStyle name="Финансовый 2 2 3 2 2 2 3" xfId="6038"/>
    <cellStyle name="Финансовый 2 2 3 2 2 2 3 2" xfId="14264"/>
    <cellStyle name="Финансовый 2 2 3 2 2 2 3 2 2" xfId="30713"/>
    <cellStyle name="Финансовый 2 2 3 2 2 2 3 3" xfId="22489"/>
    <cellStyle name="Финансовый 2 2 3 2 2 2 4" xfId="10151"/>
    <cellStyle name="Финансовый 2 2 3 2 2 2 4 2" xfId="26601"/>
    <cellStyle name="Финансовый 2 2 3 2 2 2 5" xfId="18377"/>
    <cellStyle name="Финансовый 2 2 3 2 2 3" xfId="2954"/>
    <cellStyle name="Финансовый 2 2 3 2 2 3 2" xfId="7066"/>
    <cellStyle name="Финансовый 2 2 3 2 2 3 2 2" xfId="15292"/>
    <cellStyle name="Финансовый 2 2 3 2 2 3 2 2 2" xfId="31741"/>
    <cellStyle name="Финансовый 2 2 3 2 2 3 2 3" xfId="23517"/>
    <cellStyle name="Финансовый 2 2 3 2 2 3 3" xfId="11179"/>
    <cellStyle name="Финансовый 2 2 3 2 2 3 3 2" xfId="27629"/>
    <cellStyle name="Финансовый 2 2 3 2 2 3 4" xfId="19405"/>
    <cellStyle name="Финансовый 2 2 3 2 2 4" xfId="5010"/>
    <cellStyle name="Финансовый 2 2 3 2 2 4 2" xfId="13236"/>
    <cellStyle name="Финансовый 2 2 3 2 2 4 2 2" xfId="29685"/>
    <cellStyle name="Финансовый 2 2 3 2 2 4 3" xfId="21461"/>
    <cellStyle name="Финансовый 2 2 3 2 2 5" xfId="9122"/>
    <cellStyle name="Финансовый 2 2 3 2 2 5 2" xfId="25573"/>
    <cellStyle name="Финансовый 2 2 3 2 2 6" xfId="17349"/>
    <cellStyle name="Финансовый 2 2 3 2 2 6 2" xfId="35251"/>
    <cellStyle name="Финансовый 2 2 3 2 3" xfId="979"/>
    <cellStyle name="Финансовый 2 2 3 2 3 2" xfId="2098"/>
    <cellStyle name="Финансовый 2 2 3 2 3 2 2" xfId="4155"/>
    <cellStyle name="Финансовый 2 2 3 2 3 2 2 2" xfId="8267"/>
    <cellStyle name="Финансовый 2 2 3 2 3 2 2 2 2" xfId="16493"/>
    <cellStyle name="Финансовый 2 2 3 2 3 2 2 2 2 2" xfId="32942"/>
    <cellStyle name="Финансовый 2 2 3 2 3 2 2 2 3" xfId="24718"/>
    <cellStyle name="Финансовый 2 2 3 2 3 2 2 3" xfId="12380"/>
    <cellStyle name="Финансовый 2 2 3 2 3 2 2 3 2" xfId="28830"/>
    <cellStyle name="Финансовый 2 2 3 2 3 2 2 4" xfId="20606"/>
    <cellStyle name="Финансовый 2 2 3 2 3 2 3" xfId="6211"/>
    <cellStyle name="Финансовый 2 2 3 2 3 2 3 2" xfId="14437"/>
    <cellStyle name="Финансовый 2 2 3 2 3 2 3 2 2" xfId="30886"/>
    <cellStyle name="Финансовый 2 2 3 2 3 2 3 3" xfId="22662"/>
    <cellStyle name="Финансовый 2 2 3 2 3 2 4" xfId="10324"/>
    <cellStyle name="Финансовый 2 2 3 2 3 2 4 2" xfId="26774"/>
    <cellStyle name="Финансовый 2 2 3 2 3 2 5" xfId="18550"/>
    <cellStyle name="Финансовый 2 2 3 2 3 3" xfId="3127"/>
    <cellStyle name="Финансовый 2 2 3 2 3 3 2" xfId="7239"/>
    <cellStyle name="Финансовый 2 2 3 2 3 3 2 2" xfId="15465"/>
    <cellStyle name="Финансовый 2 2 3 2 3 3 2 2 2" xfId="31914"/>
    <cellStyle name="Финансовый 2 2 3 2 3 3 2 3" xfId="23690"/>
    <cellStyle name="Финансовый 2 2 3 2 3 3 3" xfId="11352"/>
    <cellStyle name="Финансовый 2 2 3 2 3 3 3 2" xfId="27802"/>
    <cellStyle name="Финансовый 2 2 3 2 3 3 4" xfId="19578"/>
    <cellStyle name="Финансовый 2 2 3 2 3 4" xfId="5183"/>
    <cellStyle name="Финансовый 2 2 3 2 3 4 2" xfId="13409"/>
    <cellStyle name="Финансовый 2 2 3 2 3 4 2 2" xfId="29858"/>
    <cellStyle name="Финансовый 2 2 3 2 3 4 3" xfId="21634"/>
    <cellStyle name="Финансовый 2 2 3 2 3 5" xfId="9295"/>
    <cellStyle name="Финансовый 2 2 3 2 3 5 2" xfId="25746"/>
    <cellStyle name="Финансовый 2 2 3 2 3 6" xfId="17522"/>
    <cellStyle name="Финансовый 2 2 3 2 4" xfId="1150"/>
    <cellStyle name="Финансовый 2 2 3 2 4 2" xfId="2269"/>
    <cellStyle name="Финансовый 2 2 3 2 4 2 2" xfId="4326"/>
    <cellStyle name="Финансовый 2 2 3 2 4 2 2 2" xfId="8438"/>
    <cellStyle name="Финансовый 2 2 3 2 4 2 2 2 2" xfId="16664"/>
    <cellStyle name="Финансовый 2 2 3 2 4 2 2 2 2 2" xfId="33113"/>
    <cellStyle name="Финансовый 2 2 3 2 4 2 2 2 3" xfId="24889"/>
    <cellStyle name="Финансовый 2 2 3 2 4 2 2 3" xfId="12551"/>
    <cellStyle name="Финансовый 2 2 3 2 4 2 2 3 2" xfId="29001"/>
    <cellStyle name="Финансовый 2 2 3 2 4 2 2 4" xfId="20777"/>
    <cellStyle name="Финансовый 2 2 3 2 4 2 3" xfId="6382"/>
    <cellStyle name="Финансовый 2 2 3 2 4 2 3 2" xfId="14608"/>
    <cellStyle name="Финансовый 2 2 3 2 4 2 3 2 2" xfId="31057"/>
    <cellStyle name="Финансовый 2 2 3 2 4 2 3 3" xfId="22833"/>
    <cellStyle name="Финансовый 2 2 3 2 4 2 4" xfId="10495"/>
    <cellStyle name="Финансовый 2 2 3 2 4 2 4 2" xfId="26945"/>
    <cellStyle name="Финансовый 2 2 3 2 4 2 5" xfId="18721"/>
    <cellStyle name="Финансовый 2 2 3 2 4 3" xfId="3298"/>
    <cellStyle name="Финансовый 2 2 3 2 4 3 2" xfId="7410"/>
    <cellStyle name="Финансовый 2 2 3 2 4 3 2 2" xfId="15636"/>
    <cellStyle name="Финансовый 2 2 3 2 4 3 2 2 2" xfId="32085"/>
    <cellStyle name="Финансовый 2 2 3 2 4 3 2 3" xfId="23861"/>
    <cellStyle name="Финансовый 2 2 3 2 4 3 3" xfId="11523"/>
    <cellStyle name="Финансовый 2 2 3 2 4 3 3 2" xfId="27973"/>
    <cellStyle name="Финансовый 2 2 3 2 4 3 4" xfId="19749"/>
    <cellStyle name="Финансовый 2 2 3 2 4 4" xfId="5354"/>
    <cellStyle name="Финансовый 2 2 3 2 4 4 2" xfId="13580"/>
    <cellStyle name="Финансовый 2 2 3 2 4 4 2 2" xfId="30029"/>
    <cellStyle name="Финансовый 2 2 3 2 4 4 3" xfId="21805"/>
    <cellStyle name="Финансовый 2 2 3 2 4 5" xfId="9466"/>
    <cellStyle name="Финансовый 2 2 3 2 4 5 2" xfId="25917"/>
    <cellStyle name="Финансовый 2 2 3 2 4 6" xfId="17693"/>
    <cellStyle name="Финансовый 2 2 3 2 5" xfId="1334"/>
    <cellStyle name="Финансовый 2 2 3 2 5 2" xfId="2440"/>
    <cellStyle name="Финансовый 2 2 3 2 5 2 2" xfId="4497"/>
    <cellStyle name="Финансовый 2 2 3 2 5 2 2 2" xfId="8609"/>
    <cellStyle name="Финансовый 2 2 3 2 5 2 2 2 2" xfId="16835"/>
    <cellStyle name="Финансовый 2 2 3 2 5 2 2 2 2 2" xfId="33284"/>
    <cellStyle name="Финансовый 2 2 3 2 5 2 2 2 3" xfId="25060"/>
    <cellStyle name="Финансовый 2 2 3 2 5 2 2 3" xfId="12722"/>
    <cellStyle name="Финансовый 2 2 3 2 5 2 2 3 2" xfId="29172"/>
    <cellStyle name="Финансовый 2 2 3 2 5 2 2 4" xfId="20948"/>
    <cellStyle name="Финансовый 2 2 3 2 5 2 3" xfId="6553"/>
    <cellStyle name="Финансовый 2 2 3 2 5 2 3 2" xfId="14779"/>
    <cellStyle name="Финансовый 2 2 3 2 5 2 3 2 2" xfId="31228"/>
    <cellStyle name="Финансовый 2 2 3 2 5 2 3 3" xfId="23004"/>
    <cellStyle name="Финансовый 2 2 3 2 5 2 4" xfId="10666"/>
    <cellStyle name="Финансовый 2 2 3 2 5 2 4 2" xfId="27116"/>
    <cellStyle name="Финансовый 2 2 3 2 5 2 5" xfId="18892"/>
    <cellStyle name="Финансовый 2 2 3 2 5 3" xfId="3469"/>
    <cellStyle name="Финансовый 2 2 3 2 5 3 2" xfId="7581"/>
    <cellStyle name="Финансовый 2 2 3 2 5 3 2 2" xfId="15807"/>
    <cellStyle name="Финансовый 2 2 3 2 5 3 2 2 2" xfId="32256"/>
    <cellStyle name="Финансовый 2 2 3 2 5 3 2 3" xfId="24032"/>
    <cellStyle name="Финансовый 2 2 3 2 5 3 3" xfId="11694"/>
    <cellStyle name="Финансовый 2 2 3 2 5 3 3 2" xfId="28144"/>
    <cellStyle name="Финансовый 2 2 3 2 5 3 4" xfId="19920"/>
    <cellStyle name="Финансовый 2 2 3 2 5 4" xfId="5525"/>
    <cellStyle name="Финансовый 2 2 3 2 5 4 2" xfId="13751"/>
    <cellStyle name="Финансовый 2 2 3 2 5 4 2 2" xfId="30200"/>
    <cellStyle name="Финансовый 2 2 3 2 5 4 3" xfId="21976"/>
    <cellStyle name="Финансовый 2 2 3 2 5 5" xfId="9637"/>
    <cellStyle name="Финансовый 2 2 3 2 5 5 2" xfId="26088"/>
    <cellStyle name="Финансовый 2 2 3 2 5 6" xfId="17864"/>
    <cellStyle name="Финансовый 2 2 3 2 6" xfId="1505"/>
    <cellStyle name="Финансовый 2 2 3 2 6 2" xfId="2611"/>
    <cellStyle name="Финансовый 2 2 3 2 6 2 2" xfId="4668"/>
    <cellStyle name="Финансовый 2 2 3 2 6 2 2 2" xfId="8780"/>
    <cellStyle name="Финансовый 2 2 3 2 6 2 2 2 2" xfId="17006"/>
    <cellStyle name="Финансовый 2 2 3 2 6 2 2 2 2 2" xfId="33455"/>
    <cellStyle name="Финансовый 2 2 3 2 6 2 2 2 3" xfId="25231"/>
    <cellStyle name="Финансовый 2 2 3 2 6 2 2 3" xfId="12893"/>
    <cellStyle name="Финансовый 2 2 3 2 6 2 2 3 2" xfId="29343"/>
    <cellStyle name="Финансовый 2 2 3 2 6 2 2 4" xfId="21119"/>
    <cellStyle name="Финансовый 2 2 3 2 6 2 3" xfId="6724"/>
    <cellStyle name="Финансовый 2 2 3 2 6 2 3 2" xfId="14950"/>
    <cellStyle name="Финансовый 2 2 3 2 6 2 3 2 2" xfId="31399"/>
    <cellStyle name="Финансовый 2 2 3 2 6 2 3 3" xfId="23175"/>
    <cellStyle name="Финансовый 2 2 3 2 6 2 4" xfId="10837"/>
    <cellStyle name="Финансовый 2 2 3 2 6 2 4 2" xfId="27287"/>
    <cellStyle name="Финансовый 2 2 3 2 6 2 5" xfId="19063"/>
    <cellStyle name="Финансовый 2 2 3 2 6 3" xfId="3640"/>
    <cellStyle name="Финансовый 2 2 3 2 6 3 2" xfId="7752"/>
    <cellStyle name="Финансовый 2 2 3 2 6 3 2 2" xfId="15978"/>
    <cellStyle name="Финансовый 2 2 3 2 6 3 2 2 2" xfId="32427"/>
    <cellStyle name="Финансовый 2 2 3 2 6 3 2 3" xfId="24203"/>
    <cellStyle name="Финансовый 2 2 3 2 6 3 3" xfId="11865"/>
    <cellStyle name="Финансовый 2 2 3 2 6 3 3 2" xfId="28315"/>
    <cellStyle name="Финансовый 2 2 3 2 6 3 4" xfId="20091"/>
    <cellStyle name="Финансовый 2 2 3 2 6 4" xfId="5696"/>
    <cellStyle name="Финансовый 2 2 3 2 6 4 2" xfId="13922"/>
    <cellStyle name="Финансовый 2 2 3 2 6 4 2 2" xfId="30371"/>
    <cellStyle name="Финансовый 2 2 3 2 6 4 3" xfId="22147"/>
    <cellStyle name="Финансовый 2 2 3 2 6 5" xfId="9808"/>
    <cellStyle name="Финансовый 2 2 3 2 6 5 2" xfId="26259"/>
    <cellStyle name="Финансовый 2 2 3 2 6 6" xfId="18035"/>
    <cellStyle name="Финансовый 2 2 3 2 7" xfId="1676"/>
    <cellStyle name="Финансовый 2 2 3 2 7 2" xfId="2782"/>
    <cellStyle name="Финансовый 2 2 3 2 7 2 2" xfId="4839"/>
    <cellStyle name="Финансовый 2 2 3 2 7 2 2 2" xfId="8951"/>
    <cellStyle name="Финансовый 2 2 3 2 7 2 2 2 2" xfId="17177"/>
    <cellStyle name="Финансовый 2 2 3 2 7 2 2 2 2 2" xfId="33626"/>
    <cellStyle name="Финансовый 2 2 3 2 7 2 2 2 3" xfId="25402"/>
    <cellStyle name="Финансовый 2 2 3 2 7 2 2 3" xfId="13064"/>
    <cellStyle name="Финансовый 2 2 3 2 7 2 2 3 2" xfId="29514"/>
    <cellStyle name="Финансовый 2 2 3 2 7 2 2 4" xfId="21290"/>
    <cellStyle name="Финансовый 2 2 3 2 7 2 3" xfId="6895"/>
    <cellStyle name="Финансовый 2 2 3 2 7 2 3 2" xfId="15121"/>
    <cellStyle name="Финансовый 2 2 3 2 7 2 3 2 2" xfId="31570"/>
    <cellStyle name="Финансовый 2 2 3 2 7 2 3 3" xfId="23346"/>
    <cellStyle name="Финансовый 2 2 3 2 7 2 4" xfId="11008"/>
    <cellStyle name="Финансовый 2 2 3 2 7 2 4 2" xfId="27458"/>
    <cellStyle name="Финансовый 2 2 3 2 7 2 5" xfId="19234"/>
    <cellStyle name="Финансовый 2 2 3 2 7 3" xfId="3811"/>
    <cellStyle name="Финансовый 2 2 3 2 7 3 2" xfId="7923"/>
    <cellStyle name="Финансовый 2 2 3 2 7 3 2 2" xfId="16149"/>
    <cellStyle name="Финансовый 2 2 3 2 7 3 2 2 2" xfId="32598"/>
    <cellStyle name="Финансовый 2 2 3 2 7 3 2 3" xfId="24374"/>
    <cellStyle name="Финансовый 2 2 3 2 7 3 3" xfId="12036"/>
    <cellStyle name="Финансовый 2 2 3 2 7 3 3 2" xfId="28486"/>
    <cellStyle name="Финансовый 2 2 3 2 7 3 4" xfId="20262"/>
    <cellStyle name="Финансовый 2 2 3 2 7 4" xfId="5867"/>
    <cellStyle name="Финансовый 2 2 3 2 7 4 2" xfId="14093"/>
    <cellStyle name="Финансовый 2 2 3 2 7 4 2 2" xfId="30542"/>
    <cellStyle name="Финансовый 2 2 3 2 7 4 3" xfId="22318"/>
    <cellStyle name="Финансовый 2 2 3 2 7 5" xfId="9979"/>
    <cellStyle name="Финансовый 2 2 3 2 7 5 2" xfId="26430"/>
    <cellStyle name="Финансовый 2 2 3 2 7 6" xfId="18206"/>
    <cellStyle name="Финансовый 2 2 3 2 8" xfId="1742"/>
    <cellStyle name="Финансовый 2 2 3 2 9" xfId="33956"/>
    <cellStyle name="Финансовый 2 2 3 3" xfId="482"/>
    <cellStyle name="Финансовый 2 2 3 3 2" xfId="33957"/>
    <cellStyle name="Финансовый 2 2 3 3 3" xfId="33720"/>
    <cellStyle name="Финансовый 2 2 3 4" xfId="35252"/>
    <cellStyle name="Финансовый 2 2 4" xfId="483"/>
    <cellStyle name="Финансовый 2 2 4 2" xfId="484"/>
    <cellStyle name="Финансовый 2 2 4 2 2" xfId="804"/>
    <cellStyle name="Финансовый 2 2 4 2 2 2" xfId="1926"/>
    <cellStyle name="Финансовый 2 2 4 2 2 2 2" xfId="3983"/>
    <cellStyle name="Финансовый 2 2 4 2 2 2 2 2" xfId="8095"/>
    <cellStyle name="Финансовый 2 2 4 2 2 2 2 2 2" xfId="16321"/>
    <cellStyle name="Финансовый 2 2 4 2 2 2 2 2 2 2" xfId="32770"/>
    <cellStyle name="Финансовый 2 2 4 2 2 2 2 2 3" xfId="24546"/>
    <cellStyle name="Финансовый 2 2 4 2 2 2 2 3" xfId="12208"/>
    <cellStyle name="Финансовый 2 2 4 2 2 2 2 3 2" xfId="28658"/>
    <cellStyle name="Финансовый 2 2 4 2 2 2 2 4" xfId="20434"/>
    <cellStyle name="Финансовый 2 2 4 2 2 2 3" xfId="6039"/>
    <cellStyle name="Финансовый 2 2 4 2 2 2 3 2" xfId="14265"/>
    <cellStyle name="Финансовый 2 2 4 2 2 2 3 2 2" xfId="30714"/>
    <cellStyle name="Финансовый 2 2 4 2 2 2 3 3" xfId="22490"/>
    <cellStyle name="Финансовый 2 2 4 2 2 2 4" xfId="10152"/>
    <cellStyle name="Финансовый 2 2 4 2 2 2 4 2" xfId="26602"/>
    <cellStyle name="Финансовый 2 2 4 2 2 2 5" xfId="18378"/>
    <cellStyle name="Финансовый 2 2 4 2 2 3" xfId="2955"/>
    <cellStyle name="Финансовый 2 2 4 2 2 3 2" xfId="7067"/>
    <cellStyle name="Финансовый 2 2 4 2 2 3 2 2" xfId="15293"/>
    <cellStyle name="Финансовый 2 2 4 2 2 3 2 2 2" xfId="31742"/>
    <cellStyle name="Финансовый 2 2 4 2 2 3 2 3" xfId="23518"/>
    <cellStyle name="Финансовый 2 2 4 2 2 3 3" xfId="11180"/>
    <cellStyle name="Финансовый 2 2 4 2 2 3 3 2" xfId="27630"/>
    <cellStyle name="Финансовый 2 2 4 2 2 3 4" xfId="19406"/>
    <cellStyle name="Финансовый 2 2 4 2 2 4" xfId="5011"/>
    <cellStyle name="Финансовый 2 2 4 2 2 4 2" xfId="13237"/>
    <cellStyle name="Финансовый 2 2 4 2 2 4 2 2" xfId="29686"/>
    <cellStyle name="Финансовый 2 2 4 2 2 4 3" xfId="21462"/>
    <cellStyle name="Финансовый 2 2 4 2 2 5" xfId="9123"/>
    <cellStyle name="Финансовый 2 2 4 2 2 5 2" xfId="25574"/>
    <cellStyle name="Финансовый 2 2 4 2 2 6" xfId="17350"/>
    <cellStyle name="Финансовый 2 2 4 2 2 6 2" xfId="35253"/>
    <cellStyle name="Финансовый 2 2 4 2 3" xfId="980"/>
    <cellStyle name="Финансовый 2 2 4 2 3 2" xfId="2099"/>
    <cellStyle name="Финансовый 2 2 4 2 3 2 2" xfId="4156"/>
    <cellStyle name="Финансовый 2 2 4 2 3 2 2 2" xfId="8268"/>
    <cellStyle name="Финансовый 2 2 4 2 3 2 2 2 2" xfId="16494"/>
    <cellStyle name="Финансовый 2 2 4 2 3 2 2 2 2 2" xfId="32943"/>
    <cellStyle name="Финансовый 2 2 4 2 3 2 2 2 3" xfId="24719"/>
    <cellStyle name="Финансовый 2 2 4 2 3 2 2 3" xfId="12381"/>
    <cellStyle name="Финансовый 2 2 4 2 3 2 2 3 2" xfId="28831"/>
    <cellStyle name="Финансовый 2 2 4 2 3 2 2 4" xfId="20607"/>
    <cellStyle name="Финансовый 2 2 4 2 3 2 3" xfId="6212"/>
    <cellStyle name="Финансовый 2 2 4 2 3 2 3 2" xfId="14438"/>
    <cellStyle name="Финансовый 2 2 4 2 3 2 3 2 2" xfId="30887"/>
    <cellStyle name="Финансовый 2 2 4 2 3 2 3 3" xfId="22663"/>
    <cellStyle name="Финансовый 2 2 4 2 3 2 4" xfId="10325"/>
    <cellStyle name="Финансовый 2 2 4 2 3 2 4 2" xfId="26775"/>
    <cellStyle name="Финансовый 2 2 4 2 3 2 5" xfId="18551"/>
    <cellStyle name="Финансовый 2 2 4 2 3 3" xfId="3128"/>
    <cellStyle name="Финансовый 2 2 4 2 3 3 2" xfId="7240"/>
    <cellStyle name="Финансовый 2 2 4 2 3 3 2 2" xfId="15466"/>
    <cellStyle name="Финансовый 2 2 4 2 3 3 2 2 2" xfId="31915"/>
    <cellStyle name="Финансовый 2 2 4 2 3 3 2 3" xfId="23691"/>
    <cellStyle name="Финансовый 2 2 4 2 3 3 3" xfId="11353"/>
    <cellStyle name="Финансовый 2 2 4 2 3 3 3 2" xfId="27803"/>
    <cellStyle name="Финансовый 2 2 4 2 3 3 4" xfId="19579"/>
    <cellStyle name="Финансовый 2 2 4 2 3 4" xfId="5184"/>
    <cellStyle name="Финансовый 2 2 4 2 3 4 2" xfId="13410"/>
    <cellStyle name="Финансовый 2 2 4 2 3 4 2 2" xfId="29859"/>
    <cellStyle name="Финансовый 2 2 4 2 3 4 3" xfId="21635"/>
    <cellStyle name="Финансовый 2 2 4 2 3 5" xfId="9296"/>
    <cellStyle name="Финансовый 2 2 4 2 3 5 2" xfId="25747"/>
    <cellStyle name="Финансовый 2 2 4 2 3 6" xfId="17523"/>
    <cellStyle name="Финансовый 2 2 4 2 4" xfId="1151"/>
    <cellStyle name="Финансовый 2 2 4 2 4 2" xfId="2270"/>
    <cellStyle name="Финансовый 2 2 4 2 4 2 2" xfId="4327"/>
    <cellStyle name="Финансовый 2 2 4 2 4 2 2 2" xfId="8439"/>
    <cellStyle name="Финансовый 2 2 4 2 4 2 2 2 2" xfId="16665"/>
    <cellStyle name="Финансовый 2 2 4 2 4 2 2 2 2 2" xfId="33114"/>
    <cellStyle name="Финансовый 2 2 4 2 4 2 2 2 3" xfId="24890"/>
    <cellStyle name="Финансовый 2 2 4 2 4 2 2 3" xfId="12552"/>
    <cellStyle name="Финансовый 2 2 4 2 4 2 2 3 2" xfId="29002"/>
    <cellStyle name="Финансовый 2 2 4 2 4 2 2 4" xfId="20778"/>
    <cellStyle name="Финансовый 2 2 4 2 4 2 3" xfId="6383"/>
    <cellStyle name="Финансовый 2 2 4 2 4 2 3 2" xfId="14609"/>
    <cellStyle name="Финансовый 2 2 4 2 4 2 3 2 2" xfId="31058"/>
    <cellStyle name="Финансовый 2 2 4 2 4 2 3 3" xfId="22834"/>
    <cellStyle name="Финансовый 2 2 4 2 4 2 4" xfId="10496"/>
    <cellStyle name="Финансовый 2 2 4 2 4 2 4 2" xfId="26946"/>
    <cellStyle name="Финансовый 2 2 4 2 4 2 5" xfId="18722"/>
    <cellStyle name="Финансовый 2 2 4 2 4 3" xfId="3299"/>
    <cellStyle name="Финансовый 2 2 4 2 4 3 2" xfId="7411"/>
    <cellStyle name="Финансовый 2 2 4 2 4 3 2 2" xfId="15637"/>
    <cellStyle name="Финансовый 2 2 4 2 4 3 2 2 2" xfId="32086"/>
    <cellStyle name="Финансовый 2 2 4 2 4 3 2 3" xfId="23862"/>
    <cellStyle name="Финансовый 2 2 4 2 4 3 3" xfId="11524"/>
    <cellStyle name="Финансовый 2 2 4 2 4 3 3 2" xfId="27974"/>
    <cellStyle name="Финансовый 2 2 4 2 4 3 4" xfId="19750"/>
    <cellStyle name="Финансовый 2 2 4 2 4 4" xfId="5355"/>
    <cellStyle name="Финансовый 2 2 4 2 4 4 2" xfId="13581"/>
    <cellStyle name="Финансовый 2 2 4 2 4 4 2 2" xfId="30030"/>
    <cellStyle name="Финансовый 2 2 4 2 4 4 3" xfId="21806"/>
    <cellStyle name="Финансовый 2 2 4 2 4 5" xfId="9467"/>
    <cellStyle name="Финансовый 2 2 4 2 4 5 2" xfId="25918"/>
    <cellStyle name="Финансовый 2 2 4 2 4 6" xfId="17694"/>
    <cellStyle name="Финансовый 2 2 4 2 5" xfId="1335"/>
    <cellStyle name="Финансовый 2 2 4 2 5 2" xfId="2441"/>
    <cellStyle name="Финансовый 2 2 4 2 5 2 2" xfId="4498"/>
    <cellStyle name="Финансовый 2 2 4 2 5 2 2 2" xfId="8610"/>
    <cellStyle name="Финансовый 2 2 4 2 5 2 2 2 2" xfId="16836"/>
    <cellStyle name="Финансовый 2 2 4 2 5 2 2 2 2 2" xfId="33285"/>
    <cellStyle name="Финансовый 2 2 4 2 5 2 2 2 3" xfId="25061"/>
    <cellStyle name="Финансовый 2 2 4 2 5 2 2 3" xfId="12723"/>
    <cellStyle name="Финансовый 2 2 4 2 5 2 2 3 2" xfId="29173"/>
    <cellStyle name="Финансовый 2 2 4 2 5 2 2 4" xfId="20949"/>
    <cellStyle name="Финансовый 2 2 4 2 5 2 3" xfId="6554"/>
    <cellStyle name="Финансовый 2 2 4 2 5 2 3 2" xfId="14780"/>
    <cellStyle name="Финансовый 2 2 4 2 5 2 3 2 2" xfId="31229"/>
    <cellStyle name="Финансовый 2 2 4 2 5 2 3 3" xfId="23005"/>
    <cellStyle name="Финансовый 2 2 4 2 5 2 4" xfId="10667"/>
    <cellStyle name="Финансовый 2 2 4 2 5 2 4 2" xfId="27117"/>
    <cellStyle name="Финансовый 2 2 4 2 5 2 5" xfId="18893"/>
    <cellStyle name="Финансовый 2 2 4 2 5 3" xfId="3470"/>
    <cellStyle name="Финансовый 2 2 4 2 5 3 2" xfId="7582"/>
    <cellStyle name="Финансовый 2 2 4 2 5 3 2 2" xfId="15808"/>
    <cellStyle name="Финансовый 2 2 4 2 5 3 2 2 2" xfId="32257"/>
    <cellStyle name="Финансовый 2 2 4 2 5 3 2 3" xfId="24033"/>
    <cellStyle name="Финансовый 2 2 4 2 5 3 3" xfId="11695"/>
    <cellStyle name="Финансовый 2 2 4 2 5 3 3 2" xfId="28145"/>
    <cellStyle name="Финансовый 2 2 4 2 5 3 4" xfId="19921"/>
    <cellStyle name="Финансовый 2 2 4 2 5 4" xfId="5526"/>
    <cellStyle name="Финансовый 2 2 4 2 5 4 2" xfId="13752"/>
    <cellStyle name="Финансовый 2 2 4 2 5 4 2 2" xfId="30201"/>
    <cellStyle name="Финансовый 2 2 4 2 5 4 3" xfId="21977"/>
    <cellStyle name="Финансовый 2 2 4 2 5 5" xfId="9638"/>
    <cellStyle name="Финансовый 2 2 4 2 5 5 2" xfId="26089"/>
    <cellStyle name="Финансовый 2 2 4 2 5 6" xfId="17865"/>
    <cellStyle name="Финансовый 2 2 4 2 6" xfId="1506"/>
    <cellStyle name="Финансовый 2 2 4 2 6 2" xfId="2612"/>
    <cellStyle name="Финансовый 2 2 4 2 6 2 2" xfId="4669"/>
    <cellStyle name="Финансовый 2 2 4 2 6 2 2 2" xfId="8781"/>
    <cellStyle name="Финансовый 2 2 4 2 6 2 2 2 2" xfId="17007"/>
    <cellStyle name="Финансовый 2 2 4 2 6 2 2 2 2 2" xfId="33456"/>
    <cellStyle name="Финансовый 2 2 4 2 6 2 2 2 3" xfId="25232"/>
    <cellStyle name="Финансовый 2 2 4 2 6 2 2 3" xfId="12894"/>
    <cellStyle name="Финансовый 2 2 4 2 6 2 2 3 2" xfId="29344"/>
    <cellStyle name="Финансовый 2 2 4 2 6 2 2 4" xfId="21120"/>
    <cellStyle name="Финансовый 2 2 4 2 6 2 3" xfId="6725"/>
    <cellStyle name="Финансовый 2 2 4 2 6 2 3 2" xfId="14951"/>
    <cellStyle name="Финансовый 2 2 4 2 6 2 3 2 2" xfId="31400"/>
    <cellStyle name="Финансовый 2 2 4 2 6 2 3 3" xfId="23176"/>
    <cellStyle name="Финансовый 2 2 4 2 6 2 4" xfId="10838"/>
    <cellStyle name="Финансовый 2 2 4 2 6 2 4 2" xfId="27288"/>
    <cellStyle name="Финансовый 2 2 4 2 6 2 5" xfId="19064"/>
    <cellStyle name="Финансовый 2 2 4 2 6 3" xfId="3641"/>
    <cellStyle name="Финансовый 2 2 4 2 6 3 2" xfId="7753"/>
    <cellStyle name="Финансовый 2 2 4 2 6 3 2 2" xfId="15979"/>
    <cellStyle name="Финансовый 2 2 4 2 6 3 2 2 2" xfId="32428"/>
    <cellStyle name="Финансовый 2 2 4 2 6 3 2 3" xfId="24204"/>
    <cellStyle name="Финансовый 2 2 4 2 6 3 3" xfId="11866"/>
    <cellStyle name="Финансовый 2 2 4 2 6 3 3 2" xfId="28316"/>
    <cellStyle name="Финансовый 2 2 4 2 6 3 4" xfId="20092"/>
    <cellStyle name="Финансовый 2 2 4 2 6 4" xfId="5697"/>
    <cellStyle name="Финансовый 2 2 4 2 6 4 2" xfId="13923"/>
    <cellStyle name="Финансовый 2 2 4 2 6 4 2 2" xfId="30372"/>
    <cellStyle name="Финансовый 2 2 4 2 6 4 3" xfId="22148"/>
    <cellStyle name="Финансовый 2 2 4 2 6 5" xfId="9809"/>
    <cellStyle name="Финансовый 2 2 4 2 6 5 2" xfId="26260"/>
    <cellStyle name="Финансовый 2 2 4 2 6 6" xfId="18036"/>
    <cellStyle name="Финансовый 2 2 4 2 7" xfId="1677"/>
    <cellStyle name="Финансовый 2 2 4 2 7 2" xfId="2783"/>
    <cellStyle name="Финансовый 2 2 4 2 7 2 2" xfId="4840"/>
    <cellStyle name="Финансовый 2 2 4 2 7 2 2 2" xfId="8952"/>
    <cellStyle name="Финансовый 2 2 4 2 7 2 2 2 2" xfId="17178"/>
    <cellStyle name="Финансовый 2 2 4 2 7 2 2 2 2 2" xfId="33627"/>
    <cellStyle name="Финансовый 2 2 4 2 7 2 2 2 3" xfId="25403"/>
    <cellStyle name="Финансовый 2 2 4 2 7 2 2 3" xfId="13065"/>
    <cellStyle name="Финансовый 2 2 4 2 7 2 2 3 2" xfId="29515"/>
    <cellStyle name="Финансовый 2 2 4 2 7 2 2 4" xfId="21291"/>
    <cellStyle name="Финансовый 2 2 4 2 7 2 3" xfId="6896"/>
    <cellStyle name="Финансовый 2 2 4 2 7 2 3 2" xfId="15122"/>
    <cellStyle name="Финансовый 2 2 4 2 7 2 3 2 2" xfId="31571"/>
    <cellStyle name="Финансовый 2 2 4 2 7 2 3 3" xfId="23347"/>
    <cellStyle name="Финансовый 2 2 4 2 7 2 4" xfId="11009"/>
    <cellStyle name="Финансовый 2 2 4 2 7 2 4 2" xfId="27459"/>
    <cellStyle name="Финансовый 2 2 4 2 7 2 5" xfId="19235"/>
    <cellStyle name="Финансовый 2 2 4 2 7 3" xfId="3812"/>
    <cellStyle name="Финансовый 2 2 4 2 7 3 2" xfId="7924"/>
    <cellStyle name="Финансовый 2 2 4 2 7 3 2 2" xfId="16150"/>
    <cellStyle name="Финансовый 2 2 4 2 7 3 2 2 2" xfId="32599"/>
    <cellStyle name="Финансовый 2 2 4 2 7 3 2 3" xfId="24375"/>
    <cellStyle name="Финансовый 2 2 4 2 7 3 3" xfId="12037"/>
    <cellStyle name="Финансовый 2 2 4 2 7 3 3 2" xfId="28487"/>
    <cellStyle name="Финансовый 2 2 4 2 7 3 4" xfId="20263"/>
    <cellStyle name="Финансовый 2 2 4 2 7 4" xfId="5868"/>
    <cellStyle name="Финансовый 2 2 4 2 7 4 2" xfId="14094"/>
    <cellStyle name="Финансовый 2 2 4 2 7 4 2 2" xfId="30543"/>
    <cellStyle name="Финансовый 2 2 4 2 7 4 3" xfId="22319"/>
    <cellStyle name="Финансовый 2 2 4 2 7 5" xfId="9980"/>
    <cellStyle name="Финансовый 2 2 4 2 7 5 2" xfId="26431"/>
    <cellStyle name="Финансовый 2 2 4 2 7 6" xfId="18207"/>
    <cellStyle name="Финансовый 2 2 4 2 8" xfId="1743"/>
    <cellStyle name="Финансовый 2 2 4 2 9" xfId="33958"/>
    <cellStyle name="Финансовый 2 2 4 3" xfId="485"/>
    <cellStyle name="Финансовый 2 2 4 3 2" xfId="33959"/>
    <cellStyle name="Финансовый 2 2 4 3 3" xfId="33721"/>
    <cellStyle name="Финансовый 2 2 4 4" xfId="35254"/>
    <cellStyle name="Финансовый 2 2 5" xfId="486"/>
    <cellStyle name="Финансовый 2 2 5 2" xfId="805"/>
    <cellStyle name="Финансовый 2 2 5 2 2" xfId="1927"/>
    <cellStyle name="Финансовый 2 2 5 2 2 2" xfId="3984"/>
    <cellStyle name="Финансовый 2 2 5 2 2 2 2" xfId="8096"/>
    <cellStyle name="Финансовый 2 2 5 2 2 2 2 2" xfId="16322"/>
    <cellStyle name="Финансовый 2 2 5 2 2 2 2 2 2" xfId="32771"/>
    <cellStyle name="Финансовый 2 2 5 2 2 2 2 3" xfId="24547"/>
    <cellStyle name="Финансовый 2 2 5 2 2 2 3" xfId="12209"/>
    <cellStyle name="Финансовый 2 2 5 2 2 2 3 2" xfId="28659"/>
    <cellStyle name="Финансовый 2 2 5 2 2 2 4" xfId="20435"/>
    <cellStyle name="Финансовый 2 2 5 2 2 3" xfId="6040"/>
    <cellStyle name="Финансовый 2 2 5 2 2 3 2" xfId="14266"/>
    <cellStyle name="Финансовый 2 2 5 2 2 3 2 2" xfId="30715"/>
    <cellStyle name="Финансовый 2 2 5 2 2 3 3" xfId="22491"/>
    <cellStyle name="Финансовый 2 2 5 2 2 4" xfId="10153"/>
    <cellStyle name="Финансовый 2 2 5 2 2 4 2" xfId="26603"/>
    <cellStyle name="Финансовый 2 2 5 2 2 5" xfId="18379"/>
    <cellStyle name="Финансовый 2 2 5 2 3" xfId="2956"/>
    <cellStyle name="Финансовый 2 2 5 2 3 2" xfId="7068"/>
    <cellStyle name="Финансовый 2 2 5 2 3 2 2" xfId="15294"/>
    <cellStyle name="Финансовый 2 2 5 2 3 2 2 2" xfId="31743"/>
    <cellStyle name="Финансовый 2 2 5 2 3 2 3" xfId="23519"/>
    <cellStyle name="Финансовый 2 2 5 2 3 3" xfId="11181"/>
    <cellStyle name="Финансовый 2 2 5 2 3 3 2" xfId="27631"/>
    <cellStyle name="Финансовый 2 2 5 2 3 4" xfId="19407"/>
    <cellStyle name="Финансовый 2 2 5 2 4" xfId="5012"/>
    <cellStyle name="Финансовый 2 2 5 2 4 2" xfId="13238"/>
    <cellStyle name="Финансовый 2 2 5 2 4 2 2" xfId="29687"/>
    <cellStyle name="Финансовый 2 2 5 2 4 3" xfId="21463"/>
    <cellStyle name="Финансовый 2 2 5 2 5" xfId="9124"/>
    <cellStyle name="Финансовый 2 2 5 2 5 2" xfId="25575"/>
    <cellStyle name="Финансовый 2 2 5 2 6" xfId="17351"/>
    <cellStyle name="Финансовый 2 2 5 2 6 2" xfId="35255"/>
    <cellStyle name="Финансовый 2 2 5 3" xfId="981"/>
    <cellStyle name="Финансовый 2 2 5 3 2" xfId="2100"/>
    <cellStyle name="Финансовый 2 2 5 3 2 2" xfId="4157"/>
    <cellStyle name="Финансовый 2 2 5 3 2 2 2" xfId="8269"/>
    <cellStyle name="Финансовый 2 2 5 3 2 2 2 2" xfId="16495"/>
    <cellStyle name="Финансовый 2 2 5 3 2 2 2 2 2" xfId="32944"/>
    <cellStyle name="Финансовый 2 2 5 3 2 2 2 3" xfId="24720"/>
    <cellStyle name="Финансовый 2 2 5 3 2 2 3" xfId="12382"/>
    <cellStyle name="Финансовый 2 2 5 3 2 2 3 2" xfId="28832"/>
    <cellStyle name="Финансовый 2 2 5 3 2 2 4" xfId="20608"/>
    <cellStyle name="Финансовый 2 2 5 3 2 3" xfId="6213"/>
    <cellStyle name="Финансовый 2 2 5 3 2 3 2" xfId="14439"/>
    <cellStyle name="Финансовый 2 2 5 3 2 3 2 2" xfId="30888"/>
    <cellStyle name="Финансовый 2 2 5 3 2 3 3" xfId="22664"/>
    <cellStyle name="Финансовый 2 2 5 3 2 4" xfId="10326"/>
    <cellStyle name="Финансовый 2 2 5 3 2 4 2" xfId="26776"/>
    <cellStyle name="Финансовый 2 2 5 3 2 5" xfId="18552"/>
    <cellStyle name="Финансовый 2 2 5 3 3" xfId="3129"/>
    <cellStyle name="Финансовый 2 2 5 3 3 2" xfId="7241"/>
    <cellStyle name="Финансовый 2 2 5 3 3 2 2" xfId="15467"/>
    <cellStyle name="Финансовый 2 2 5 3 3 2 2 2" xfId="31916"/>
    <cellStyle name="Финансовый 2 2 5 3 3 2 3" xfId="23692"/>
    <cellStyle name="Финансовый 2 2 5 3 3 3" xfId="11354"/>
    <cellStyle name="Финансовый 2 2 5 3 3 3 2" xfId="27804"/>
    <cellStyle name="Финансовый 2 2 5 3 3 4" xfId="19580"/>
    <cellStyle name="Финансовый 2 2 5 3 4" xfId="5185"/>
    <cellStyle name="Финансовый 2 2 5 3 4 2" xfId="13411"/>
    <cellStyle name="Финансовый 2 2 5 3 4 2 2" xfId="29860"/>
    <cellStyle name="Финансовый 2 2 5 3 4 3" xfId="21636"/>
    <cellStyle name="Финансовый 2 2 5 3 5" xfId="9297"/>
    <cellStyle name="Финансовый 2 2 5 3 5 2" xfId="25748"/>
    <cellStyle name="Финансовый 2 2 5 3 6" xfId="17524"/>
    <cellStyle name="Финансовый 2 2 5 4" xfId="1152"/>
    <cellStyle name="Финансовый 2 2 5 4 2" xfId="2271"/>
    <cellStyle name="Финансовый 2 2 5 4 2 2" xfId="4328"/>
    <cellStyle name="Финансовый 2 2 5 4 2 2 2" xfId="8440"/>
    <cellStyle name="Финансовый 2 2 5 4 2 2 2 2" xfId="16666"/>
    <cellStyle name="Финансовый 2 2 5 4 2 2 2 2 2" xfId="33115"/>
    <cellStyle name="Финансовый 2 2 5 4 2 2 2 3" xfId="24891"/>
    <cellStyle name="Финансовый 2 2 5 4 2 2 3" xfId="12553"/>
    <cellStyle name="Финансовый 2 2 5 4 2 2 3 2" xfId="29003"/>
    <cellStyle name="Финансовый 2 2 5 4 2 2 4" xfId="20779"/>
    <cellStyle name="Финансовый 2 2 5 4 2 3" xfId="6384"/>
    <cellStyle name="Финансовый 2 2 5 4 2 3 2" xfId="14610"/>
    <cellStyle name="Финансовый 2 2 5 4 2 3 2 2" xfId="31059"/>
    <cellStyle name="Финансовый 2 2 5 4 2 3 3" xfId="22835"/>
    <cellStyle name="Финансовый 2 2 5 4 2 4" xfId="10497"/>
    <cellStyle name="Финансовый 2 2 5 4 2 4 2" xfId="26947"/>
    <cellStyle name="Финансовый 2 2 5 4 2 5" xfId="18723"/>
    <cellStyle name="Финансовый 2 2 5 4 3" xfId="3300"/>
    <cellStyle name="Финансовый 2 2 5 4 3 2" xfId="7412"/>
    <cellStyle name="Финансовый 2 2 5 4 3 2 2" xfId="15638"/>
    <cellStyle name="Финансовый 2 2 5 4 3 2 2 2" xfId="32087"/>
    <cellStyle name="Финансовый 2 2 5 4 3 2 3" xfId="23863"/>
    <cellStyle name="Финансовый 2 2 5 4 3 3" xfId="11525"/>
    <cellStyle name="Финансовый 2 2 5 4 3 3 2" xfId="27975"/>
    <cellStyle name="Финансовый 2 2 5 4 3 4" xfId="19751"/>
    <cellStyle name="Финансовый 2 2 5 4 4" xfId="5356"/>
    <cellStyle name="Финансовый 2 2 5 4 4 2" xfId="13582"/>
    <cellStyle name="Финансовый 2 2 5 4 4 2 2" xfId="30031"/>
    <cellStyle name="Финансовый 2 2 5 4 4 3" xfId="21807"/>
    <cellStyle name="Финансовый 2 2 5 4 5" xfId="9468"/>
    <cellStyle name="Финансовый 2 2 5 4 5 2" xfId="25919"/>
    <cellStyle name="Финансовый 2 2 5 4 6" xfId="17695"/>
    <cellStyle name="Финансовый 2 2 5 5" xfId="1336"/>
    <cellStyle name="Финансовый 2 2 5 5 2" xfId="2442"/>
    <cellStyle name="Финансовый 2 2 5 5 2 2" xfId="4499"/>
    <cellStyle name="Финансовый 2 2 5 5 2 2 2" xfId="8611"/>
    <cellStyle name="Финансовый 2 2 5 5 2 2 2 2" xfId="16837"/>
    <cellStyle name="Финансовый 2 2 5 5 2 2 2 2 2" xfId="33286"/>
    <cellStyle name="Финансовый 2 2 5 5 2 2 2 3" xfId="25062"/>
    <cellStyle name="Финансовый 2 2 5 5 2 2 3" xfId="12724"/>
    <cellStyle name="Финансовый 2 2 5 5 2 2 3 2" xfId="29174"/>
    <cellStyle name="Финансовый 2 2 5 5 2 2 4" xfId="20950"/>
    <cellStyle name="Финансовый 2 2 5 5 2 3" xfId="6555"/>
    <cellStyle name="Финансовый 2 2 5 5 2 3 2" xfId="14781"/>
    <cellStyle name="Финансовый 2 2 5 5 2 3 2 2" xfId="31230"/>
    <cellStyle name="Финансовый 2 2 5 5 2 3 3" xfId="23006"/>
    <cellStyle name="Финансовый 2 2 5 5 2 4" xfId="10668"/>
    <cellStyle name="Финансовый 2 2 5 5 2 4 2" xfId="27118"/>
    <cellStyle name="Финансовый 2 2 5 5 2 5" xfId="18894"/>
    <cellStyle name="Финансовый 2 2 5 5 3" xfId="3471"/>
    <cellStyle name="Финансовый 2 2 5 5 3 2" xfId="7583"/>
    <cellStyle name="Финансовый 2 2 5 5 3 2 2" xfId="15809"/>
    <cellStyle name="Финансовый 2 2 5 5 3 2 2 2" xfId="32258"/>
    <cellStyle name="Финансовый 2 2 5 5 3 2 3" xfId="24034"/>
    <cellStyle name="Финансовый 2 2 5 5 3 3" xfId="11696"/>
    <cellStyle name="Финансовый 2 2 5 5 3 3 2" xfId="28146"/>
    <cellStyle name="Финансовый 2 2 5 5 3 4" xfId="19922"/>
    <cellStyle name="Финансовый 2 2 5 5 4" xfId="5527"/>
    <cellStyle name="Финансовый 2 2 5 5 4 2" xfId="13753"/>
    <cellStyle name="Финансовый 2 2 5 5 4 2 2" xfId="30202"/>
    <cellStyle name="Финансовый 2 2 5 5 4 3" xfId="21978"/>
    <cellStyle name="Финансовый 2 2 5 5 5" xfId="9639"/>
    <cellStyle name="Финансовый 2 2 5 5 5 2" xfId="26090"/>
    <cellStyle name="Финансовый 2 2 5 5 6" xfId="17866"/>
    <cellStyle name="Финансовый 2 2 5 6" xfId="1507"/>
    <cellStyle name="Финансовый 2 2 5 6 2" xfId="2613"/>
    <cellStyle name="Финансовый 2 2 5 6 2 2" xfId="4670"/>
    <cellStyle name="Финансовый 2 2 5 6 2 2 2" xfId="8782"/>
    <cellStyle name="Финансовый 2 2 5 6 2 2 2 2" xfId="17008"/>
    <cellStyle name="Финансовый 2 2 5 6 2 2 2 2 2" xfId="33457"/>
    <cellStyle name="Финансовый 2 2 5 6 2 2 2 3" xfId="25233"/>
    <cellStyle name="Финансовый 2 2 5 6 2 2 3" xfId="12895"/>
    <cellStyle name="Финансовый 2 2 5 6 2 2 3 2" xfId="29345"/>
    <cellStyle name="Финансовый 2 2 5 6 2 2 4" xfId="21121"/>
    <cellStyle name="Финансовый 2 2 5 6 2 3" xfId="6726"/>
    <cellStyle name="Финансовый 2 2 5 6 2 3 2" xfId="14952"/>
    <cellStyle name="Финансовый 2 2 5 6 2 3 2 2" xfId="31401"/>
    <cellStyle name="Финансовый 2 2 5 6 2 3 3" xfId="23177"/>
    <cellStyle name="Финансовый 2 2 5 6 2 4" xfId="10839"/>
    <cellStyle name="Финансовый 2 2 5 6 2 4 2" xfId="27289"/>
    <cellStyle name="Финансовый 2 2 5 6 2 5" xfId="19065"/>
    <cellStyle name="Финансовый 2 2 5 6 3" xfId="3642"/>
    <cellStyle name="Финансовый 2 2 5 6 3 2" xfId="7754"/>
    <cellStyle name="Финансовый 2 2 5 6 3 2 2" xfId="15980"/>
    <cellStyle name="Финансовый 2 2 5 6 3 2 2 2" xfId="32429"/>
    <cellStyle name="Финансовый 2 2 5 6 3 2 3" xfId="24205"/>
    <cellStyle name="Финансовый 2 2 5 6 3 3" xfId="11867"/>
    <cellStyle name="Финансовый 2 2 5 6 3 3 2" xfId="28317"/>
    <cellStyle name="Финансовый 2 2 5 6 3 4" xfId="20093"/>
    <cellStyle name="Финансовый 2 2 5 6 4" xfId="5698"/>
    <cellStyle name="Финансовый 2 2 5 6 4 2" xfId="13924"/>
    <cellStyle name="Финансовый 2 2 5 6 4 2 2" xfId="30373"/>
    <cellStyle name="Финансовый 2 2 5 6 4 3" xfId="22149"/>
    <cellStyle name="Финансовый 2 2 5 6 5" xfId="9810"/>
    <cellStyle name="Финансовый 2 2 5 6 5 2" xfId="26261"/>
    <cellStyle name="Финансовый 2 2 5 6 6" xfId="18037"/>
    <cellStyle name="Финансовый 2 2 5 7" xfId="1678"/>
    <cellStyle name="Финансовый 2 2 5 7 2" xfId="2784"/>
    <cellStyle name="Финансовый 2 2 5 7 2 2" xfId="4841"/>
    <cellStyle name="Финансовый 2 2 5 7 2 2 2" xfId="8953"/>
    <cellStyle name="Финансовый 2 2 5 7 2 2 2 2" xfId="17179"/>
    <cellStyle name="Финансовый 2 2 5 7 2 2 2 2 2" xfId="33628"/>
    <cellStyle name="Финансовый 2 2 5 7 2 2 2 3" xfId="25404"/>
    <cellStyle name="Финансовый 2 2 5 7 2 2 3" xfId="13066"/>
    <cellStyle name="Финансовый 2 2 5 7 2 2 3 2" xfId="29516"/>
    <cellStyle name="Финансовый 2 2 5 7 2 2 4" xfId="21292"/>
    <cellStyle name="Финансовый 2 2 5 7 2 3" xfId="6897"/>
    <cellStyle name="Финансовый 2 2 5 7 2 3 2" xfId="15123"/>
    <cellStyle name="Финансовый 2 2 5 7 2 3 2 2" xfId="31572"/>
    <cellStyle name="Финансовый 2 2 5 7 2 3 3" xfId="23348"/>
    <cellStyle name="Финансовый 2 2 5 7 2 4" xfId="11010"/>
    <cellStyle name="Финансовый 2 2 5 7 2 4 2" xfId="27460"/>
    <cellStyle name="Финансовый 2 2 5 7 2 5" xfId="19236"/>
    <cellStyle name="Финансовый 2 2 5 7 3" xfId="3813"/>
    <cellStyle name="Финансовый 2 2 5 7 3 2" xfId="7925"/>
    <cellStyle name="Финансовый 2 2 5 7 3 2 2" xfId="16151"/>
    <cellStyle name="Финансовый 2 2 5 7 3 2 2 2" xfId="32600"/>
    <cellStyle name="Финансовый 2 2 5 7 3 2 3" xfId="24376"/>
    <cellStyle name="Финансовый 2 2 5 7 3 3" xfId="12038"/>
    <cellStyle name="Финансовый 2 2 5 7 3 3 2" xfId="28488"/>
    <cellStyle name="Финансовый 2 2 5 7 3 4" xfId="20264"/>
    <cellStyle name="Финансовый 2 2 5 7 4" xfId="5869"/>
    <cellStyle name="Финансовый 2 2 5 7 4 2" xfId="14095"/>
    <cellStyle name="Финансовый 2 2 5 7 4 2 2" xfId="30544"/>
    <cellStyle name="Финансовый 2 2 5 7 4 3" xfId="22320"/>
    <cellStyle name="Финансовый 2 2 5 7 5" xfId="9981"/>
    <cellStyle name="Финансовый 2 2 5 7 5 2" xfId="26432"/>
    <cellStyle name="Финансовый 2 2 5 7 6" xfId="18208"/>
    <cellStyle name="Финансовый 2 2 5 8" xfId="1744"/>
    <cellStyle name="Финансовый 2 2 5 9" xfId="33960"/>
    <cellStyle name="Финансовый 2 2 6" xfId="487"/>
    <cellStyle name="Финансовый 2 2 6 2" xfId="33961"/>
    <cellStyle name="Финансовый 2 2 6 3" xfId="33715"/>
    <cellStyle name="Финансовый 2 2 7" xfId="35256"/>
    <cellStyle name="Финансовый 2 3" xfId="488"/>
    <cellStyle name="Финансовый 2 3 2" xfId="489"/>
    <cellStyle name="Финансовый 2 3 2 2" xfId="490"/>
    <cellStyle name="Финансовый 2 3 2 2 2" xfId="491"/>
    <cellStyle name="Финансовый 2 3 2 2 2 2" xfId="806"/>
    <cellStyle name="Финансовый 2 3 2 2 2 2 2" xfId="1928"/>
    <cellStyle name="Финансовый 2 3 2 2 2 2 2 2" xfId="3985"/>
    <cellStyle name="Финансовый 2 3 2 2 2 2 2 2 2" xfId="8097"/>
    <cellStyle name="Финансовый 2 3 2 2 2 2 2 2 2 2" xfId="16323"/>
    <cellStyle name="Финансовый 2 3 2 2 2 2 2 2 2 2 2" xfId="32772"/>
    <cellStyle name="Финансовый 2 3 2 2 2 2 2 2 2 3" xfId="24548"/>
    <cellStyle name="Финансовый 2 3 2 2 2 2 2 2 3" xfId="12210"/>
    <cellStyle name="Финансовый 2 3 2 2 2 2 2 2 3 2" xfId="28660"/>
    <cellStyle name="Финансовый 2 3 2 2 2 2 2 2 4" xfId="20436"/>
    <cellStyle name="Финансовый 2 3 2 2 2 2 2 3" xfId="6041"/>
    <cellStyle name="Финансовый 2 3 2 2 2 2 2 3 2" xfId="14267"/>
    <cellStyle name="Финансовый 2 3 2 2 2 2 2 3 2 2" xfId="30716"/>
    <cellStyle name="Финансовый 2 3 2 2 2 2 2 3 3" xfId="22492"/>
    <cellStyle name="Финансовый 2 3 2 2 2 2 2 4" xfId="10154"/>
    <cellStyle name="Финансовый 2 3 2 2 2 2 2 4 2" xfId="26604"/>
    <cellStyle name="Финансовый 2 3 2 2 2 2 2 5" xfId="18380"/>
    <cellStyle name="Финансовый 2 3 2 2 2 2 3" xfId="2957"/>
    <cellStyle name="Финансовый 2 3 2 2 2 2 3 2" xfId="7069"/>
    <cellStyle name="Финансовый 2 3 2 2 2 2 3 2 2" xfId="15295"/>
    <cellStyle name="Финансовый 2 3 2 2 2 2 3 2 2 2" xfId="31744"/>
    <cellStyle name="Финансовый 2 3 2 2 2 2 3 2 3" xfId="23520"/>
    <cellStyle name="Финансовый 2 3 2 2 2 2 3 3" xfId="11182"/>
    <cellStyle name="Финансовый 2 3 2 2 2 2 3 3 2" xfId="27632"/>
    <cellStyle name="Финансовый 2 3 2 2 2 2 3 4" xfId="19408"/>
    <cellStyle name="Финансовый 2 3 2 2 2 2 4" xfId="5013"/>
    <cellStyle name="Финансовый 2 3 2 2 2 2 4 2" xfId="13239"/>
    <cellStyle name="Финансовый 2 3 2 2 2 2 4 2 2" xfId="29688"/>
    <cellStyle name="Финансовый 2 3 2 2 2 2 4 3" xfId="21464"/>
    <cellStyle name="Финансовый 2 3 2 2 2 2 5" xfId="9125"/>
    <cellStyle name="Финансовый 2 3 2 2 2 2 5 2" xfId="25576"/>
    <cellStyle name="Финансовый 2 3 2 2 2 2 6" xfId="17352"/>
    <cellStyle name="Финансовый 2 3 2 2 2 2 6 2" xfId="35257"/>
    <cellStyle name="Финансовый 2 3 2 2 2 3" xfId="982"/>
    <cellStyle name="Финансовый 2 3 2 2 2 3 2" xfId="2101"/>
    <cellStyle name="Финансовый 2 3 2 2 2 3 2 2" xfId="4158"/>
    <cellStyle name="Финансовый 2 3 2 2 2 3 2 2 2" xfId="8270"/>
    <cellStyle name="Финансовый 2 3 2 2 2 3 2 2 2 2" xfId="16496"/>
    <cellStyle name="Финансовый 2 3 2 2 2 3 2 2 2 2 2" xfId="32945"/>
    <cellStyle name="Финансовый 2 3 2 2 2 3 2 2 2 3" xfId="24721"/>
    <cellStyle name="Финансовый 2 3 2 2 2 3 2 2 3" xfId="12383"/>
    <cellStyle name="Финансовый 2 3 2 2 2 3 2 2 3 2" xfId="28833"/>
    <cellStyle name="Финансовый 2 3 2 2 2 3 2 2 4" xfId="20609"/>
    <cellStyle name="Финансовый 2 3 2 2 2 3 2 3" xfId="6214"/>
    <cellStyle name="Финансовый 2 3 2 2 2 3 2 3 2" xfId="14440"/>
    <cellStyle name="Финансовый 2 3 2 2 2 3 2 3 2 2" xfId="30889"/>
    <cellStyle name="Финансовый 2 3 2 2 2 3 2 3 3" xfId="22665"/>
    <cellStyle name="Финансовый 2 3 2 2 2 3 2 4" xfId="10327"/>
    <cellStyle name="Финансовый 2 3 2 2 2 3 2 4 2" xfId="26777"/>
    <cellStyle name="Финансовый 2 3 2 2 2 3 2 5" xfId="18553"/>
    <cellStyle name="Финансовый 2 3 2 2 2 3 3" xfId="3130"/>
    <cellStyle name="Финансовый 2 3 2 2 2 3 3 2" xfId="7242"/>
    <cellStyle name="Финансовый 2 3 2 2 2 3 3 2 2" xfId="15468"/>
    <cellStyle name="Финансовый 2 3 2 2 2 3 3 2 2 2" xfId="31917"/>
    <cellStyle name="Финансовый 2 3 2 2 2 3 3 2 3" xfId="23693"/>
    <cellStyle name="Финансовый 2 3 2 2 2 3 3 3" xfId="11355"/>
    <cellStyle name="Финансовый 2 3 2 2 2 3 3 3 2" xfId="27805"/>
    <cellStyle name="Финансовый 2 3 2 2 2 3 3 4" xfId="19581"/>
    <cellStyle name="Финансовый 2 3 2 2 2 3 4" xfId="5186"/>
    <cellStyle name="Финансовый 2 3 2 2 2 3 4 2" xfId="13412"/>
    <cellStyle name="Финансовый 2 3 2 2 2 3 4 2 2" xfId="29861"/>
    <cellStyle name="Финансовый 2 3 2 2 2 3 4 3" xfId="21637"/>
    <cellStyle name="Финансовый 2 3 2 2 2 3 5" xfId="9298"/>
    <cellStyle name="Финансовый 2 3 2 2 2 3 5 2" xfId="25749"/>
    <cellStyle name="Финансовый 2 3 2 2 2 3 6" xfId="17525"/>
    <cellStyle name="Финансовый 2 3 2 2 2 4" xfId="1153"/>
    <cellStyle name="Финансовый 2 3 2 2 2 4 2" xfId="2272"/>
    <cellStyle name="Финансовый 2 3 2 2 2 4 2 2" xfId="4329"/>
    <cellStyle name="Финансовый 2 3 2 2 2 4 2 2 2" xfId="8441"/>
    <cellStyle name="Финансовый 2 3 2 2 2 4 2 2 2 2" xfId="16667"/>
    <cellStyle name="Финансовый 2 3 2 2 2 4 2 2 2 2 2" xfId="33116"/>
    <cellStyle name="Финансовый 2 3 2 2 2 4 2 2 2 3" xfId="24892"/>
    <cellStyle name="Финансовый 2 3 2 2 2 4 2 2 3" xfId="12554"/>
    <cellStyle name="Финансовый 2 3 2 2 2 4 2 2 3 2" xfId="29004"/>
    <cellStyle name="Финансовый 2 3 2 2 2 4 2 2 4" xfId="20780"/>
    <cellStyle name="Финансовый 2 3 2 2 2 4 2 3" xfId="6385"/>
    <cellStyle name="Финансовый 2 3 2 2 2 4 2 3 2" xfId="14611"/>
    <cellStyle name="Финансовый 2 3 2 2 2 4 2 3 2 2" xfId="31060"/>
    <cellStyle name="Финансовый 2 3 2 2 2 4 2 3 3" xfId="22836"/>
    <cellStyle name="Финансовый 2 3 2 2 2 4 2 4" xfId="10498"/>
    <cellStyle name="Финансовый 2 3 2 2 2 4 2 4 2" xfId="26948"/>
    <cellStyle name="Финансовый 2 3 2 2 2 4 2 5" xfId="18724"/>
    <cellStyle name="Финансовый 2 3 2 2 2 4 3" xfId="3301"/>
    <cellStyle name="Финансовый 2 3 2 2 2 4 3 2" xfId="7413"/>
    <cellStyle name="Финансовый 2 3 2 2 2 4 3 2 2" xfId="15639"/>
    <cellStyle name="Финансовый 2 3 2 2 2 4 3 2 2 2" xfId="32088"/>
    <cellStyle name="Финансовый 2 3 2 2 2 4 3 2 3" xfId="23864"/>
    <cellStyle name="Финансовый 2 3 2 2 2 4 3 3" xfId="11526"/>
    <cellStyle name="Финансовый 2 3 2 2 2 4 3 3 2" xfId="27976"/>
    <cellStyle name="Финансовый 2 3 2 2 2 4 3 4" xfId="19752"/>
    <cellStyle name="Финансовый 2 3 2 2 2 4 4" xfId="5357"/>
    <cellStyle name="Финансовый 2 3 2 2 2 4 4 2" xfId="13583"/>
    <cellStyle name="Финансовый 2 3 2 2 2 4 4 2 2" xfId="30032"/>
    <cellStyle name="Финансовый 2 3 2 2 2 4 4 3" xfId="21808"/>
    <cellStyle name="Финансовый 2 3 2 2 2 4 5" xfId="9469"/>
    <cellStyle name="Финансовый 2 3 2 2 2 4 5 2" xfId="25920"/>
    <cellStyle name="Финансовый 2 3 2 2 2 4 6" xfId="17696"/>
    <cellStyle name="Финансовый 2 3 2 2 2 5" xfId="1337"/>
    <cellStyle name="Финансовый 2 3 2 2 2 5 2" xfId="2443"/>
    <cellStyle name="Финансовый 2 3 2 2 2 5 2 2" xfId="4500"/>
    <cellStyle name="Финансовый 2 3 2 2 2 5 2 2 2" xfId="8612"/>
    <cellStyle name="Финансовый 2 3 2 2 2 5 2 2 2 2" xfId="16838"/>
    <cellStyle name="Финансовый 2 3 2 2 2 5 2 2 2 2 2" xfId="33287"/>
    <cellStyle name="Финансовый 2 3 2 2 2 5 2 2 2 3" xfId="25063"/>
    <cellStyle name="Финансовый 2 3 2 2 2 5 2 2 3" xfId="12725"/>
    <cellStyle name="Финансовый 2 3 2 2 2 5 2 2 3 2" xfId="29175"/>
    <cellStyle name="Финансовый 2 3 2 2 2 5 2 2 4" xfId="20951"/>
    <cellStyle name="Финансовый 2 3 2 2 2 5 2 3" xfId="6556"/>
    <cellStyle name="Финансовый 2 3 2 2 2 5 2 3 2" xfId="14782"/>
    <cellStyle name="Финансовый 2 3 2 2 2 5 2 3 2 2" xfId="31231"/>
    <cellStyle name="Финансовый 2 3 2 2 2 5 2 3 3" xfId="23007"/>
    <cellStyle name="Финансовый 2 3 2 2 2 5 2 4" xfId="10669"/>
    <cellStyle name="Финансовый 2 3 2 2 2 5 2 4 2" xfId="27119"/>
    <cellStyle name="Финансовый 2 3 2 2 2 5 2 5" xfId="18895"/>
    <cellStyle name="Финансовый 2 3 2 2 2 5 3" xfId="3472"/>
    <cellStyle name="Финансовый 2 3 2 2 2 5 3 2" xfId="7584"/>
    <cellStyle name="Финансовый 2 3 2 2 2 5 3 2 2" xfId="15810"/>
    <cellStyle name="Финансовый 2 3 2 2 2 5 3 2 2 2" xfId="32259"/>
    <cellStyle name="Финансовый 2 3 2 2 2 5 3 2 3" xfId="24035"/>
    <cellStyle name="Финансовый 2 3 2 2 2 5 3 3" xfId="11697"/>
    <cellStyle name="Финансовый 2 3 2 2 2 5 3 3 2" xfId="28147"/>
    <cellStyle name="Финансовый 2 3 2 2 2 5 3 4" xfId="19923"/>
    <cellStyle name="Финансовый 2 3 2 2 2 5 4" xfId="5528"/>
    <cellStyle name="Финансовый 2 3 2 2 2 5 4 2" xfId="13754"/>
    <cellStyle name="Финансовый 2 3 2 2 2 5 4 2 2" xfId="30203"/>
    <cellStyle name="Финансовый 2 3 2 2 2 5 4 3" xfId="21979"/>
    <cellStyle name="Финансовый 2 3 2 2 2 5 5" xfId="9640"/>
    <cellStyle name="Финансовый 2 3 2 2 2 5 5 2" xfId="26091"/>
    <cellStyle name="Финансовый 2 3 2 2 2 5 6" xfId="17867"/>
    <cellStyle name="Финансовый 2 3 2 2 2 6" xfId="1508"/>
    <cellStyle name="Финансовый 2 3 2 2 2 6 2" xfId="2614"/>
    <cellStyle name="Финансовый 2 3 2 2 2 6 2 2" xfId="4671"/>
    <cellStyle name="Финансовый 2 3 2 2 2 6 2 2 2" xfId="8783"/>
    <cellStyle name="Финансовый 2 3 2 2 2 6 2 2 2 2" xfId="17009"/>
    <cellStyle name="Финансовый 2 3 2 2 2 6 2 2 2 2 2" xfId="33458"/>
    <cellStyle name="Финансовый 2 3 2 2 2 6 2 2 2 3" xfId="25234"/>
    <cellStyle name="Финансовый 2 3 2 2 2 6 2 2 3" xfId="12896"/>
    <cellStyle name="Финансовый 2 3 2 2 2 6 2 2 3 2" xfId="29346"/>
    <cellStyle name="Финансовый 2 3 2 2 2 6 2 2 4" xfId="21122"/>
    <cellStyle name="Финансовый 2 3 2 2 2 6 2 3" xfId="6727"/>
    <cellStyle name="Финансовый 2 3 2 2 2 6 2 3 2" xfId="14953"/>
    <cellStyle name="Финансовый 2 3 2 2 2 6 2 3 2 2" xfId="31402"/>
    <cellStyle name="Финансовый 2 3 2 2 2 6 2 3 3" xfId="23178"/>
    <cellStyle name="Финансовый 2 3 2 2 2 6 2 4" xfId="10840"/>
    <cellStyle name="Финансовый 2 3 2 2 2 6 2 4 2" xfId="27290"/>
    <cellStyle name="Финансовый 2 3 2 2 2 6 2 5" xfId="19066"/>
    <cellStyle name="Финансовый 2 3 2 2 2 6 3" xfId="3643"/>
    <cellStyle name="Финансовый 2 3 2 2 2 6 3 2" xfId="7755"/>
    <cellStyle name="Финансовый 2 3 2 2 2 6 3 2 2" xfId="15981"/>
    <cellStyle name="Финансовый 2 3 2 2 2 6 3 2 2 2" xfId="32430"/>
    <cellStyle name="Финансовый 2 3 2 2 2 6 3 2 3" xfId="24206"/>
    <cellStyle name="Финансовый 2 3 2 2 2 6 3 3" xfId="11868"/>
    <cellStyle name="Финансовый 2 3 2 2 2 6 3 3 2" xfId="28318"/>
    <cellStyle name="Финансовый 2 3 2 2 2 6 3 4" xfId="20094"/>
    <cellStyle name="Финансовый 2 3 2 2 2 6 4" xfId="5699"/>
    <cellStyle name="Финансовый 2 3 2 2 2 6 4 2" xfId="13925"/>
    <cellStyle name="Финансовый 2 3 2 2 2 6 4 2 2" xfId="30374"/>
    <cellStyle name="Финансовый 2 3 2 2 2 6 4 3" xfId="22150"/>
    <cellStyle name="Финансовый 2 3 2 2 2 6 5" xfId="9811"/>
    <cellStyle name="Финансовый 2 3 2 2 2 6 5 2" xfId="26262"/>
    <cellStyle name="Финансовый 2 3 2 2 2 6 6" xfId="18038"/>
    <cellStyle name="Финансовый 2 3 2 2 2 7" xfId="1679"/>
    <cellStyle name="Финансовый 2 3 2 2 2 7 2" xfId="2785"/>
    <cellStyle name="Финансовый 2 3 2 2 2 7 2 2" xfId="4842"/>
    <cellStyle name="Финансовый 2 3 2 2 2 7 2 2 2" xfId="8954"/>
    <cellStyle name="Финансовый 2 3 2 2 2 7 2 2 2 2" xfId="17180"/>
    <cellStyle name="Финансовый 2 3 2 2 2 7 2 2 2 2 2" xfId="33629"/>
    <cellStyle name="Финансовый 2 3 2 2 2 7 2 2 2 3" xfId="25405"/>
    <cellStyle name="Финансовый 2 3 2 2 2 7 2 2 3" xfId="13067"/>
    <cellStyle name="Финансовый 2 3 2 2 2 7 2 2 3 2" xfId="29517"/>
    <cellStyle name="Финансовый 2 3 2 2 2 7 2 2 4" xfId="21293"/>
    <cellStyle name="Финансовый 2 3 2 2 2 7 2 3" xfId="6898"/>
    <cellStyle name="Финансовый 2 3 2 2 2 7 2 3 2" xfId="15124"/>
    <cellStyle name="Финансовый 2 3 2 2 2 7 2 3 2 2" xfId="31573"/>
    <cellStyle name="Финансовый 2 3 2 2 2 7 2 3 3" xfId="23349"/>
    <cellStyle name="Финансовый 2 3 2 2 2 7 2 4" xfId="11011"/>
    <cellStyle name="Финансовый 2 3 2 2 2 7 2 4 2" xfId="27461"/>
    <cellStyle name="Финансовый 2 3 2 2 2 7 2 5" xfId="19237"/>
    <cellStyle name="Финансовый 2 3 2 2 2 7 3" xfId="3814"/>
    <cellStyle name="Финансовый 2 3 2 2 2 7 3 2" xfId="7926"/>
    <cellStyle name="Финансовый 2 3 2 2 2 7 3 2 2" xfId="16152"/>
    <cellStyle name="Финансовый 2 3 2 2 2 7 3 2 2 2" xfId="32601"/>
    <cellStyle name="Финансовый 2 3 2 2 2 7 3 2 3" xfId="24377"/>
    <cellStyle name="Финансовый 2 3 2 2 2 7 3 3" xfId="12039"/>
    <cellStyle name="Финансовый 2 3 2 2 2 7 3 3 2" xfId="28489"/>
    <cellStyle name="Финансовый 2 3 2 2 2 7 3 4" xfId="20265"/>
    <cellStyle name="Финансовый 2 3 2 2 2 7 4" xfId="5870"/>
    <cellStyle name="Финансовый 2 3 2 2 2 7 4 2" xfId="14096"/>
    <cellStyle name="Финансовый 2 3 2 2 2 7 4 2 2" xfId="30545"/>
    <cellStyle name="Финансовый 2 3 2 2 2 7 4 3" xfId="22321"/>
    <cellStyle name="Финансовый 2 3 2 2 2 7 5" xfId="9982"/>
    <cellStyle name="Финансовый 2 3 2 2 2 7 5 2" xfId="26433"/>
    <cellStyle name="Финансовый 2 3 2 2 2 7 6" xfId="18209"/>
    <cellStyle name="Финансовый 2 3 2 2 2 8" xfId="1745"/>
    <cellStyle name="Финансовый 2 3 2 2 2 9" xfId="33962"/>
    <cellStyle name="Финансовый 2 3 2 2 3" xfId="492"/>
    <cellStyle name="Финансовый 2 3 2 2 3 2" xfId="33963"/>
    <cellStyle name="Финансовый 2 3 2 2 3 3" xfId="33724"/>
    <cellStyle name="Финансовый 2 3 2 2 4" xfId="35258"/>
    <cellStyle name="Финансовый 2 3 2 3" xfId="493"/>
    <cellStyle name="Финансовый 2 3 2 3 2" xfId="494"/>
    <cellStyle name="Финансовый 2 3 2 3 2 2" xfId="807"/>
    <cellStyle name="Финансовый 2 3 2 3 2 2 2" xfId="1929"/>
    <cellStyle name="Финансовый 2 3 2 3 2 2 2 2" xfId="3986"/>
    <cellStyle name="Финансовый 2 3 2 3 2 2 2 2 2" xfId="8098"/>
    <cellStyle name="Финансовый 2 3 2 3 2 2 2 2 2 2" xfId="16324"/>
    <cellStyle name="Финансовый 2 3 2 3 2 2 2 2 2 2 2" xfId="32773"/>
    <cellStyle name="Финансовый 2 3 2 3 2 2 2 2 2 3" xfId="24549"/>
    <cellStyle name="Финансовый 2 3 2 3 2 2 2 2 3" xfId="12211"/>
    <cellStyle name="Финансовый 2 3 2 3 2 2 2 2 3 2" xfId="28661"/>
    <cellStyle name="Финансовый 2 3 2 3 2 2 2 2 4" xfId="20437"/>
    <cellStyle name="Финансовый 2 3 2 3 2 2 2 3" xfId="6042"/>
    <cellStyle name="Финансовый 2 3 2 3 2 2 2 3 2" xfId="14268"/>
    <cellStyle name="Финансовый 2 3 2 3 2 2 2 3 2 2" xfId="30717"/>
    <cellStyle name="Финансовый 2 3 2 3 2 2 2 3 3" xfId="22493"/>
    <cellStyle name="Финансовый 2 3 2 3 2 2 2 4" xfId="10155"/>
    <cellStyle name="Финансовый 2 3 2 3 2 2 2 4 2" xfId="26605"/>
    <cellStyle name="Финансовый 2 3 2 3 2 2 2 5" xfId="18381"/>
    <cellStyle name="Финансовый 2 3 2 3 2 2 3" xfId="2958"/>
    <cellStyle name="Финансовый 2 3 2 3 2 2 3 2" xfId="7070"/>
    <cellStyle name="Финансовый 2 3 2 3 2 2 3 2 2" xfId="15296"/>
    <cellStyle name="Финансовый 2 3 2 3 2 2 3 2 2 2" xfId="31745"/>
    <cellStyle name="Финансовый 2 3 2 3 2 2 3 2 3" xfId="23521"/>
    <cellStyle name="Финансовый 2 3 2 3 2 2 3 3" xfId="11183"/>
    <cellStyle name="Финансовый 2 3 2 3 2 2 3 3 2" xfId="27633"/>
    <cellStyle name="Финансовый 2 3 2 3 2 2 3 4" xfId="19409"/>
    <cellStyle name="Финансовый 2 3 2 3 2 2 4" xfId="5014"/>
    <cellStyle name="Финансовый 2 3 2 3 2 2 4 2" xfId="13240"/>
    <cellStyle name="Финансовый 2 3 2 3 2 2 4 2 2" xfId="29689"/>
    <cellStyle name="Финансовый 2 3 2 3 2 2 4 3" xfId="21465"/>
    <cellStyle name="Финансовый 2 3 2 3 2 2 5" xfId="9126"/>
    <cellStyle name="Финансовый 2 3 2 3 2 2 5 2" xfId="25577"/>
    <cellStyle name="Финансовый 2 3 2 3 2 2 6" xfId="17353"/>
    <cellStyle name="Финансовый 2 3 2 3 2 2 6 2" xfId="35259"/>
    <cellStyle name="Финансовый 2 3 2 3 2 3" xfId="983"/>
    <cellStyle name="Финансовый 2 3 2 3 2 3 2" xfId="2102"/>
    <cellStyle name="Финансовый 2 3 2 3 2 3 2 2" xfId="4159"/>
    <cellStyle name="Финансовый 2 3 2 3 2 3 2 2 2" xfId="8271"/>
    <cellStyle name="Финансовый 2 3 2 3 2 3 2 2 2 2" xfId="16497"/>
    <cellStyle name="Финансовый 2 3 2 3 2 3 2 2 2 2 2" xfId="32946"/>
    <cellStyle name="Финансовый 2 3 2 3 2 3 2 2 2 3" xfId="24722"/>
    <cellStyle name="Финансовый 2 3 2 3 2 3 2 2 3" xfId="12384"/>
    <cellStyle name="Финансовый 2 3 2 3 2 3 2 2 3 2" xfId="28834"/>
    <cellStyle name="Финансовый 2 3 2 3 2 3 2 2 4" xfId="20610"/>
    <cellStyle name="Финансовый 2 3 2 3 2 3 2 3" xfId="6215"/>
    <cellStyle name="Финансовый 2 3 2 3 2 3 2 3 2" xfId="14441"/>
    <cellStyle name="Финансовый 2 3 2 3 2 3 2 3 2 2" xfId="30890"/>
    <cellStyle name="Финансовый 2 3 2 3 2 3 2 3 3" xfId="22666"/>
    <cellStyle name="Финансовый 2 3 2 3 2 3 2 4" xfId="10328"/>
    <cellStyle name="Финансовый 2 3 2 3 2 3 2 4 2" xfId="26778"/>
    <cellStyle name="Финансовый 2 3 2 3 2 3 2 5" xfId="18554"/>
    <cellStyle name="Финансовый 2 3 2 3 2 3 3" xfId="3131"/>
    <cellStyle name="Финансовый 2 3 2 3 2 3 3 2" xfId="7243"/>
    <cellStyle name="Финансовый 2 3 2 3 2 3 3 2 2" xfId="15469"/>
    <cellStyle name="Финансовый 2 3 2 3 2 3 3 2 2 2" xfId="31918"/>
    <cellStyle name="Финансовый 2 3 2 3 2 3 3 2 3" xfId="23694"/>
    <cellStyle name="Финансовый 2 3 2 3 2 3 3 3" xfId="11356"/>
    <cellStyle name="Финансовый 2 3 2 3 2 3 3 3 2" xfId="27806"/>
    <cellStyle name="Финансовый 2 3 2 3 2 3 3 4" xfId="19582"/>
    <cellStyle name="Финансовый 2 3 2 3 2 3 4" xfId="5187"/>
    <cellStyle name="Финансовый 2 3 2 3 2 3 4 2" xfId="13413"/>
    <cellStyle name="Финансовый 2 3 2 3 2 3 4 2 2" xfId="29862"/>
    <cellStyle name="Финансовый 2 3 2 3 2 3 4 3" xfId="21638"/>
    <cellStyle name="Финансовый 2 3 2 3 2 3 5" xfId="9299"/>
    <cellStyle name="Финансовый 2 3 2 3 2 3 5 2" xfId="25750"/>
    <cellStyle name="Финансовый 2 3 2 3 2 3 6" xfId="17526"/>
    <cellStyle name="Финансовый 2 3 2 3 2 4" xfId="1154"/>
    <cellStyle name="Финансовый 2 3 2 3 2 4 2" xfId="2273"/>
    <cellStyle name="Финансовый 2 3 2 3 2 4 2 2" xfId="4330"/>
    <cellStyle name="Финансовый 2 3 2 3 2 4 2 2 2" xfId="8442"/>
    <cellStyle name="Финансовый 2 3 2 3 2 4 2 2 2 2" xfId="16668"/>
    <cellStyle name="Финансовый 2 3 2 3 2 4 2 2 2 2 2" xfId="33117"/>
    <cellStyle name="Финансовый 2 3 2 3 2 4 2 2 2 3" xfId="24893"/>
    <cellStyle name="Финансовый 2 3 2 3 2 4 2 2 3" xfId="12555"/>
    <cellStyle name="Финансовый 2 3 2 3 2 4 2 2 3 2" xfId="29005"/>
    <cellStyle name="Финансовый 2 3 2 3 2 4 2 2 4" xfId="20781"/>
    <cellStyle name="Финансовый 2 3 2 3 2 4 2 3" xfId="6386"/>
    <cellStyle name="Финансовый 2 3 2 3 2 4 2 3 2" xfId="14612"/>
    <cellStyle name="Финансовый 2 3 2 3 2 4 2 3 2 2" xfId="31061"/>
    <cellStyle name="Финансовый 2 3 2 3 2 4 2 3 3" xfId="22837"/>
    <cellStyle name="Финансовый 2 3 2 3 2 4 2 4" xfId="10499"/>
    <cellStyle name="Финансовый 2 3 2 3 2 4 2 4 2" xfId="26949"/>
    <cellStyle name="Финансовый 2 3 2 3 2 4 2 5" xfId="18725"/>
    <cellStyle name="Финансовый 2 3 2 3 2 4 3" xfId="3302"/>
    <cellStyle name="Финансовый 2 3 2 3 2 4 3 2" xfId="7414"/>
    <cellStyle name="Финансовый 2 3 2 3 2 4 3 2 2" xfId="15640"/>
    <cellStyle name="Финансовый 2 3 2 3 2 4 3 2 2 2" xfId="32089"/>
    <cellStyle name="Финансовый 2 3 2 3 2 4 3 2 3" xfId="23865"/>
    <cellStyle name="Финансовый 2 3 2 3 2 4 3 3" xfId="11527"/>
    <cellStyle name="Финансовый 2 3 2 3 2 4 3 3 2" xfId="27977"/>
    <cellStyle name="Финансовый 2 3 2 3 2 4 3 4" xfId="19753"/>
    <cellStyle name="Финансовый 2 3 2 3 2 4 4" xfId="5358"/>
    <cellStyle name="Финансовый 2 3 2 3 2 4 4 2" xfId="13584"/>
    <cellStyle name="Финансовый 2 3 2 3 2 4 4 2 2" xfId="30033"/>
    <cellStyle name="Финансовый 2 3 2 3 2 4 4 3" xfId="21809"/>
    <cellStyle name="Финансовый 2 3 2 3 2 4 5" xfId="9470"/>
    <cellStyle name="Финансовый 2 3 2 3 2 4 5 2" xfId="25921"/>
    <cellStyle name="Финансовый 2 3 2 3 2 4 6" xfId="17697"/>
    <cellStyle name="Финансовый 2 3 2 3 2 5" xfId="1338"/>
    <cellStyle name="Финансовый 2 3 2 3 2 5 2" xfId="2444"/>
    <cellStyle name="Финансовый 2 3 2 3 2 5 2 2" xfId="4501"/>
    <cellStyle name="Финансовый 2 3 2 3 2 5 2 2 2" xfId="8613"/>
    <cellStyle name="Финансовый 2 3 2 3 2 5 2 2 2 2" xfId="16839"/>
    <cellStyle name="Финансовый 2 3 2 3 2 5 2 2 2 2 2" xfId="33288"/>
    <cellStyle name="Финансовый 2 3 2 3 2 5 2 2 2 3" xfId="25064"/>
    <cellStyle name="Финансовый 2 3 2 3 2 5 2 2 3" xfId="12726"/>
    <cellStyle name="Финансовый 2 3 2 3 2 5 2 2 3 2" xfId="29176"/>
    <cellStyle name="Финансовый 2 3 2 3 2 5 2 2 4" xfId="20952"/>
    <cellStyle name="Финансовый 2 3 2 3 2 5 2 3" xfId="6557"/>
    <cellStyle name="Финансовый 2 3 2 3 2 5 2 3 2" xfId="14783"/>
    <cellStyle name="Финансовый 2 3 2 3 2 5 2 3 2 2" xfId="31232"/>
    <cellStyle name="Финансовый 2 3 2 3 2 5 2 3 3" xfId="23008"/>
    <cellStyle name="Финансовый 2 3 2 3 2 5 2 4" xfId="10670"/>
    <cellStyle name="Финансовый 2 3 2 3 2 5 2 4 2" xfId="27120"/>
    <cellStyle name="Финансовый 2 3 2 3 2 5 2 5" xfId="18896"/>
    <cellStyle name="Финансовый 2 3 2 3 2 5 3" xfId="3473"/>
    <cellStyle name="Финансовый 2 3 2 3 2 5 3 2" xfId="7585"/>
    <cellStyle name="Финансовый 2 3 2 3 2 5 3 2 2" xfId="15811"/>
    <cellStyle name="Финансовый 2 3 2 3 2 5 3 2 2 2" xfId="32260"/>
    <cellStyle name="Финансовый 2 3 2 3 2 5 3 2 3" xfId="24036"/>
    <cellStyle name="Финансовый 2 3 2 3 2 5 3 3" xfId="11698"/>
    <cellStyle name="Финансовый 2 3 2 3 2 5 3 3 2" xfId="28148"/>
    <cellStyle name="Финансовый 2 3 2 3 2 5 3 4" xfId="19924"/>
    <cellStyle name="Финансовый 2 3 2 3 2 5 4" xfId="5529"/>
    <cellStyle name="Финансовый 2 3 2 3 2 5 4 2" xfId="13755"/>
    <cellStyle name="Финансовый 2 3 2 3 2 5 4 2 2" xfId="30204"/>
    <cellStyle name="Финансовый 2 3 2 3 2 5 4 3" xfId="21980"/>
    <cellStyle name="Финансовый 2 3 2 3 2 5 5" xfId="9641"/>
    <cellStyle name="Финансовый 2 3 2 3 2 5 5 2" xfId="26092"/>
    <cellStyle name="Финансовый 2 3 2 3 2 5 6" xfId="17868"/>
    <cellStyle name="Финансовый 2 3 2 3 2 6" xfId="1509"/>
    <cellStyle name="Финансовый 2 3 2 3 2 6 2" xfId="2615"/>
    <cellStyle name="Финансовый 2 3 2 3 2 6 2 2" xfId="4672"/>
    <cellStyle name="Финансовый 2 3 2 3 2 6 2 2 2" xfId="8784"/>
    <cellStyle name="Финансовый 2 3 2 3 2 6 2 2 2 2" xfId="17010"/>
    <cellStyle name="Финансовый 2 3 2 3 2 6 2 2 2 2 2" xfId="33459"/>
    <cellStyle name="Финансовый 2 3 2 3 2 6 2 2 2 3" xfId="25235"/>
    <cellStyle name="Финансовый 2 3 2 3 2 6 2 2 3" xfId="12897"/>
    <cellStyle name="Финансовый 2 3 2 3 2 6 2 2 3 2" xfId="29347"/>
    <cellStyle name="Финансовый 2 3 2 3 2 6 2 2 4" xfId="21123"/>
    <cellStyle name="Финансовый 2 3 2 3 2 6 2 3" xfId="6728"/>
    <cellStyle name="Финансовый 2 3 2 3 2 6 2 3 2" xfId="14954"/>
    <cellStyle name="Финансовый 2 3 2 3 2 6 2 3 2 2" xfId="31403"/>
    <cellStyle name="Финансовый 2 3 2 3 2 6 2 3 3" xfId="23179"/>
    <cellStyle name="Финансовый 2 3 2 3 2 6 2 4" xfId="10841"/>
    <cellStyle name="Финансовый 2 3 2 3 2 6 2 4 2" xfId="27291"/>
    <cellStyle name="Финансовый 2 3 2 3 2 6 2 5" xfId="19067"/>
    <cellStyle name="Финансовый 2 3 2 3 2 6 3" xfId="3644"/>
    <cellStyle name="Финансовый 2 3 2 3 2 6 3 2" xfId="7756"/>
    <cellStyle name="Финансовый 2 3 2 3 2 6 3 2 2" xfId="15982"/>
    <cellStyle name="Финансовый 2 3 2 3 2 6 3 2 2 2" xfId="32431"/>
    <cellStyle name="Финансовый 2 3 2 3 2 6 3 2 3" xfId="24207"/>
    <cellStyle name="Финансовый 2 3 2 3 2 6 3 3" xfId="11869"/>
    <cellStyle name="Финансовый 2 3 2 3 2 6 3 3 2" xfId="28319"/>
    <cellStyle name="Финансовый 2 3 2 3 2 6 3 4" xfId="20095"/>
    <cellStyle name="Финансовый 2 3 2 3 2 6 4" xfId="5700"/>
    <cellStyle name="Финансовый 2 3 2 3 2 6 4 2" xfId="13926"/>
    <cellStyle name="Финансовый 2 3 2 3 2 6 4 2 2" xfId="30375"/>
    <cellStyle name="Финансовый 2 3 2 3 2 6 4 3" xfId="22151"/>
    <cellStyle name="Финансовый 2 3 2 3 2 6 5" xfId="9812"/>
    <cellStyle name="Финансовый 2 3 2 3 2 6 5 2" xfId="26263"/>
    <cellStyle name="Финансовый 2 3 2 3 2 6 6" xfId="18039"/>
    <cellStyle name="Финансовый 2 3 2 3 2 7" xfId="1680"/>
    <cellStyle name="Финансовый 2 3 2 3 2 7 2" xfId="2786"/>
    <cellStyle name="Финансовый 2 3 2 3 2 7 2 2" xfId="4843"/>
    <cellStyle name="Финансовый 2 3 2 3 2 7 2 2 2" xfId="8955"/>
    <cellStyle name="Финансовый 2 3 2 3 2 7 2 2 2 2" xfId="17181"/>
    <cellStyle name="Финансовый 2 3 2 3 2 7 2 2 2 2 2" xfId="33630"/>
    <cellStyle name="Финансовый 2 3 2 3 2 7 2 2 2 3" xfId="25406"/>
    <cellStyle name="Финансовый 2 3 2 3 2 7 2 2 3" xfId="13068"/>
    <cellStyle name="Финансовый 2 3 2 3 2 7 2 2 3 2" xfId="29518"/>
    <cellStyle name="Финансовый 2 3 2 3 2 7 2 2 4" xfId="21294"/>
    <cellStyle name="Финансовый 2 3 2 3 2 7 2 3" xfId="6899"/>
    <cellStyle name="Финансовый 2 3 2 3 2 7 2 3 2" xfId="15125"/>
    <cellStyle name="Финансовый 2 3 2 3 2 7 2 3 2 2" xfId="31574"/>
    <cellStyle name="Финансовый 2 3 2 3 2 7 2 3 3" xfId="23350"/>
    <cellStyle name="Финансовый 2 3 2 3 2 7 2 4" xfId="11012"/>
    <cellStyle name="Финансовый 2 3 2 3 2 7 2 4 2" xfId="27462"/>
    <cellStyle name="Финансовый 2 3 2 3 2 7 2 5" xfId="19238"/>
    <cellStyle name="Финансовый 2 3 2 3 2 7 3" xfId="3815"/>
    <cellStyle name="Финансовый 2 3 2 3 2 7 3 2" xfId="7927"/>
    <cellStyle name="Финансовый 2 3 2 3 2 7 3 2 2" xfId="16153"/>
    <cellStyle name="Финансовый 2 3 2 3 2 7 3 2 2 2" xfId="32602"/>
    <cellStyle name="Финансовый 2 3 2 3 2 7 3 2 3" xfId="24378"/>
    <cellStyle name="Финансовый 2 3 2 3 2 7 3 3" xfId="12040"/>
    <cellStyle name="Финансовый 2 3 2 3 2 7 3 3 2" xfId="28490"/>
    <cellStyle name="Финансовый 2 3 2 3 2 7 3 4" xfId="20266"/>
    <cellStyle name="Финансовый 2 3 2 3 2 7 4" xfId="5871"/>
    <cellStyle name="Финансовый 2 3 2 3 2 7 4 2" xfId="14097"/>
    <cellStyle name="Финансовый 2 3 2 3 2 7 4 2 2" xfId="30546"/>
    <cellStyle name="Финансовый 2 3 2 3 2 7 4 3" xfId="22322"/>
    <cellStyle name="Финансовый 2 3 2 3 2 7 5" xfId="9983"/>
    <cellStyle name="Финансовый 2 3 2 3 2 7 5 2" xfId="26434"/>
    <cellStyle name="Финансовый 2 3 2 3 2 7 6" xfId="18210"/>
    <cellStyle name="Финансовый 2 3 2 3 2 8" xfId="1746"/>
    <cellStyle name="Финансовый 2 3 2 3 2 9" xfId="33964"/>
    <cellStyle name="Финансовый 2 3 2 3 3" xfId="495"/>
    <cellStyle name="Финансовый 2 3 2 3 3 2" xfId="33965"/>
    <cellStyle name="Финансовый 2 3 2 3 3 3" xfId="33725"/>
    <cellStyle name="Финансовый 2 3 2 3 4" xfId="35260"/>
    <cellStyle name="Финансовый 2 3 2 4" xfId="496"/>
    <cellStyle name="Финансовый 2 3 2 4 2" xfId="808"/>
    <cellStyle name="Финансовый 2 3 2 4 2 2" xfId="1930"/>
    <cellStyle name="Финансовый 2 3 2 4 2 2 2" xfId="3987"/>
    <cellStyle name="Финансовый 2 3 2 4 2 2 2 2" xfId="8099"/>
    <cellStyle name="Финансовый 2 3 2 4 2 2 2 2 2" xfId="16325"/>
    <cellStyle name="Финансовый 2 3 2 4 2 2 2 2 2 2" xfId="32774"/>
    <cellStyle name="Финансовый 2 3 2 4 2 2 2 2 3" xfId="24550"/>
    <cellStyle name="Финансовый 2 3 2 4 2 2 2 3" xfId="12212"/>
    <cellStyle name="Финансовый 2 3 2 4 2 2 2 3 2" xfId="28662"/>
    <cellStyle name="Финансовый 2 3 2 4 2 2 2 4" xfId="20438"/>
    <cellStyle name="Финансовый 2 3 2 4 2 2 3" xfId="6043"/>
    <cellStyle name="Финансовый 2 3 2 4 2 2 3 2" xfId="14269"/>
    <cellStyle name="Финансовый 2 3 2 4 2 2 3 2 2" xfId="30718"/>
    <cellStyle name="Финансовый 2 3 2 4 2 2 3 3" xfId="22494"/>
    <cellStyle name="Финансовый 2 3 2 4 2 2 4" xfId="10156"/>
    <cellStyle name="Финансовый 2 3 2 4 2 2 4 2" xfId="26606"/>
    <cellStyle name="Финансовый 2 3 2 4 2 2 5" xfId="18382"/>
    <cellStyle name="Финансовый 2 3 2 4 2 3" xfId="2959"/>
    <cellStyle name="Финансовый 2 3 2 4 2 3 2" xfId="7071"/>
    <cellStyle name="Финансовый 2 3 2 4 2 3 2 2" xfId="15297"/>
    <cellStyle name="Финансовый 2 3 2 4 2 3 2 2 2" xfId="31746"/>
    <cellStyle name="Финансовый 2 3 2 4 2 3 2 3" xfId="23522"/>
    <cellStyle name="Финансовый 2 3 2 4 2 3 3" xfId="11184"/>
    <cellStyle name="Финансовый 2 3 2 4 2 3 3 2" xfId="27634"/>
    <cellStyle name="Финансовый 2 3 2 4 2 3 4" xfId="19410"/>
    <cellStyle name="Финансовый 2 3 2 4 2 4" xfId="5015"/>
    <cellStyle name="Финансовый 2 3 2 4 2 4 2" xfId="13241"/>
    <cellStyle name="Финансовый 2 3 2 4 2 4 2 2" xfId="29690"/>
    <cellStyle name="Финансовый 2 3 2 4 2 4 3" xfId="21466"/>
    <cellStyle name="Финансовый 2 3 2 4 2 5" xfId="9127"/>
    <cellStyle name="Финансовый 2 3 2 4 2 5 2" xfId="25578"/>
    <cellStyle name="Финансовый 2 3 2 4 2 6" xfId="17354"/>
    <cellStyle name="Финансовый 2 3 2 4 2 6 2" xfId="35261"/>
    <cellStyle name="Финансовый 2 3 2 4 3" xfId="984"/>
    <cellStyle name="Финансовый 2 3 2 4 3 2" xfId="2103"/>
    <cellStyle name="Финансовый 2 3 2 4 3 2 2" xfId="4160"/>
    <cellStyle name="Финансовый 2 3 2 4 3 2 2 2" xfId="8272"/>
    <cellStyle name="Финансовый 2 3 2 4 3 2 2 2 2" xfId="16498"/>
    <cellStyle name="Финансовый 2 3 2 4 3 2 2 2 2 2" xfId="32947"/>
    <cellStyle name="Финансовый 2 3 2 4 3 2 2 2 3" xfId="24723"/>
    <cellStyle name="Финансовый 2 3 2 4 3 2 2 3" xfId="12385"/>
    <cellStyle name="Финансовый 2 3 2 4 3 2 2 3 2" xfId="28835"/>
    <cellStyle name="Финансовый 2 3 2 4 3 2 2 4" xfId="20611"/>
    <cellStyle name="Финансовый 2 3 2 4 3 2 3" xfId="6216"/>
    <cellStyle name="Финансовый 2 3 2 4 3 2 3 2" xfId="14442"/>
    <cellStyle name="Финансовый 2 3 2 4 3 2 3 2 2" xfId="30891"/>
    <cellStyle name="Финансовый 2 3 2 4 3 2 3 3" xfId="22667"/>
    <cellStyle name="Финансовый 2 3 2 4 3 2 4" xfId="10329"/>
    <cellStyle name="Финансовый 2 3 2 4 3 2 4 2" xfId="26779"/>
    <cellStyle name="Финансовый 2 3 2 4 3 2 5" xfId="18555"/>
    <cellStyle name="Финансовый 2 3 2 4 3 3" xfId="3132"/>
    <cellStyle name="Финансовый 2 3 2 4 3 3 2" xfId="7244"/>
    <cellStyle name="Финансовый 2 3 2 4 3 3 2 2" xfId="15470"/>
    <cellStyle name="Финансовый 2 3 2 4 3 3 2 2 2" xfId="31919"/>
    <cellStyle name="Финансовый 2 3 2 4 3 3 2 3" xfId="23695"/>
    <cellStyle name="Финансовый 2 3 2 4 3 3 3" xfId="11357"/>
    <cellStyle name="Финансовый 2 3 2 4 3 3 3 2" xfId="27807"/>
    <cellStyle name="Финансовый 2 3 2 4 3 3 4" xfId="19583"/>
    <cellStyle name="Финансовый 2 3 2 4 3 4" xfId="5188"/>
    <cellStyle name="Финансовый 2 3 2 4 3 4 2" xfId="13414"/>
    <cellStyle name="Финансовый 2 3 2 4 3 4 2 2" xfId="29863"/>
    <cellStyle name="Финансовый 2 3 2 4 3 4 3" xfId="21639"/>
    <cellStyle name="Финансовый 2 3 2 4 3 5" xfId="9300"/>
    <cellStyle name="Финансовый 2 3 2 4 3 5 2" xfId="25751"/>
    <cellStyle name="Финансовый 2 3 2 4 3 6" xfId="17527"/>
    <cellStyle name="Финансовый 2 3 2 4 4" xfId="1155"/>
    <cellStyle name="Финансовый 2 3 2 4 4 2" xfId="2274"/>
    <cellStyle name="Финансовый 2 3 2 4 4 2 2" xfId="4331"/>
    <cellStyle name="Финансовый 2 3 2 4 4 2 2 2" xfId="8443"/>
    <cellStyle name="Финансовый 2 3 2 4 4 2 2 2 2" xfId="16669"/>
    <cellStyle name="Финансовый 2 3 2 4 4 2 2 2 2 2" xfId="33118"/>
    <cellStyle name="Финансовый 2 3 2 4 4 2 2 2 3" xfId="24894"/>
    <cellStyle name="Финансовый 2 3 2 4 4 2 2 3" xfId="12556"/>
    <cellStyle name="Финансовый 2 3 2 4 4 2 2 3 2" xfId="29006"/>
    <cellStyle name="Финансовый 2 3 2 4 4 2 2 4" xfId="20782"/>
    <cellStyle name="Финансовый 2 3 2 4 4 2 3" xfId="6387"/>
    <cellStyle name="Финансовый 2 3 2 4 4 2 3 2" xfId="14613"/>
    <cellStyle name="Финансовый 2 3 2 4 4 2 3 2 2" xfId="31062"/>
    <cellStyle name="Финансовый 2 3 2 4 4 2 3 3" xfId="22838"/>
    <cellStyle name="Финансовый 2 3 2 4 4 2 4" xfId="10500"/>
    <cellStyle name="Финансовый 2 3 2 4 4 2 4 2" xfId="26950"/>
    <cellStyle name="Финансовый 2 3 2 4 4 2 5" xfId="18726"/>
    <cellStyle name="Финансовый 2 3 2 4 4 3" xfId="3303"/>
    <cellStyle name="Финансовый 2 3 2 4 4 3 2" xfId="7415"/>
    <cellStyle name="Финансовый 2 3 2 4 4 3 2 2" xfId="15641"/>
    <cellStyle name="Финансовый 2 3 2 4 4 3 2 2 2" xfId="32090"/>
    <cellStyle name="Финансовый 2 3 2 4 4 3 2 3" xfId="23866"/>
    <cellStyle name="Финансовый 2 3 2 4 4 3 3" xfId="11528"/>
    <cellStyle name="Финансовый 2 3 2 4 4 3 3 2" xfId="27978"/>
    <cellStyle name="Финансовый 2 3 2 4 4 3 4" xfId="19754"/>
    <cellStyle name="Финансовый 2 3 2 4 4 4" xfId="5359"/>
    <cellStyle name="Финансовый 2 3 2 4 4 4 2" xfId="13585"/>
    <cellStyle name="Финансовый 2 3 2 4 4 4 2 2" xfId="30034"/>
    <cellStyle name="Финансовый 2 3 2 4 4 4 3" xfId="21810"/>
    <cellStyle name="Финансовый 2 3 2 4 4 5" xfId="9471"/>
    <cellStyle name="Финансовый 2 3 2 4 4 5 2" xfId="25922"/>
    <cellStyle name="Финансовый 2 3 2 4 4 6" xfId="17698"/>
    <cellStyle name="Финансовый 2 3 2 4 5" xfId="1339"/>
    <cellStyle name="Финансовый 2 3 2 4 5 2" xfId="2445"/>
    <cellStyle name="Финансовый 2 3 2 4 5 2 2" xfId="4502"/>
    <cellStyle name="Финансовый 2 3 2 4 5 2 2 2" xfId="8614"/>
    <cellStyle name="Финансовый 2 3 2 4 5 2 2 2 2" xfId="16840"/>
    <cellStyle name="Финансовый 2 3 2 4 5 2 2 2 2 2" xfId="33289"/>
    <cellStyle name="Финансовый 2 3 2 4 5 2 2 2 3" xfId="25065"/>
    <cellStyle name="Финансовый 2 3 2 4 5 2 2 3" xfId="12727"/>
    <cellStyle name="Финансовый 2 3 2 4 5 2 2 3 2" xfId="29177"/>
    <cellStyle name="Финансовый 2 3 2 4 5 2 2 4" xfId="20953"/>
    <cellStyle name="Финансовый 2 3 2 4 5 2 3" xfId="6558"/>
    <cellStyle name="Финансовый 2 3 2 4 5 2 3 2" xfId="14784"/>
    <cellStyle name="Финансовый 2 3 2 4 5 2 3 2 2" xfId="31233"/>
    <cellStyle name="Финансовый 2 3 2 4 5 2 3 3" xfId="23009"/>
    <cellStyle name="Финансовый 2 3 2 4 5 2 4" xfId="10671"/>
    <cellStyle name="Финансовый 2 3 2 4 5 2 4 2" xfId="27121"/>
    <cellStyle name="Финансовый 2 3 2 4 5 2 5" xfId="18897"/>
    <cellStyle name="Финансовый 2 3 2 4 5 3" xfId="3474"/>
    <cellStyle name="Финансовый 2 3 2 4 5 3 2" xfId="7586"/>
    <cellStyle name="Финансовый 2 3 2 4 5 3 2 2" xfId="15812"/>
    <cellStyle name="Финансовый 2 3 2 4 5 3 2 2 2" xfId="32261"/>
    <cellStyle name="Финансовый 2 3 2 4 5 3 2 3" xfId="24037"/>
    <cellStyle name="Финансовый 2 3 2 4 5 3 3" xfId="11699"/>
    <cellStyle name="Финансовый 2 3 2 4 5 3 3 2" xfId="28149"/>
    <cellStyle name="Финансовый 2 3 2 4 5 3 4" xfId="19925"/>
    <cellStyle name="Финансовый 2 3 2 4 5 4" xfId="5530"/>
    <cellStyle name="Финансовый 2 3 2 4 5 4 2" xfId="13756"/>
    <cellStyle name="Финансовый 2 3 2 4 5 4 2 2" xfId="30205"/>
    <cellStyle name="Финансовый 2 3 2 4 5 4 3" xfId="21981"/>
    <cellStyle name="Финансовый 2 3 2 4 5 5" xfId="9642"/>
    <cellStyle name="Финансовый 2 3 2 4 5 5 2" xfId="26093"/>
    <cellStyle name="Финансовый 2 3 2 4 5 6" xfId="17869"/>
    <cellStyle name="Финансовый 2 3 2 4 6" xfId="1510"/>
    <cellStyle name="Финансовый 2 3 2 4 6 2" xfId="2616"/>
    <cellStyle name="Финансовый 2 3 2 4 6 2 2" xfId="4673"/>
    <cellStyle name="Финансовый 2 3 2 4 6 2 2 2" xfId="8785"/>
    <cellStyle name="Финансовый 2 3 2 4 6 2 2 2 2" xfId="17011"/>
    <cellStyle name="Финансовый 2 3 2 4 6 2 2 2 2 2" xfId="33460"/>
    <cellStyle name="Финансовый 2 3 2 4 6 2 2 2 3" xfId="25236"/>
    <cellStyle name="Финансовый 2 3 2 4 6 2 2 3" xfId="12898"/>
    <cellStyle name="Финансовый 2 3 2 4 6 2 2 3 2" xfId="29348"/>
    <cellStyle name="Финансовый 2 3 2 4 6 2 2 4" xfId="21124"/>
    <cellStyle name="Финансовый 2 3 2 4 6 2 3" xfId="6729"/>
    <cellStyle name="Финансовый 2 3 2 4 6 2 3 2" xfId="14955"/>
    <cellStyle name="Финансовый 2 3 2 4 6 2 3 2 2" xfId="31404"/>
    <cellStyle name="Финансовый 2 3 2 4 6 2 3 3" xfId="23180"/>
    <cellStyle name="Финансовый 2 3 2 4 6 2 4" xfId="10842"/>
    <cellStyle name="Финансовый 2 3 2 4 6 2 4 2" xfId="27292"/>
    <cellStyle name="Финансовый 2 3 2 4 6 2 5" xfId="19068"/>
    <cellStyle name="Финансовый 2 3 2 4 6 3" xfId="3645"/>
    <cellStyle name="Финансовый 2 3 2 4 6 3 2" xfId="7757"/>
    <cellStyle name="Финансовый 2 3 2 4 6 3 2 2" xfId="15983"/>
    <cellStyle name="Финансовый 2 3 2 4 6 3 2 2 2" xfId="32432"/>
    <cellStyle name="Финансовый 2 3 2 4 6 3 2 3" xfId="24208"/>
    <cellStyle name="Финансовый 2 3 2 4 6 3 3" xfId="11870"/>
    <cellStyle name="Финансовый 2 3 2 4 6 3 3 2" xfId="28320"/>
    <cellStyle name="Финансовый 2 3 2 4 6 3 4" xfId="20096"/>
    <cellStyle name="Финансовый 2 3 2 4 6 4" xfId="5701"/>
    <cellStyle name="Финансовый 2 3 2 4 6 4 2" xfId="13927"/>
    <cellStyle name="Финансовый 2 3 2 4 6 4 2 2" xfId="30376"/>
    <cellStyle name="Финансовый 2 3 2 4 6 4 3" xfId="22152"/>
    <cellStyle name="Финансовый 2 3 2 4 6 5" xfId="9813"/>
    <cellStyle name="Финансовый 2 3 2 4 6 5 2" xfId="26264"/>
    <cellStyle name="Финансовый 2 3 2 4 6 6" xfId="18040"/>
    <cellStyle name="Финансовый 2 3 2 4 7" xfId="1681"/>
    <cellStyle name="Финансовый 2 3 2 4 7 2" xfId="2787"/>
    <cellStyle name="Финансовый 2 3 2 4 7 2 2" xfId="4844"/>
    <cellStyle name="Финансовый 2 3 2 4 7 2 2 2" xfId="8956"/>
    <cellStyle name="Финансовый 2 3 2 4 7 2 2 2 2" xfId="17182"/>
    <cellStyle name="Финансовый 2 3 2 4 7 2 2 2 2 2" xfId="33631"/>
    <cellStyle name="Финансовый 2 3 2 4 7 2 2 2 3" xfId="25407"/>
    <cellStyle name="Финансовый 2 3 2 4 7 2 2 3" xfId="13069"/>
    <cellStyle name="Финансовый 2 3 2 4 7 2 2 3 2" xfId="29519"/>
    <cellStyle name="Финансовый 2 3 2 4 7 2 2 4" xfId="21295"/>
    <cellStyle name="Финансовый 2 3 2 4 7 2 3" xfId="6900"/>
    <cellStyle name="Финансовый 2 3 2 4 7 2 3 2" xfId="15126"/>
    <cellStyle name="Финансовый 2 3 2 4 7 2 3 2 2" xfId="31575"/>
    <cellStyle name="Финансовый 2 3 2 4 7 2 3 3" xfId="23351"/>
    <cellStyle name="Финансовый 2 3 2 4 7 2 4" xfId="11013"/>
    <cellStyle name="Финансовый 2 3 2 4 7 2 4 2" xfId="27463"/>
    <cellStyle name="Финансовый 2 3 2 4 7 2 5" xfId="19239"/>
    <cellStyle name="Финансовый 2 3 2 4 7 3" xfId="3816"/>
    <cellStyle name="Финансовый 2 3 2 4 7 3 2" xfId="7928"/>
    <cellStyle name="Финансовый 2 3 2 4 7 3 2 2" xfId="16154"/>
    <cellStyle name="Финансовый 2 3 2 4 7 3 2 2 2" xfId="32603"/>
    <cellStyle name="Финансовый 2 3 2 4 7 3 2 3" xfId="24379"/>
    <cellStyle name="Финансовый 2 3 2 4 7 3 3" xfId="12041"/>
    <cellStyle name="Финансовый 2 3 2 4 7 3 3 2" xfId="28491"/>
    <cellStyle name="Финансовый 2 3 2 4 7 3 4" xfId="20267"/>
    <cellStyle name="Финансовый 2 3 2 4 7 4" xfId="5872"/>
    <cellStyle name="Финансовый 2 3 2 4 7 4 2" xfId="14098"/>
    <cellStyle name="Финансовый 2 3 2 4 7 4 2 2" xfId="30547"/>
    <cellStyle name="Финансовый 2 3 2 4 7 4 3" xfId="22323"/>
    <cellStyle name="Финансовый 2 3 2 4 7 5" xfId="9984"/>
    <cellStyle name="Финансовый 2 3 2 4 7 5 2" xfId="26435"/>
    <cellStyle name="Финансовый 2 3 2 4 7 6" xfId="18211"/>
    <cellStyle name="Финансовый 2 3 2 4 8" xfId="1747"/>
    <cellStyle name="Финансовый 2 3 2 4 9" xfId="33966"/>
    <cellStyle name="Финансовый 2 3 2 5" xfId="497"/>
    <cellStyle name="Финансовый 2 3 2 5 2" xfId="33967"/>
    <cellStyle name="Финансовый 2 3 2 5 3" xfId="33723"/>
    <cellStyle name="Финансовый 2 3 2 6" xfId="35262"/>
    <cellStyle name="Финансовый 2 3 3" xfId="498"/>
    <cellStyle name="Финансовый 2 3 3 2" xfId="499"/>
    <cellStyle name="Финансовый 2 3 3 2 2" xfId="809"/>
    <cellStyle name="Финансовый 2 3 3 2 2 2" xfId="1931"/>
    <cellStyle name="Финансовый 2 3 3 2 2 2 2" xfId="3988"/>
    <cellStyle name="Финансовый 2 3 3 2 2 2 2 2" xfId="8100"/>
    <cellStyle name="Финансовый 2 3 3 2 2 2 2 2 2" xfId="16326"/>
    <cellStyle name="Финансовый 2 3 3 2 2 2 2 2 2 2" xfId="32775"/>
    <cellStyle name="Финансовый 2 3 3 2 2 2 2 2 3" xfId="24551"/>
    <cellStyle name="Финансовый 2 3 3 2 2 2 2 3" xfId="12213"/>
    <cellStyle name="Финансовый 2 3 3 2 2 2 2 3 2" xfId="28663"/>
    <cellStyle name="Финансовый 2 3 3 2 2 2 2 4" xfId="20439"/>
    <cellStyle name="Финансовый 2 3 3 2 2 2 3" xfId="6044"/>
    <cellStyle name="Финансовый 2 3 3 2 2 2 3 2" xfId="14270"/>
    <cellStyle name="Финансовый 2 3 3 2 2 2 3 2 2" xfId="30719"/>
    <cellStyle name="Финансовый 2 3 3 2 2 2 3 3" xfId="22495"/>
    <cellStyle name="Финансовый 2 3 3 2 2 2 4" xfId="10157"/>
    <cellStyle name="Финансовый 2 3 3 2 2 2 4 2" xfId="26607"/>
    <cellStyle name="Финансовый 2 3 3 2 2 2 5" xfId="18383"/>
    <cellStyle name="Финансовый 2 3 3 2 2 3" xfId="2960"/>
    <cellStyle name="Финансовый 2 3 3 2 2 3 2" xfId="7072"/>
    <cellStyle name="Финансовый 2 3 3 2 2 3 2 2" xfId="15298"/>
    <cellStyle name="Финансовый 2 3 3 2 2 3 2 2 2" xfId="31747"/>
    <cellStyle name="Финансовый 2 3 3 2 2 3 2 3" xfId="23523"/>
    <cellStyle name="Финансовый 2 3 3 2 2 3 3" xfId="11185"/>
    <cellStyle name="Финансовый 2 3 3 2 2 3 3 2" xfId="27635"/>
    <cellStyle name="Финансовый 2 3 3 2 2 3 4" xfId="19411"/>
    <cellStyle name="Финансовый 2 3 3 2 2 4" xfId="5016"/>
    <cellStyle name="Финансовый 2 3 3 2 2 4 2" xfId="13242"/>
    <cellStyle name="Финансовый 2 3 3 2 2 4 2 2" xfId="29691"/>
    <cellStyle name="Финансовый 2 3 3 2 2 4 3" xfId="21467"/>
    <cellStyle name="Финансовый 2 3 3 2 2 5" xfId="9128"/>
    <cellStyle name="Финансовый 2 3 3 2 2 5 2" xfId="25579"/>
    <cellStyle name="Финансовый 2 3 3 2 2 6" xfId="17355"/>
    <cellStyle name="Финансовый 2 3 3 2 2 6 2" xfId="35263"/>
    <cellStyle name="Финансовый 2 3 3 2 3" xfId="985"/>
    <cellStyle name="Финансовый 2 3 3 2 3 2" xfId="2104"/>
    <cellStyle name="Финансовый 2 3 3 2 3 2 2" xfId="4161"/>
    <cellStyle name="Финансовый 2 3 3 2 3 2 2 2" xfId="8273"/>
    <cellStyle name="Финансовый 2 3 3 2 3 2 2 2 2" xfId="16499"/>
    <cellStyle name="Финансовый 2 3 3 2 3 2 2 2 2 2" xfId="32948"/>
    <cellStyle name="Финансовый 2 3 3 2 3 2 2 2 3" xfId="24724"/>
    <cellStyle name="Финансовый 2 3 3 2 3 2 2 3" xfId="12386"/>
    <cellStyle name="Финансовый 2 3 3 2 3 2 2 3 2" xfId="28836"/>
    <cellStyle name="Финансовый 2 3 3 2 3 2 2 4" xfId="20612"/>
    <cellStyle name="Финансовый 2 3 3 2 3 2 3" xfId="6217"/>
    <cellStyle name="Финансовый 2 3 3 2 3 2 3 2" xfId="14443"/>
    <cellStyle name="Финансовый 2 3 3 2 3 2 3 2 2" xfId="30892"/>
    <cellStyle name="Финансовый 2 3 3 2 3 2 3 3" xfId="22668"/>
    <cellStyle name="Финансовый 2 3 3 2 3 2 4" xfId="10330"/>
    <cellStyle name="Финансовый 2 3 3 2 3 2 4 2" xfId="26780"/>
    <cellStyle name="Финансовый 2 3 3 2 3 2 5" xfId="18556"/>
    <cellStyle name="Финансовый 2 3 3 2 3 3" xfId="3133"/>
    <cellStyle name="Финансовый 2 3 3 2 3 3 2" xfId="7245"/>
    <cellStyle name="Финансовый 2 3 3 2 3 3 2 2" xfId="15471"/>
    <cellStyle name="Финансовый 2 3 3 2 3 3 2 2 2" xfId="31920"/>
    <cellStyle name="Финансовый 2 3 3 2 3 3 2 3" xfId="23696"/>
    <cellStyle name="Финансовый 2 3 3 2 3 3 3" xfId="11358"/>
    <cellStyle name="Финансовый 2 3 3 2 3 3 3 2" xfId="27808"/>
    <cellStyle name="Финансовый 2 3 3 2 3 3 4" xfId="19584"/>
    <cellStyle name="Финансовый 2 3 3 2 3 4" xfId="5189"/>
    <cellStyle name="Финансовый 2 3 3 2 3 4 2" xfId="13415"/>
    <cellStyle name="Финансовый 2 3 3 2 3 4 2 2" xfId="29864"/>
    <cellStyle name="Финансовый 2 3 3 2 3 4 3" xfId="21640"/>
    <cellStyle name="Финансовый 2 3 3 2 3 5" xfId="9301"/>
    <cellStyle name="Финансовый 2 3 3 2 3 5 2" xfId="25752"/>
    <cellStyle name="Финансовый 2 3 3 2 3 6" xfId="17528"/>
    <cellStyle name="Финансовый 2 3 3 2 4" xfId="1156"/>
    <cellStyle name="Финансовый 2 3 3 2 4 2" xfId="2275"/>
    <cellStyle name="Финансовый 2 3 3 2 4 2 2" xfId="4332"/>
    <cellStyle name="Финансовый 2 3 3 2 4 2 2 2" xfId="8444"/>
    <cellStyle name="Финансовый 2 3 3 2 4 2 2 2 2" xfId="16670"/>
    <cellStyle name="Финансовый 2 3 3 2 4 2 2 2 2 2" xfId="33119"/>
    <cellStyle name="Финансовый 2 3 3 2 4 2 2 2 3" xfId="24895"/>
    <cellStyle name="Финансовый 2 3 3 2 4 2 2 3" xfId="12557"/>
    <cellStyle name="Финансовый 2 3 3 2 4 2 2 3 2" xfId="29007"/>
    <cellStyle name="Финансовый 2 3 3 2 4 2 2 4" xfId="20783"/>
    <cellStyle name="Финансовый 2 3 3 2 4 2 3" xfId="6388"/>
    <cellStyle name="Финансовый 2 3 3 2 4 2 3 2" xfId="14614"/>
    <cellStyle name="Финансовый 2 3 3 2 4 2 3 2 2" xfId="31063"/>
    <cellStyle name="Финансовый 2 3 3 2 4 2 3 3" xfId="22839"/>
    <cellStyle name="Финансовый 2 3 3 2 4 2 4" xfId="10501"/>
    <cellStyle name="Финансовый 2 3 3 2 4 2 4 2" xfId="26951"/>
    <cellStyle name="Финансовый 2 3 3 2 4 2 5" xfId="18727"/>
    <cellStyle name="Финансовый 2 3 3 2 4 3" xfId="3304"/>
    <cellStyle name="Финансовый 2 3 3 2 4 3 2" xfId="7416"/>
    <cellStyle name="Финансовый 2 3 3 2 4 3 2 2" xfId="15642"/>
    <cellStyle name="Финансовый 2 3 3 2 4 3 2 2 2" xfId="32091"/>
    <cellStyle name="Финансовый 2 3 3 2 4 3 2 3" xfId="23867"/>
    <cellStyle name="Финансовый 2 3 3 2 4 3 3" xfId="11529"/>
    <cellStyle name="Финансовый 2 3 3 2 4 3 3 2" xfId="27979"/>
    <cellStyle name="Финансовый 2 3 3 2 4 3 4" xfId="19755"/>
    <cellStyle name="Финансовый 2 3 3 2 4 4" xfId="5360"/>
    <cellStyle name="Финансовый 2 3 3 2 4 4 2" xfId="13586"/>
    <cellStyle name="Финансовый 2 3 3 2 4 4 2 2" xfId="30035"/>
    <cellStyle name="Финансовый 2 3 3 2 4 4 3" xfId="21811"/>
    <cellStyle name="Финансовый 2 3 3 2 4 5" xfId="9472"/>
    <cellStyle name="Финансовый 2 3 3 2 4 5 2" xfId="25923"/>
    <cellStyle name="Финансовый 2 3 3 2 4 6" xfId="17699"/>
    <cellStyle name="Финансовый 2 3 3 2 5" xfId="1340"/>
    <cellStyle name="Финансовый 2 3 3 2 5 2" xfId="2446"/>
    <cellStyle name="Финансовый 2 3 3 2 5 2 2" xfId="4503"/>
    <cellStyle name="Финансовый 2 3 3 2 5 2 2 2" xfId="8615"/>
    <cellStyle name="Финансовый 2 3 3 2 5 2 2 2 2" xfId="16841"/>
    <cellStyle name="Финансовый 2 3 3 2 5 2 2 2 2 2" xfId="33290"/>
    <cellStyle name="Финансовый 2 3 3 2 5 2 2 2 3" xfId="25066"/>
    <cellStyle name="Финансовый 2 3 3 2 5 2 2 3" xfId="12728"/>
    <cellStyle name="Финансовый 2 3 3 2 5 2 2 3 2" xfId="29178"/>
    <cellStyle name="Финансовый 2 3 3 2 5 2 2 4" xfId="20954"/>
    <cellStyle name="Финансовый 2 3 3 2 5 2 3" xfId="6559"/>
    <cellStyle name="Финансовый 2 3 3 2 5 2 3 2" xfId="14785"/>
    <cellStyle name="Финансовый 2 3 3 2 5 2 3 2 2" xfId="31234"/>
    <cellStyle name="Финансовый 2 3 3 2 5 2 3 3" xfId="23010"/>
    <cellStyle name="Финансовый 2 3 3 2 5 2 4" xfId="10672"/>
    <cellStyle name="Финансовый 2 3 3 2 5 2 4 2" xfId="27122"/>
    <cellStyle name="Финансовый 2 3 3 2 5 2 5" xfId="18898"/>
    <cellStyle name="Финансовый 2 3 3 2 5 3" xfId="3475"/>
    <cellStyle name="Финансовый 2 3 3 2 5 3 2" xfId="7587"/>
    <cellStyle name="Финансовый 2 3 3 2 5 3 2 2" xfId="15813"/>
    <cellStyle name="Финансовый 2 3 3 2 5 3 2 2 2" xfId="32262"/>
    <cellStyle name="Финансовый 2 3 3 2 5 3 2 3" xfId="24038"/>
    <cellStyle name="Финансовый 2 3 3 2 5 3 3" xfId="11700"/>
    <cellStyle name="Финансовый 2 3 3 2 5 3 3 2" xfId="28150"/>
    <cellStyle name="Финансовый 2 3 3 2 5 3 4" xfId="19926"/>
    <cellStyle name="Финансовый 2 3 3 2 5 4" xfId="5531"/>
    <cellStyle name="Финансовый 2 3 3 2 5 4 2" xfId="13757"/>
    <cellStyle name="Финансовый 2 3 3 2 5 4 2 2" xfId="30206"/>
    <cellStyle name="Финансовый 2 3 3 2 5 4 3" xfId="21982"/>
    <cellStyle name="Финансовый 2 3 3 2 5 5" xfId="9643"/>
    <cellStyle name="Финансовый 2 3 3 2 5 5 2" xfId="26094"/>
    <cellStyle name="Финансовый 2 3 3 2 5 6" xfId="17870"/>
    <cellStyle name="Финансовый 2 3 3 2 6" xfId="1511"/>
    <cellStyle name="Финансовый 2 3 3 2 6 2" xfId="2617"/>
    <cellStyle name="Финансовый 2 3 3 2 6 2 2" xfId="4674"/>
    <cellStyle name="Финансовый 2 3 3 2 6 2 2 2" xfId="8786"/>
    <cellStyle name="Финансовый 2 3 3 2 6 2 2 2 2" xfId="17012"/>
    <cellStyle name="Финансовый 2 3 3 2 6 2 2 2 2 2" xfId="33461"/>
    <cellStyle name="Финансовый 2 3 3 2 6 2 2 2 3" xfId="25237"/>
    <cellStyle name="Финансовый 2 3 3 2 6 2 2 3" xfId="12899"/>
    <cellStyle name="Финансовый 2 3 3 2 6 2 2 3 2" xfId="29349"/>
    <cellStyle name="Финансовый 2 3 3 2 6 2 2 4" xfId="21125"/>
    <cellStyle name="Финансовый 2 3 3 2 6 2 3" xfId="6730"/>
    <cellStyle name="Финансовый 2 3 3 2 6 2 3 2" xfId="14956"/>
    <cellStyle name="Финансовый 2 3 3 2 6 2 3 2 2" xfId="31405"/>
    <cellStyle name="Финансовый 2 3 3 2 6 2 3 3" xfId="23181"/>
    <cellStyle name="Финансовый 2 3 3 2 6 2 4" xfId="10843"/>
    <cellStyle name="Финансовый 2 3 3 2 6 2 4 2" xfId="27293"/>
    <cellStyle name="Финансовый 2 3 3 2 6 2 5" xfId="19069"/>
    <cellStyle name="Финансовый 2 3 3 2 6 3" xfId="3646"/>
    <cellStyle name="Финансовый 2 3 3 2 6 3 2" xfId="7758"/>
    <cellStyle name="Финансовый 2 3 3 2 6 3 2 2" xfId="15984"/>
    <cellStyle name="Финансовый 2 3 3 2 6 3 2 2 2" xfId="32433"/>
    <cellStyle name="Финансовый 2 3 3 2 6 3 2 3" xfId="24209"/>
    <cellStyle name="Финансовый 2 3 3 2 6 3 3" xfId="11871"/>
    <cellStyle name="Финансовый 2 3 3 2 6 3 3 2" xfId="28321"/>
    <cellStyle name="Финансовый 2 3 3 2 6 3 4" xfId="20097"/>
    <cellStyle name="Финансовый 2 3 3 2 6 4" xfId="5702"/>
    <cellStyle name="Финансовый 2 3 3 2 6 4 2" xfId="13928"/>
    <cellStyle name="Финансовый 2 3 3 2 6 4 2 2" xfId="30377"/>
    <cellStyle name="Финансовый 2 3 3 2 6 4 3" xfId="22153"/>
    <cellStyle name="Финансовый 2 3 3 2 6 5" xfId="9814"/>
    <cellStyle name="Финансовый 2 3 3 2 6 5 2" xfId="26265"/>
    <cellStyle name="Финансовый 2 3 3 2 6 6" xfId="18041"/>
    <cellStyle name="Финансовый 2 3 3 2 7" xfId="1682"/>
    <cellStyle name="Финансовый 2 3 3 2 7 2" xfId="2788"/>
    <cellStyle name="Финансовый 2 3 3 2 7 2 2" xfId="4845"/>
    <cellStyle name="Финансовый 2 3 3 2 7 2 2 2" xfId="8957"/>
    <cellStyle name="Финансовый 2 3 3 2 7 2 2 2 2" xfId="17183"/>
    <cellStyle name="Финансовый 2 3 3 2 7 2 2 2 2 2" xfId="33632"/>
    <cellStyle name="Финансовый 2 3 3 2 7 2 2 2 3" xfId="25408"/>
    <cellStyle name="Финансовый 2 3 3 2 7 2 2 3" xfId="13070"/>
    <cellStyle name="Финансовый 2 3 3 2 7 2 2 3 2" xfId="29520"/>
    <cellStyle name="Финансовый 2 3 3 2 7 2 2 4" xfId="21296"/>
    <cellStyle name="Финансовый 2 3 3 2 7 2 3" xfId="6901"/>
    <cellStyle name="Финансовый 2 3 3 2 7 2 3 2" xfId="15127"/>
    <cellStyle name="Финансовый 2 3 3 2 7 2 3 2 2" xfId="31576"/>
    <cellStyle name="Финансовый 2 3 3 2 7 2 3 3" xfId="23352"/>
    <cellStyle name="Финансовый 2 3 3 2 7 2 4" xfId="11014"/>
    <cellStyle name="Финансовый 2 3 3 2 7 2 4 2" xfId="27464"/>
    <cellStyle name="Финансовый 2 3 3 2 7 2 5" xfId="19240"/>
    <cellStyle name="Финансовый 2 3 3 2 7 3" xfId="3817"/>
    <cellStyle name="Финансовый 2 3 3 2 7 3 2" xfId="7929"/>
    <cellStyle name="Финансовый 2 3 3 2 7 3 2 2" xfId="16155"/>
    <cellStyle name="Финансовый 2 3 3 2 7 3 2 2 2" xfId="32604"/>
    <cellStyle name="Финансовый 2 3 3 2 7 3 2 3" xfId="24380"/>
    <cellStyle name="Финансовый 2 3 3 2 7 3 3" xfId="12042"/>
    <cellStyle name="Финансовый 2 3 3 2 7 3 3 2" xfId="28492"/>
    <cellStyle name="Финансовый 2 3 3 2 7 3 4" xfId="20268"/>
    <cellStyle name="Финансовый 2 3 3 2 7 4" xfId="5873"/>
    <cellStyle name="Финансовый 2 3 3 2 7 4 2" xfId="14099"/>
    <cellStyle name="Финансовый 2 3 3 2 7 4 2 2" xfId="30548"/>
    <cellStyle name="Финансовый 2 3 3 2 7 4 3" xfId="22324"/>
    <cellStyle name="Финансовый 2 3 3 2 7 5" xfId="9985"/>
    <cellStyle name="Финансовый 2 3 3 2 7 5 2" xfId="26436"/>
    <cellStyle name="Финансовый 2 3 3 2 7 6" xfId="18212"/>
    <cellStyle name="Финансовый 2 3 3 2 8" xfId="1748"/>
    <cellStyle name="Финансовый 2 3 3 2 9" xfId="33968"/>
    <cellStyle name="Финансовый 2 3 3 3" xfId="500"/>
    <cellStyle name="Финансовый 2 3 3 3 2" xfId="33969"/>
    <cellStyle name="Финансовый 2 3 3 3 3" xfId="33726"/>
    <cellStyle name="Финансовый 2 3 3 4" xfId="35264"/>
    <cellStyle name="Финансовый 2 3 4" xfId="501"/>
    <cellStyle name="Финансовый 2 3 4 2" xfId="502"/>
    <cellStyle name="Финансовый 2 3 4 2 2" xfId="810"/>
    <cellStyle name="Финансовый 2 3 4 2 2 2" xfId="1932"/>
    <cellStyle name="Финансовый 2 3 4 2 2 2 2" xfId="3989"/>
    <cellStyle name="Финансовый 2 3 4 2 2 2 2 2" xfId="8101"/>
    <cellStyle name="Финансовый 2 3 4 2 2 2 2 2 2" xfId="16327"/>
    <cellStyle name="Финансовый 2 3 4 2 2 2 2 2 2 2" xfId="32776"/>
    <cellStyle name="Финансовый 2 3 4 2 2 2 2 2 3" xfId="24552"/>
    <cellStyle name="Финансовый 2 3 4 2 2 2 2 3" xfId="12214"/>
    <cellStyle name="Финансовый 2 3 4 2 2 2 2 3 2" xfId="28664"/>
    <cellStyle name="Финансовый 2 3 4 2 2 2 2 4" xfId="20440"/>
    <cellStyle name="Финансовый 2 3 4 2 2 2 3" xfId="6045"/>
    <cellStyle name="Финансовый 2 3 4 2 2 2 3 2" xfId="14271"/>
    <cellStyle name="Финансовый 2 3 4 2 2 2 3 2 2" xfId="30720"/>
    <cellStyle name="Финансовый 2 3 4 2 2 2 3 3" xfId="22496"/>
    <cellStyle name="Финансовый 2 3 4 2 2 2 4" xfId="10158"/>
    <cellStyle name="Финансовый 2 3 4 2 2 2 4 2" xfId="26608"/>
    <cellStyle name="Финансовый 2 3 4 2 2 2 5" xfId="18384"/>
    <cellStyle name="Финансовый 2 3 4 2 2 3" xfId="2961"/>
    <cellStyle name="Финансовый 2 3 4 2 2 3 2" xfId="7073"/>
    <cellStyle name="Финансовый 2 3 4 2 2 3 2 2" xfId="15299"/>
    <cellStyle name="Финансовый 2 3 4 2 2 3 2 2 2" xfId="31748"/>
    <cellStyle name="Финансовый 2 3 4 2 2 3 2 3" xfId="23524"/>
    <cellStyle name="Финансовый 2 3 4 2 2 3 3" xfId="11186"/>
    <cellStyle name="Финансовый 2 3 4 2 2 3 3 2" xfId="27636"/>
    <cellStyle name="Финансовый 2 3 4 2 2 3 4" xfId="19412"/>
    <cellStyle name="Финансовый 2 3 4 2 2 4" xfId="5017"/>
    <cellStyle name="Финансовый 2 3 4 2 2 4 2" xfId="13243"/>
    <cellStyle name="Финансовый 2 3 4 2 2 4 2 2" xfId="29692"/>
    <cellStyle name="Финансовый 2 3 4 2 2 4 3" xfId="21468"/>
    <cellStyle name="Финансовый 2 3 4 2 2 5" xfId="9129"/>
    <cellStyle name="Финансовый 2 3 4 2 2 5 2" xfId="25580"/>
    <cellStyle name="Финансовый 2 3 4 2 2 6" xfId="17356"/>
    <cellStyle name="Финансовый 2 3 4 2 2 6 2" xfId="35265"/>
    <cellStyle name="Финансовый 2 3 4 2 3" xfId="986"/>
    <cellStyle name="Финансовый 2 3 4 2 3 2" xfId="2105"/>
    <cellStyle name="Финансовый 2 3 4 2 3 2 2" xfId="4162"/>
    <cellStyle name="Финансовый 2 3 4 2 3 2 2 2" xfId="8274"/>
    <cellStyle name="Финансовый 2 3 4 2 3 2 2 2 2" xfId="16500"/>
    <cellStyle name="Финансовый 2 3 4 2 3 2 2 2 2 2" xfId="32949"/>
    <cellStyle name="Финансовый 2 3 4 2 3 2 2 2 3" xfId="24725"/>
    <cellStyle name="Финансовый 2 3 4 2 3 2 2 3" xfId="12387"/>
    <cellStyle name="Финансовый 2 3 4 2 3 2 2 3 2" xfId="28837"/>
    <cellStyle name="Финансовый 2 3 4 2 3 2 2 4" xfId="20613"/>
    <cellStyle name="Финансовый 2 3 4 2 3 2 3" xfId="6218"/>
    <cellStyle name="Финансовый 2 3 4 2 3 2 3 2" xfId="14444"/>
    <cellStyle name="Финансовый 2 3 4 2 3 2 3 2 2" xfId="30893"/>
    <cellStyle name="Финансовый 2 3 4 2 3 2 3 3" xfId="22669"/>
    <cellStyle name="Финансовый 2 3 4 2 3 2 4" xfId="10331"/>
    <cellStyle name="Финансовый 2 3 4 2 3 2 4 2" xfId="26781"/>
    <cellStyle name="Финансовый 2 3 4 2 3 2 5" xfId="18557"/>
    <cellStyle name="Финансовый 2 3 4 2 3 3" xfId="3134"/>
    <cellStyle name="Финансовый 2 3 4 2 3 3 2" xfId="7246"/>
    <cellStyle name="Финансовый 2 3 4 2 3 3 2 2" xfId="15472"/>
    <cellStyle name="Финансовый 2 3 4 2 3 3 2 2 2" xfId="31921"/>
    <cellStyle name="Финансовый 2 3 4 2 3 3 2 3" xfId="23697"/>
    <cellStyle name="Финансовый 2 3 4 2 3 3 3" xfId="11359"/>
    <cellStyle name="Финансовый 2 3 4 2 3 3 3 2" xfId="27809"/>
    <cellStyle name="Финансовый 2 3 4 2 3 3 4" xfId="19585"/>
    <cellStyle name="Финансовый 2 3 4 2 3 4" xfId="5190"/>
    <cellStyle name="Финансовый 2 3 4 2 3 4 2" xfId="13416"/>
    <cellStyle name="Финансовый 2 3 4 2 3 4 2 2" xfId="29865"/>
    <cellStyle name="Финансовый 2 3 4 2 3 4 3" xfId="21641"/>
    <cellStyle name="Финансовый 2 3 4 2 3 5" xfId="9302"/>
    <cellStyle name="Финансовый 2 3 4 2 3 5 2" xfId="25753"/>
    <cellStyle name="Финансовый 2 3 4 2 3 6" xfId="17529"/>
    <cellStyle name="Финансовый 2 3 4 2 4" xfId="1157"/>
    <cellStyle name="Финансовый 2 3 4 2 4 2" xfId="2276"/>
    <cellStyle name="Финансовый 2 3 4 2 4 2 2" xfId="4333"/>
    <cellStyle name="Финансовый 2 3 4 2 4 2 2 2" xfId="8445"/>
    <cellStyle name="Финансовый 2 3 4 2 4 2 2 2 2" xfId="16671"/>
    <cellStyle name="Финансовый 2 3 4 2 4 2 2 2 2 2" xfId="33120"/>
    <cellStyle name="Финансовый 2 3 4 2 4 2 2 2 3" xfId="24896"/>
    <cellStyle name="Финансовый 2 3 4 2 4 2 2 3" xfId="12558"/>
    <cellStyle name="Финансовый 2 3 4 2 4 2 2 3 2" xfId="29008"/>
    <cellStyle name="Финансовый 2 3 4 2 4 2 2 4" xfId="20784"/>
    <cellStyle name="Финансовый 2 3 4 2 4 2 3" xfId="6389"/>
    <cellStyle name="Финансовый 2 3 4 2 4 2 3 2" xfId="14615"/>
    <cellStyle name="Финансовый 2 3 4 2 4 2 3 2 2" xfId="31064"/>
    <cellStyle name="Финансовый 2 3 4 2 4 2 3 3" xfId="22840"/>
    <cellStyle name="Финансовый 2 3 4 2 4 2 4" xfId="10502"/>
    <cellStyle name="Финансовый 2 3 4 2 4 2 4 2" xfId="26952"/>
    <cellStyle name="Финансовый 2 3 4 2 4 2 5" xfId="18728"/>
    <cellStyle name="Финансовый 2 3 4 2 4 3" xfId="3305"/>
    <cellStyle name="Финансовый 2 3 4 2 4 3 2" xfId="7417"/>
    <cellStyle name="Финансовый 2 3 4 2 4 3 2 2" xfId="15643"/>
    <cellStyle name="Финансовый 2 3 4 2 4 3 2 2 2" xfId="32092"/>
    <cellStyle name="Финансовый 2 3 4 2 4 3 2 3" xfId="23868"/>
    <cellStyle name="Финансовый 2 3 4 2 4 3 3" xfId="11530"/>
    <cellStyle name="Финансовый 2 3 4 2 4 3 3 2" xfId="27980"/>
    <cellStyle name="Финансовый 2 3 4 2 4 3 4" xfId="19756"/>
    <cellStyle name="Финансовый 2 3 4 2 4 4" xfId="5361"/>
    <cellStyle name="Финансовый 2 3 4 2 4 4 2" xfId="13587"/>
    <cellStyle name="Финансовый 2 3 4 2 4 4 2 2" xfId="30036"/>
    <cellStyle name="Финансовый 2 3 4 2 4 4 3" xfId="21812"/>
    <cellStyle name="Финансовый 2 3 4 2 4 5" xfId="9473"/>
    <cellStyle name="Финансовый 2 3 4 2 4 5 2" xfId="25924"/>
    <cellStyle name="Финансовый 2 3 4 2 4 6" xfId="17700"/>
    <cellStyle name="Финансовый 2 3 4 2 5" xfId="1341"/>
    <cellStyle name="Финансовый 2 3 4 2 5 2" xfId="2447"/>
    <cellStyle name="Финансовый 2 3 4 2 5 2 2" xfId="4504"/>
    <cellStyle name="Финансовый 2 3 4 2 5 2 2 2" xfId="8616"/>
    <cellStyle name="Финансовый 2 3 4 2 5 2 2 2 2" xfId="16842"/>
    <cellStyle name="Финансовый 2 3 4 2 5 2 2 2 2 2" xfId="33291"/>
    <cellStyle name="Финансовый 2 3 4 2 5 2 2 2 3" xfId="25067"/>
    <cellStyle name="Финансовый 2 3 4 2 5 2 2 3" xfId="12729"/>
    <cellStyle name="Финансовый 2 3 4 2 5 2 2 3 2" xfId="29179"/>
    <cellStyle name="Финансовый 2 3 4 2 5 2 2 4" xfId="20955"/>
    <cellStyle name="Финансовый 2 3 4 2 5 2 3" xfId="6560"/>
    <cellStyle name="Финансовый 2 3 4 2 5 2 3 2" xfId="14786"/>
    <cellStyle name="Финансовый 2 3 4 2 5 2 3 2 2" xfId="31235"/>
    <cellStyle name="Финансовый 2 3 4 2 5 2 3 3" xfId="23011"/>
    <cellStyle name="Финансовый 2 3 4 2 5 2 4" xfId="10673"/>
    <cellStyle name="Финансовый 2 3 4 2 5 2 4 2" xfId="27123"/>
    <cellStyle name="Финансовый 2 3 4 2 5 2 5" xfId="18899"/>
    <cellStyle name="Финансовый 2 3 4 2 5 3" xfId="3476"/>
    <cellStyle name="Финансовый 2 3 4 2 5 3 2" xfId="7588"/>
    <cellStyle name="Финансовый 2 3 4 2 5 3 2 2" xfId="15814"/>
    <cellStyle name="Финансовый 2 3 4 2 5 3 2 2 2" xfId="32263"/>
    <cellStyle name="Финансовый 2 3 4 2 5 3 2 3" xfId="24039"/>
    <cellStyle name="Финансовый 2 3 4 2 5 3 3" xfId="11701"/>
    <cellStyle name="Финансовый 2 3 4 2 5 3 3 2" xfId="28151"/>
    <cellStyle name="Финансовый 2 3 4 2 5 3 4" xfId="19927"/>
    <cellStyle name="Финансовый 2 3 4 2 5 4" xfId="5532"/>
    <cellStyle name="Финансовый 2 3 4 2 5 4 2" xfId="13758"/>
    <cellStyle name="Финансовый 2 3 4 2 5 4 2 2" xfId="30207"/>
    <cellStyle name="Финансовый 2 3 4 2 5 4 3" xfId="21983"/>
    <cellStyle name="Финансовый 2 3 4 2 5 5" xfId="9644"/>
    <cellStyle name="Финансовый 2 3 4 2 5 5 2" xfId="26095"/>
    <cellStyle name="Финансовый 2 3 4 2 5 6" xfId="17871"/>
    <cellStyle name="Финансовый 2 3 4 2 6" xfId="1512"/>
    <cellStyle name="Финансовый 2 3 4 2 6 2" xfId="2618"/>
    <cellStyle name="Финансовый 2 3 4 2 6 2 2" xfId="4675"/>
    <cellStyle name="Финансовый 2 3 4 2 6 2 2 2" xfId="8787"/>
    <cellStyle name="Финансовый 2 3 4 2 6 2 2 2 2" xfId="17013"/>
    <cellStyle name="Финансовый 2 3 4 2 6 2 2 2 2 2" xfId="33462"/>
    <cellStyle name="Финансовый 2 3 4 2 6 2 2 2 3" xfId="25238"/>
    <cellStyle name="Финансовый 2 3 4 2 6 2 2 3" xfId="12900"/>
    <cellStyle name="Финансовый 2 3 4 2 6 2 2 3 2" xfId="29350"/>
    <cellStyle name="Финансовый 2 3 4 2 6 2 2 4" xfId="21126"/>
    <cellStyle name="Финансовый 2 3 4 2 6 2 3" xfId="6731"/>
    <cellStyle name="Финансовый 2 3 4 2 6 2 3 2" xfId="14957"/>
    <cellStyle name="Финансовый 2 3 4 2 6 2 3 2 2" xfId="31406"/>
    <cellStyle name="Финансовый 2 3 4 2 6 2 3 3" xfId="23182"/>
    <cellStyle name="Финансовый 2 3 4 2 6 2 4" xfId="10844"/>
    <cellStyle name="Финансовый 2 3 4 2 6 2 4 2" xfId="27294"/>
    <cellStyle name="Финансовый 2 3 4 2 6 2 5" xfId="19070"/>
    <cellStyle name="Финансовый 2 3 4 2 6 3" xfId="3647"/>
    <cellStyle name="Финансовый 2 3 4 2 6 3 2" xfId="7759"/>
    <cellStyle name="Финансовый 2 3 4 2 6 3 2 2" xfId="15985"/>
    <cellStyle name="Финансовый 2 3 4 2 6 3 2 2 2" xfId="32434"/>
    <cellStyle name="Финансовый 2 3 4 2 6 3 2 3" xfId="24210"/>
    <cellStyle name="Финансовый 2 3 4 2 6 3 3" xfId="11872"/>
    <cellStyle name="Финансовый 2 3 4 2 6 3 3 2" xfId="28322"/>
    <cellStyle name="Финансовый 2 3 4 2 6 3 4" xfId="20098"/>
    <cellStyle name="Финансовый 2 3 4 2 6 4" xfId="5703"/>
    <cellStyle name="Финансовый 2 3 4 2 6 4 2" xfId="13929"/>
    <cellStyle name="Финансовый 2 3 4 2 6 4 2 2" xfId="30378"/>
    <cellStyle name="Финансовый 2 3 4 2 6 4 3" xfId="22154"/>
    <cellStyle name="Финансовый 2 3 4 2 6 5" xfId="9815"/>
    <cellStyle name="Финансовый 2 3 4 2 6 5 2" xfId="26266"/>
    <cellStyle name="Финансовый 2 3 4 2 6 6" xfId="18042"/>
    <cellStyle name="Финансовый 2 3 4 2 7" xfId="1683"/>
    <cellStyle name="Финансовый 2 3 4 2 7 2" xfId="2789"/>
    <cellStyle name="Финансовый 2 3 4 2 7 2 2" xfId="4846"/>
    <cellStyle name="Финансовый 2 3 4 2 7 2 2 2" xfId="8958"/>
    <cellStyle name="Финансовый 2 3 4 2 7 2 2 2 2" xfId="17184"/>
    <cellStyle name="Финансовый 2 3 4 2 7 2 2 2 2 2" xfId="33633"/>
    <cellStyle name="Финансовый 2 3 4 2 7 2 2 2 3" xfId="25409"/>
    <cellStyle name="Финансовый 2 3 4 2 7 2 2 3" xfId="13071"/>
    <cellStyle name="Финансовый 2 3 4 2 7 2 2 3 2" xfId="29521"/>
    <cellStyle name="Финансовый 2 3 4 2 7 2 2 4" xfId="21297"/>
    <cellStyle name="Финансовый 2 3 4 2 7 2 3" xfId="6902"/>
    <cellStyle name="Финансовый 2 3 4 2 7 2 3 2" xfId="15128"/>
    <cellStyle name="Финансовый 2 3 4 2 7 2 3 2 2" xfId="31577"/>
    <cellStyle name="Финансовый 2 3 4 2 7 2 3 3" xfId="23353"/>
    <cellStyle name="Финансовый 2 3 4 2 7 2 4" xfId="11015"/>
    <cellStyle name="Финансовый 2 3 4 2 7 2 4 2" xfId="27465"/>
    <cellStyle name="Финансовый 2 3 4 2 7 2 5" xfId="19241"/>
    <cellStyle name="Финансовый 2 3 4 2 7 3" xfId="3818"/>
    <cellStyle name="Финансовый 2 3 4 2 7 3 2" xfId="7930"/>
    <cellStyle name="Финансовый 2 3 4 2 7 3 2 2" xfId="16156"/>
    <cellStyle name="Финансовый 2 3 4 2 7 3 2 2 2" xfId="32605"/>
    <cellStyle name="Финансовый 2 3 4 2 7 3 2 3" xfId="24381"/>
    <cellStyle name="Финансовый 2 3 4 2 7 3 3" xfId="12043"/>
    <cellStyle name="Финансовый 2 3 4 2 7 3 3 2" xfId="28493"/>
    <cellStyle name="Финансовый 2 3 4 2 7 3 4" xfId="20269"/>
    <cellStyle name="Финансовый 2 3 4 2 7 4" xfId="5874"/>
    <cellStyle name="Финансовый 2 3 4 2 7 4 2" xfId="14100"/>
    <cellStyle name="Финансовый 2 3 4 2 7 4 2 2" xfId="30549"/>
    <cellStyle name="Финансовый 2 3 4 2 7 4 3" xfId="22325"/>
    <cellStyle name="Финансовый 2 3 4 2 7 5" xfId="9986"/>
    <cellStyle name="Финансовый 2 3 4 2 7 5 2" xfId="26437"/>
    <cellStyle name="Финансовый 2 3 4 2 7 6" xfId="18213"/>
    <cellStyle name="Финансовый 2 3 4 2 8" xfId="1749"/>
    <cellStyle name="Финансовый 2 3 4 2 9" xfId="33970"/>
    <cellStyle name="Финансовый 2 3 4 3" xfId="503"/>
    <cellStyle name="Финансовый 2 3 4 3 2" xfId="33971"/>
    <cellStyle name="Финансовый 2 3 4 3 3" xfId="33727"/>
    <cellStyle name="Финансовый 2 3 4 4" xfId="35266"/>
    <cellStyle name="Финансовый 2 3 5" xfId="504"/>
    <cellStyle name="Финансовый 2 3 5 2" xfId="811"/>
    <cellStyle name="Финансовый 2 3 5 2 2" xfId="1933"/>
    <cellStyle name="Финансовый 2 3 5 2 2 2" xfId="3990"/>
    <cellStyle name="Финансовый 2 3 5 2 2 2 2" xfId="8102"/>
    <cellStyle name="Финансовый 2 3 5 2 2 2 2 2" xfId="16328"/>
    <cellStyle name="Финансовый 2 3 5 2 2 2 2 2 2" xfId="32777"/>
    <cellStyle name="Финансовый 2 3 5 2 2 2 2 3" xfId="24553"/>
    <cellStyle name="Финансовый 2 3 5 2 2 2 3" xfId="12215"/>
    <cellStyle name="Финансовый 2 3 5 2 2 2 3 2" xfId="28665"/>
    <cellStyle name="Финансовый 2 3 5 2 2 2 4" xfId="20441"/>
    <cellStyle name="Финансовый 2 3 5 2 2 3" xfId="6046"/>
    <cellStyle name="Финансовый 2 3 5 2 2 3 2" xfId="14272"/>
    <cellStyle name="Финансовый 2 3 5 2 2 3 2 2" xfId="30721"/>
    <cellStyle name="Финансовый 2 3 5 2 2 3 3" xfId="22497"/>
    <cellStyle name="Финансовый 2 3 5 2 2 4" xfId="10159"/>
    <cellStyle name="Финансовый 2 3 5 2 2 4 2" xfId="26609"/>
    <cellStyle name="Финансовый 2 3 5 2 2 5" xfId="18385"/>
    <cellStyle name="Финансовый 2 3 5 2 3" xfId="2962"/>
    <cellStyle name="Финансовый 2 3 5 2 3 2" xfId="7074"/>
    <cellStyle name="Финансовый 2 3 5 2 3 2 2" xfId="15300"/>
    <cellStyle name="Финансовый 2 3 5 2 3 2 2 2" xfId="31749"/>
    <cellStyle name="Финансовый 2 3 5 2 3 2 3" xfId="23525"/>
    <cellStyle name="Финансовый 2 3 5 2 3 3" xfId="11187"/>
    <cellStyle name="Финансовый 2 3 5 2 3 3 2" xfId="27637"/>
    <cellStyle name="Финансовый 2 3 5 2 3 4" xfId="19413"/>
    <cellStyle name="Финансовый 2 3 5 2 4" xfId="5018"/>
    <cellStyle name="Финансовый 2 3 5 2 4 2" xfId="13244"/>
    <cellStyle name="Финансовый 2 3 5 2 4 2 2" xfId="29693"/>
    <cellStyle name="Финансовый 2 3 5 2 4 3" xfId="21469"/>
    <cellStyle name="Финансовый 2 3 5 2 5" xfId="9130"/>
    <cellStyle name="Финансовый 2 3 5 2 5 2" xfId="25581"/>
    <cellStyle name="Финансовый 2 3 5 2 6" xfId="17357"/>
    <cellStyle name="Финансовый 2 3 5 2 6 2" xfId="35267"/>
    <cellStyle name="Финансовый 2 3 5 3" xfId="987"/>
    <cellStyle name="Финансовый 2 3 5 3 2" xfId="2106"/>
    <cellStyle name="Финансовый 2 3 5 3 2 2" xfId="4163"/>
    <cellStyle name="Финансовый 2 3 5 3 2 2 2" xfId="8275"/>
    <cellStyle name="Финансовый 2 3 5 3 2 2 2 2" xfId="16501"/>
    <cellStyle name="Финансовый 2 3 5 3 2 2 2 2 2" xfId="32950"/>
    <cellStyle name="Финансовый 2 3 5 3 2 2 2 3" xfId="24726"/>
    <cellStyle name="Финансовый 2 3 5 3 2 2 3" xfId="12388"/>
    <cellStyle name="Финансовый 2 3 5 3 2 2 3 2" xfId="28838"/>
    <cellStyle name="Финансовый 2 3 5 3 2 2 4" xfId="20614"/>
    <cellStyle name="Финансовый 2 3 5 3 2 3" xfId="6219"/>
    <cellStyle name="Финансовый 2 3 5 3 2 3 2" xfId="14445"/>
    <cellStyle name="Финансовый 2 3 5 3 2 3 2 2" xfId="30894"/>
    <cellStyle name="Финансовый 2 3 5 3 2 3 3" xfId="22670"/>
    <cellStyle name="Финансовый 2 3 5 3 2 4" xfId="10332"/>
    <cellStyle name="Финансовый 2 3 5 3 2 4 2" xfId="26782"/>
    <cellStyle name="Финансовый 2 3 5 3 2 5" xfId="18558"/>
    <cellStyle name="Финансовый 2 3 5 3 3" xfId="3135"/>
    <cellStyle name="Финансовый 2 3 5 3 3 2" xfId="7247"/>
    <cellStyle name="Финансовый 2 3 5 3 3 2 2" xfId="15473"/>
    <cellStyle name="Финансовый 2 3 5 3 3 2 2 2" xfId="31922"/>
    <cellStyle name="Финансовый 2 3 5 3 3 2 3" xfId="23698"/>
    <cellStyle name="Финансовый 2 3 5 3 3 3" xfId="11360"/>
    <cellStyle name="Финансовый 2 3 5 3 3 3 2" xfId="27810"/>
    <cellStyle name="Финансовый 2 3 5 3 3 4" xfId="19586"/>
    <cellStyle name="Финансовый 2 3 5 3 4" xfId="5191"/>
    <cellStyle name="Финансовый 2 3 5 3 4 2" xfId="13417"/>
    <cellStyle name="Финансовый 2 3 5 3 4 2 2" xfId="29866"/>
    <cellStyle name="Финансовый 2 3 5 3 4 3" xfId="21642"/>
    <cellStyle name="Финансовый 2 3 5 3 5" xfId="9303"/>
    <cellStyle name="Финансовый 2 3 5 3 5 2" xfId="25754"/>
    <cellStyle name="Финансовый 2 3 5 3 6" xfId="17530"/>
    <cellStyle name="Финансовый 2 3 5 4" xfId="1158"/>
    <cellStyle name="Финансовый 2 3 5 4 2" xfId="2277"/>
    <cellStyle name="Финансовый 2 3 5 4 2 2" xfId="4334"/>
    <cellStyle name="Финансовый 2 3 5 4 2 2 2" xfId="8446"/>
    <cellStyle name="Финансовый 2 3 5 4 2 2 2 2" xfId="16672"/>
    <cellStyle name="Финансовый 2 3 5 4 2 2 2 2 2" xfId="33121"/>
    <cellStyle name="Финансовый 2 3 5 4 2 2 2 3" xfId="24897"/>
    <cellStyle name="Финансовый 2 3 5 4 2 2 3" xfId="12559"/>
    <cellStyle name="Финансовый 2 3 5 4 2 2 3 2" xfId="29009"/>
    <cellStyle name="Финансовый 2 3 5 4 2 2 4" xfId="20785"/>
    <cellStyle name="Финансовый 2 3 5 4 2 3" xfId="6390"/>
    <cellStyle name="Финансовый 2 3 5 4 2 3 2" xfId="14616"/>
    <cellStyle name="Финансовый 2 3 5 4 2 3 2 2" xfId="31065"/>
    <cellStyle name="Финансовый 2 3 5 4 2 3 3" xfId="22841"/>
    <cellStyle name="Финансовый 2 3 5 4 2 4" xfId="10503"/>
    <cellStyle name="Финансовый 2 3 5 4 2 4 2" xfId="26953"/>
    <cellStyle name="Финансовый 2 3 5 4 2 5" xfId="18729"/>
    <cellStyle name="Финансовый 2 3 5 4 3" xfId="3306"/>
    <cellStyle name="Финансовый 2 3 5 4 3 2" xfId="7418"/>
    <cellStyle name="Финансовый 2 3 5 4 3 2 2" xfId="15644"/>
    <cellStyle name="Финансовый 2 3 5 4 3 2 2 2" xfId="32093"/>
    <cellStyle name="Финансовый 2 3 5 4 3 2 3" xfId="23869"/>
    <cellStyle name="Финансовый 2 3 5 4 3 3" xfId="11531"/>
    <cellStyle name="Финансовый 2 3 5 4 3 3 2" xfId="27981"/>
    <cellStyle name="Финансовый 2 3 5 4 3 4" xfId="19757"/>
    <cellStyle name="Финансовый 2 3 5 4 4" xfId="5362"/>
    <cellStyle name="Финансовый 2 3 5 4 4 2" xfId="13588"/>
    <cellStyle name="Финансовый 2 3 5 4 4 2 2" xfId="30037"/>
    <cellStyle name="Финансовый 2 3 5 4 4 3" xfId="21813"/>
    <cellStyle name="Финансовый 2 3 5 4 5" xfId="9474"/>
    <cellStyle name="Финансовый 2 3 5 4 5 2" xfId="25925"/>
    <cellStyle name="Финансовый 2 3 5 4 6" xfId="17701"/>
    <cellStyle name="Финансовый 2 3 5 5" xfId="1342"/>
    <cellStyle name="Финансовый 2 3 5 5 2" xfId="2448"/>
    <cellStyle name="Финансовый 2 3 5 5 2 2" xfId="4505"/>
    <cellStyle name="Финансовый 2 3 5 5 2 2 2" xfId="8617"/>
    <cellStyle name="Финансовый 2 3 5 5 2 2 2 2" xfId="16843"/>
    <cellStyle name="Финансовый 2 3 5 5 2 2 2 2 2" xfId="33292"/>
    <cellStyle name="Финансовый 2 3 5 5 2 2 2 3" xfId="25068"/>
    <cellStyle name="Финансовый 2 3 5 5 2 2 3" xfId="12730"/>
    <cellStyle name="Финансовый 2 3 5 5 2 2 3 2" xfId="29180"/>
    <cellStyle name="Финансовый 2 3 5 5 2 2 4" xfId="20956"/>
    <cellStyle name="Финансовый 2 3 5 5 2 3" xfId="6561"/>
    <cellStyle name="Финансовый 2 3 5 5 2 3 2" xfId="14787"/>
    <cellStyle name="Финансовый 2 3 5 5 2 3 2 2" xfId="31236"/>
    <cellStyle name="Финансовый 2 3 5 5 2 3 3" xfId="23012"/>
    <cellStyle name="Финансовый 2 3 5 5 2 4" xfId="10674"/>
    <cellStyle name="Финансовый 2 3 5 5 2 4 2" xfId="27124"/>
    <cellStyle name="Финансовый 2 3 5 5 2 5" xfId="18900"/>
    <cellStyle name="Финансовый 2 3 5 5 3" xfId="3477"/>
    <cellStyle name="Финансовый 2 3 5 5 3 2" xfId="7589"/>
    <cellStyle name="Финансовый 2 3 5 5 3 2 2" xfId="15815"/>
    <cellStyle name="Финансовый 2 3 5 5 3 2 2 2" xfId="32264"/>
    <cellStyle name="Финансовый 2 3 5 5 3 2 3" xfId="24040"/>
    <cellStyle name="Финансовый 2 3 5 5 3 3" xfId="11702"/>
    <cellStyle name="Финансовый 2 3 5 5 3 3 2" xfId="28152"/>
    <cellStyle name="Финансовый 2 3 5 5 3 4" xfId="19928"/>
    <cellStyle name="Финансовый 2 3 5 5 4" xfId="5533"/>
    <cellStyle name="Финансовый 2 3 5 5 4 2" xfId="13759"/>
    <cellStyle name="Финансовый 2 3 5 5 4 2 2" xfId="30208"/>
    <cellStyle name="Финансовый 2 3 5 5 4 3" xfId="21984"/>
    <cellStyle name="Финансовый 2 3 5 5 5" xfId="9645"/>
    <cellStyle name="Финансовый 2 3 5 5 5 2" xfId="26096"/>
    <cellStyle name="Финансовый 2 3 5 5 6" xfId="17872"/>
    <cellStyle name="Финансовый 2 3 5 6" xfId="1513"/>
    <cellStyle name="Финансовый 2 3 5 6 2" xfId="2619"/>
    <cellStyle name="Финансовый 2 3 5 6 2 2" xfId="4676"/>
    <cellStyle name="Финансовый 2 3 5 6 2 2 2" xfId="8788"/>
    <cellStyle name="Финансовый 2 3 5 6 2 2 2 2" xfId="17014"/>
    <cellStyle name="Финансовый 2 3 5 6 2 2 2 2 2" xfId="33463"/>
    <cellStyle name="Финансовый 2 3 5 6 2 2 2 3" xfId="25239"/>
    <cellStyle name="Финансовый 2 3 5 6 2 2 3" xfId="12901"/>
    <cellStyle name="Финансовый 2 3 5 6 2 2 3 2" xfId="29351"/>
    <cellStyle name="Финансовый 2 3 5 6 2 2 4" xfId="21127"/>
    <cellStyle name="Финансовый 2 3 5 6 2 3" xfId="6732"/>
    <cellStyle name="Финансовый 2 3 5 6 2 3 2" xfId="14958"/>
    <cellStyle name="Финансовый 2 3 5 6 2 3 2 2" xfId="31407"/>
    <cellStyle name="Финансовый 2 3 5 6 2 3 3" xfId="23183"/>
    <cellStyle name="Финансовый 2 3 5 6 2 4" xfId="10845"/>
    <cellStyle name="Финансовый 2 3 5 6 2 4 2" xfId="27295"/>
    <cellStyle name="Финансовый 2 3 5 6 2 5" xfId="19071"/>
    <cellStyle name="Финансовый 2 3 5 6 3" xfId="3648"/>
    <cellStyle name="Финансовый 2 3 5 6 3 2" xfId="7760"/>
    <cellStyle name="Финансовый 2 3 5 6 3 2 2" xfId="15986"/>
    <cellStyle name="Финансовый 2 3 5 6 3 2 2 2" xfId="32435"/>
    <cellStyle name="Финансовый 2 3 5 6 3 2 3" xfId="24211"/>
    <cellStyle name="Финансовый 2 3 5 6 3 3" xfId="11873"/>
    <cellStyle name="Финансовый 2 3 5 6 3 3 2" xfId="28323"/>
    <cellStyle name="Финансовый 2 3 5 6 3 4" xfId="20099"/>
    <cellStyle name="Финансовый 2 3 5 6 4" xfId="5704"/>
    <cellStyle name="Финансовый 2 3 5 6 4 2" xfId="13930"/>
    <cellStyle name="Финансовый 2 3 5 6 4 2 2" xfId="30379"/>
    <cellStyle name="Финансовый 2 3 5 6 4 3" xfId="22155"/>
    <cellStyle name="Финансовый 2 3 5 6 5" xfId="9816"/>
    <cellStyle name="Финансовый 2 3 5 6 5 2" xfId="26267"/>
    <cellStyle name="Финансовый 2 3 5 6 6" xfId="18043"/>
    <cellStyle name="Финансовый 2 3 5 7" xfId="1684"/>
    <cellStyle name="Финансовый 2 3 5 7 2" xfId="2790"/>
    <cellStyle name="Финансовый 2 3 5 7 2 2" xfId="4847"/>
    <cellStyle name="Финансовый 2 3 5 7 2 2 2" xfId="8959"/>
    <cellStyle name="Финансовый 2 3 5 7 2 2 2 2" xfId="17185"/>
    <cellStyle name="Финансовый 2 3 5 7 2 2 2 2 2" xfId="33634"/>
    <cellStyle name="Финансовый 2 3 5 7 2 2 2 3" xfId="25410"/>
    <cellStyle name="Финансовый 2 3 5 7 2 2 3" xfId="13072"/>
    <cellStyle name="Финансовый 2 3 5 7 2 2 3 2" xfId="29522"/>
    <cellStyle name="Финансовый 2 3 5 7 2 2 4" xfId="21298"/>
    <cellStyle name="Финансовый 2 3 5 7 2 3" xfId="6903"/>
    <cellStyle name="Финансовый 2 3 5 7 2 3 2" xfId="15129"/>
    <cellStyle name="Финансовый 2 3 5 7 2 3 2 2" xfId="31578"/>
    <cellStyle name="Финансовый 2 3 5 7 2 3 3" xfId="23354"/>
    <cellStyle name="Финансовый 2 3 5 7 2 4" xfId="11016"/>
    <cellStyle name="Финансовый 2 3 5 7 2 4 2" xfId="27466"/>
    <cellStyle name="Финансовый 2 3 5 7 2 5" xfId="19242"/>
    <cellStyle name="Финансовый 2 3 5 7 3" xfId="3819"/>
    <cellStyle name="Финансовый 2 3 5 7 3 2" xfId="7931"/>
    <cellStyle name="Финансовый 2 3 5 7 3 2 2" xfId="16157"/>
    <cellStyle name="Финансовый 2 3 5 7 3 2 2 2" xfId="32606"/>
    <cellStyle name="Финансовый 2 3 5 7 3 2 3" xfId="24382"/>
    <cellStyle name="Финансовый 2 3 5 7 3 3" xfId="12044"/>
    <cellStyle name="Финансовый 2 3 5 7 3 3 2" xfId="28494"/>
    <cellStyle name="Финансовый 2 3 5 7 3 4" xfId="20270"/>
    <cellStyle name="Финансовый 2 3 5 7 4" xfId="5875"/>
    <cellStyle name="Финансовый 2 3 5 7 4 2" xfId="14101"/>
    <cellStyle name="Финансовый 2 3 5 7 4 2 2" xfId="30550"/>
    <cellStyle name="Финансовый 2 3 5 7 4 3" xfId="22326"/>
    <cellStyle name="Финансовый 2 3 5 7 5" xfId="9987"/>
    <cellStyle name="Финансовый 2 3 5 7 5 2" xfId="26438"/>
    <cellStyle name="Финансовый 2 3 5 7 6" xfId="18214"/>
    <cellStyle name="Финансовый 2 3 5 8" xfId="1750"/>
    <cellStyle name="Финансовый 2 3 5 9" xfId="33972"/>
    <cellStyle name="Финансовый 2 3 6" xfId="505"/>
    <cellStyle name="Финансовый 2 3 6 2" xfId="33973"/>
    <cellStyle name="Финансовый 2 3 6 3" xfId="33722"/>
    <cellStyle name="Финансовый 2 3 7" xfId="35268"/>
    <cellStyle name="Финансовый 2 4" xfId="506"/>
    <cellStyle name="Финансовый 2 4 2" xfId="507"/>
    <cellStyle name="Финансовый 2 4 2 2" xfId="508"/>
    <cellStyle name="Финансовый 2 4 2 2 2" xfId="812"/>
    <cellStyle name="Финансовый 2 4 2 2 2 2" xfId="1934"/>
    <cellStyle name="Финансовый 2 4 2 2 2 2 2" xfId="3991"/>
    <cellStyle name="Финансовый 2 4 2 2 2 2 2 2" xfId="8103"/>
    <cellStyle name="Финансовый 2 4 2 2 2 2 2 2 2" xfId="16329"/>
    <cellStyle name="Финансовый 2 4 2 2 2 2 2 2 2 2" xfId="32778"/>
    <cellStyle name="Финансовый 2 4 2 2 2 2 2 2 3" xfId="24554"/>
    <cellStyle name="Финансовый 2 4 2 2 2 2 2 3" xfId="12216"/>
    <cellStyle name="Финансовый 2 4 2 2 2 2 2 3 2" xfId="28666"/>
    <cellStyle name="Финансовый 2 4 2 2 2 2 2 4" xfId="20442"/>
    <cellStyle name="Финансовый 2 4 2 2 2 2 3" xfId="6047"/>
    <cellStyle name="Финансовый 2 4 2 2 2 2 3 2" xfId="14273"/>
    <cellStyle name="Финансовый 2 4 2 2 2 2 3 2 2" xfId="30722"/>
    <cellStyle name="Финансовый 2 4 2 2 2 2 3 3" xfId="22498"/>
    <cellStyle name="Финансовый 2 4 2 2 2 2 4" xfId="10160"/>
    <cellStyle name="Финансовый 2 4 2 2 2 2 4 2" xfId="26610"/>
    <cellStyle name="Финансовый 2 4 2 2 2 2 5" xfId="18386"/>
    <cellStyle name="Финансовый 2 4 2 2 2 3" xfId="2963"/>
    <cellStyle name="Финансовый 2 4 2 2 2 3 2" xfId="7075"/>
    <cellStyle name="Финансовый 2 4 2 2 2 3 2 2" xfId="15301"/>
    <cellStyle name="Финансовый 2 4 2 2 2 3 2 2 2" xfId="31750"/>
    <cellStyle name="Финансовый 2 4 2 2 2 3 2 3" xfId="23526"/>
    <cellStyle name="Финансовый 2 4 2 2 2 3 3" xfId="11188"/>
    <cellStyle name="Финансовый 2 4 2 2 2 3 3 2" xfId="27638"/>
    <cellStyle name="Финансовый 2 4 2 2 2 3 4" xfId="19414"/>
    <cellStyle name="Финансовый 2 4 2 2 2 4" xfId="5019"/>
    <cellStyle name="Финансовый 2 4 2 2 2 4 2" xfId="13245"/>
    <cellStyle name="Финансовый 2 4 2 2 2 4 2 2" xfId="29694"/>
    <cellStyle name="Финансовый 2 4 2 2 2 4 3" xfId="21470"/>
    <cellStyle name="Финансовый 2 4 2 2 2 5" xfId="9131"/>
    <cellStyle name="Финансовый 2 4 2 2 2 5 2" xfId="25582"/>
    <cellStyle name="Финансовый 2 4 2 2 2 6" xfId="17358"/>
    <cellStyle name="Финансовый 2 4 2 2 2 6 2" xfId="35269"/>
    <cellStyle name="Финансовый 2 4 2 2 3" xfId="988"/>
    <cellStyle name="Финансовый 2 4 2 2 3 2" xfId="2107"/>
    <cellStyle name="Финансовый 2 4 2 2 3 2 2" xfId="4164"/>
    <cellStyle name="Финансовый 2 4 2 2 3 2 2 2" xfId="8276"/>
    <cellStyle name="Финансовый 2 4 2 2 3 2 2 2 2" xfId="16502"/>
    <cellStyle name="Финансовый 2 4 2 2 3 2 2 2 2 2" xfId="32951"/>
    <cellStyle name="Финансовый 2 4 2 2 3 2 2 2 3" xfId="24727"/>
    <cellStyle name="Финансовый 2 4 2 2 3 2 2 3" xfId="12389"/>
    <cellStyle name="Финансовый 2 4 2 2 3 2 2 3 2" xfId="28839"/>
    <cellStyle name="Финансовый 2 4 2 2 3 2 2 4" xfId="20615"/>
    <cellStyle name="Финансовый 2 4 2 2 3 2 3" xfId="6220"/>
    <cellStyle name="Финансовый 2 4 2 2 3 2 3 2" xfId="14446"/>
    <cellStyle name="Финансовый 2 4 2 2 3 2 3 2 2" xfId="30895"/>
    <cellStyle name="Финансовый 2 4 2 2 3 2 3 3" xfId="22671"/>
    <cellStyle name="Финансовый 2 4 2 2 3 2 4" xfId="10333"/>
    <cellStyle name="Финансовый 2 4 2 2 3 2 4 2" xfId="26783"/>
    <cellStyle name="Финансовый 2 4 2 2 3 2 5" xfId="18559"/>
    <cellStyle name="Финансовый 2 4 2 2 3 3" xfId="3136"/>
    <cellStyle name="Финансовый 2 4 2 2 3 3 2" xfId="7248"/>
    <cellStyle name="Финансовый 2 4 2 2 3 3 2 2" xfId="15474"/>
    <cellStyle name="Финансовый 2 4 2 2 3 3 2 2 2" xfId="31923"/>
    <cellStyle name="Финансовый 2 4 2 2 3 3 2 3" xfId="23699"/>
    <cellStyle name="Финансовый 2 4 2 2 3 3 3" xfId="11361"/>
    <cellStyle name="Финансовый 2 4 2 2 3 3 3 2" xfId="27811"/>
    <cellStyle name="Финансовый 2 4 2 2 3 3 4" xfId="19587"/>
    <cellStyle name="Финансовый 2 4 2 2 3 4" xfId="5192"/>
    <cellStyle name="Финансовый 2 4 2 2 3 4 2" xfId="13418"/>
    <cellStyle name="Финансовый 2 4 2 2 3 4 2 2" xfId="29867"/>
    <cellStyle name="Финансовый 2 4 2 2 3 4 3" xfId="21643"/>
    <cellStyle name="Финансовый 2 4 2 2 3 5" xfId="9304"/>
    <cellStyle name="Финансовый 2 4 2 2 3 5 2" xfId="25755"/>
    <cellStyle name="Финансовый 2 4 2 2 3 6" xfId="17531"/>
    <cellStyle name="Финансовый 2 4 2 2 4" xfId="1159"/>
    <cellStyle name="Финансовый 2 4 2 2 4 2" xfId="2278"/>
    <cellStyle name="Финансовый 2 4 2 2 4 2 2" xfId="4335"/>
    <cellStyle name="Финансовый 2 4 2 2 4 2 2 2" xfId="8447"/>
    <cellStyle name="Финансовый 2 4 2 2 4 2 2 2 2" xfId="16673"/>
    <cellStyle name="Финансовый 2 4 2 2 4 2 2 2 2 2" xfId="33122"/>
    <cellStyle name="Финансовый 2 4 2 2 4 2 2 2 3" xfId="24898"/>
    <cellStyle name="Финансовый 2 4 2 2 4 2 2 3" xfId="12560"/>
    <cellStyle name="Финансовый 2 4 2 2 4 2 2 3 2" xfId="29010"/>
    <cellStyle name="Финансовый 2 4 2 2 4 2 2 4" xfId="20786"/>
    <cellStyle name="Финансовый 2 4 2 2 4 2 3" xfId="6391"/>
    <cellStyle name="Финансовый 2 4 2 2 4 2 3 2" xfId="14617"/>
    <cellStyle name="Финансовый 2 4 2 2 4 2 3 2 2" xfId="31066"/>
    <cellStyle name="Финансовый 2 4 2 2 4 2 3 3" xfId="22842"/>
    <cellStyle name="Финансовый 2 4 2 2 4 2 4" xfId="10504"/>
    <cellStyle name="Финансовый 2 4 2 2 4 2 4 2" xfId="26954"/>
    <cellStyle name="Финансовый 2 4 2 2 4 2 5" xfId="18730"/>
    <cellStyle name="Финансовый 2 4 2 2 4 3" xfId="3307"/>
    <cellStyle name="Финансовый 2 4 2 2 4 3 2" xfId="7419"/>
    <cellStyle name="Финансовый 2 4 2 2 4 3 2 2" xfId="15645"/>
    <cellStyle name="Финансовый 2 4 2 2 4 3 2 2 2" xfId="32094"/>
    <cellStyle name="Финансовый 2 4 2 2 4 3 2 3" xfId="23870"/>
    <cellStyle name="Финансовый 2 4 2 2 4 3 3" xfId="11532"/>
    <cellStyle name="Финансовый 2 4 2 2 4 3 3 2" xfId="27982"/>
    <cellStyle name="Финансовый 2 4 2 2 4 3 4" xfId="19758"/>
    <cellStyle name="Финансовый 2 4 2 2 4 4" xfId="5363"/>
    <cellStyle name="Финансовый 2 4 2 2 4 4 2" xfId="13589"/>
    <cellStyle name="Финансовый 2 4 2 2 4 4 2 2" xfId="30038"/>
    <cellStyle name="Финансовый 2 4 2 2 4 4 3" xfId="21814"/>
    <cellStyle name="Финансовый 2 4 2 2 4 5" xfId="9475"/>
    <cellStyle name="Финансовый 2 4 2 2 4 5 2" xfId="25926"/>
    <cellStyle name="Финансовый 2 4 2 2 4 6" xfId="17702"/>
    <cellStyle name="Финансовый 2 4 2 2 5" xfId="1343"/>
    <cellStyle name="Финансовый 2 4 2 2 5 2" xfId="2449"/>
    <cellStyle name="Финансовый 2 4 2 2 5 2 2" xfId="4506"/>
    <cellStyle name="Финансовый 2 4 2 2 5 2 2 2" xfId="8618"/>
    <cellStyle name="Финансовый 2 4 2 2 5 2 2 2 2" xfId="16844"/>
    <cellStyle name="Финансовый 2 4 2 2 5 2 2 2 2 2" xfId="33293"/>
    <cellStyle name="Финансовый 2 4 2 2 5 2 2 2 3" xfId="25069"/>
    <cellStyle name="Финансовый 2 4 2 2 5 2 2 3" xfId="12731"/>
    <cellStyle name="Финансовый 2 4 2 2 5 2 2 3 2" xfId="29181"/>
    <cellStyle name="Финансовый 2 4 2 2 5 2 2 4" xfId="20957"/>
    <cellStyle name="Финансовый 2 4 2 2 5 2 3" xfId="6562"/>
    <cellStyle name="Финансовый 2 4 2 2 5 2 3 2" xfId="14788"/>
    <cellStyle name="Финансовый 2 4 2 2 5 2 3 2 2" xfId="31237"/>
    <cellStyle name="Финансовый 2 4 2 2 5 2 3 3" xfId="23013"/>
    <cellStyle name="Финансовый 2 4 2 2 5 2 4" xfId="10675"/>
    <cellStyle name="Финансовый 2 4 2 2 5 2 4 2" xfId="27125"/>
    <cellStyle name="Финансовый 2 4 2 2 5 2 5" xfId="18901"/>
    <cellStyle name="Финансовый 2 4 2 2 5 3" xfId="3478"/>
    <cellStyle name="Финансовый 2 4 2 2 5 3 2" xfId="7590"/>
    <cellStyle name="Финансовый 2 4 2 2 5 3 2 2" xfId="15816"/>
    <cellStyle name="Финансовый 2 4 2 2 5 3 2 2 2" xfId="32265"/>
    <cellStyle name="Финансовый 2 4 2 2 5 3 2 3" xfId="24041"/>
    <cellStyle name="Финансовый 2 4 2 2 5 3 3" xfId="11703"/>
    <cellStyle name="Финансовый 2 4 2 2 5 3 3 2" xfId="28153"/>
    <cellStyle name="Финансовый 2 4 2 2 5 3 4" xfId="19929"/>
    <cellStyle name="Финансовый 2 4 2 2 5 4" xfId="5534"/>
    <cellStyle name="Финансовый 2 4 2 2 5 4 2" xfId="13760"/>
    <cellStyle name="Финансовый 2 4 2 2 5 4 2 2" xfId="30209"/>
    <cellStyle name="Финансовый 2 4 2 2 5 4 3" xfId="21985"/>
    <cellStyle name="Финансовый 2 4 2 2 5 5" xfId="9646"/>
    <cellStyle name="Финансовый 2 4 2 2 5 5 2" xfId="26097"/>
    <cellStyle name="Финансовый 2 4 2 2 5 6" xfId="17873"/>
    <cellStyle name="Финансовый 2 4 2 2 6" xfId="1514"/>
    <cellStyle name="Финансовый 2 4 2 2 6 2" xfId="2620"/>
    <cellStyle name="Финансовый 2 4 2 2 6 2 2" xfId="4677"/>
    <cellStyle name="Финансовый 2 4 2 2 6 2 2 2" xfId="8789"/>
    <cellStyle name="Финансовый 2 4 2 2 6 2 2 2 2" xfId="17015"/>
    <cellStyle name="Финансовый 2 4 2 2 6 2 2 2 2 2" xfId="33464"/>
    <cellStyle name="Финансовый 2 4 2 2 6 2 2 2 3" xfId="25240"/>
    <cellStyle name="Финансовый 2 4 2 2 6 2 2 3" xfId="12902"/>
    <cellStyle name="Финансовый 2 4 2 2 6 2 2 3 2" xfId="29352"/>
    <cellStyle name="Финансовый 2 4 2 2 6 2 2 4" xfId="21128"/>
    <cellStyle name="Финансовый 2 4 2 2 6 2 3" xfId="6733"/>
    <cellStyle name="Финансовый 2 4 2 2 6 2 3 2" xfId="14959"/>
    <cellStyle name="Финансовый 2 4 2 2 6 2 3 2 2" xfId="31408"/>
    <cellStyle name="Финансовый 2 4 2 2 6 2 3 3" xfId="23184"/>
    <cellStyle name="Финансовый 2 4 2 2 6 2 4" xfId="10846"/>
    <cellStyle name="Финансовый 2 4 2 2 6 2 4 2" xfId="27296"/>
    <cellStyle name="Финансовый 2 4 2 2 6 2 5" xfId="19072"/>
    <cellStyle name="Финансовый 2 4 2 2 6 3" xfId="3649"/>
    <cellStyle name="Финансовый 2 4 2 2 6 3 2" xfId="7761"/>
    <cellStyle name="Финансовый 2 4 2 2 6 3 2 2" xfId="15987"/>
    <cellStyle name="Финансовый 2 4 2 2 6 3 2 2 2" xfId="32436"/>
    <cellStyle name="Финансовый 2 4 2 2 6 3 2 3" xfId="24212"/>
    <cellStyle name="Финансовый 2 4 2 2 6 3 3" xfId="11874"/>
    <cellStyle name="Финансовый 2 4 2 2 6 3 3 2" xfId="28324"/>
    <cellStyle name="Финансовый 2 4 2 2 6 3 4" xfId="20100"/>
    <cellStyle name="Финансовый 2 4 2 2 6 4" xfId="5705"/>
    <cellStyle name="Финансовый 2 4 2 2 6 4 2" xfId="13931"/>
    <cellStyle name="Финансовый 2 4 2 2 6 4 2 2" xfId="30380"/>
    <cellStyle name="Финансовый 2 4 2 2 6 4 3" xfId="22156"/>
    <cellStyle name="Финансовый 2 4 2 2 6 5" xfId="9817"/>
    <cellStyle name="Финансовый 2 4 2 2 6 5 2" xfId="26268"/>
    <cellStyle name="Финансовый 2 4 2 2 6 6" xfId="18044"/>
    <cellStyle name="Финансовый 2 4 2 2 7" xfId="1685"/>
    <cellStyle name="Финансовый 2 4 2 2 7 2" xfId="2791"/>
    <cellStyle name="Финансовый 2 4 2 2 7 2 2" xfId="4848"/>
    <cellStyle name="Финансовый 2 4 2 2 7 2 2 2" xfId="8960"/>
    <cellStyle name="Финансовый 2 4 2 2 7 2 2 2 2" xfId="17186"/>
    <cellStyle name="Финансовый 2 4 2 2 7 2 2 2 2 2" xfId="33635"/>
    <cellStyle name="Финансовый 2 4 2 2 7 2 2 2 3" xfId="25411"/>
    <cellStyle name="Финансовый 2 4 2 2 7 2 2 3" xfId="13073"/>
    <cellStyle name="Финансовый 2 4 2 2 7 2 2 3 2" xfId="29523"/>
    <cellStyle name="Финансовый 2 4 2 2 7 2 2 4" xfId="21299"/>
    <cellStyle name="Финансовый 2 4 2 2 7 2 3" xfId="6904"/>
    <cellStyle name="Финансовый 2 4 2 2 7 2 3 2" xfId="15130"/>
    <cellStyle name="Финансовый 2 4 2 2 7 2 3 2 2" xfId="31579"/>
    <cellStyle name="Финансовый 2 4 2 2 7 2 3 3" xfId="23355"/>
    <cellStyle name="Финансовый 2 4 2 2 7 2 4" xfId="11017"/>
    <cellStyle name="Финансовый 2 4 2 2 7 2 4 2" xfId="27467"/>
    <cellStyle name="Финансовый 2 4 2 2 7 2 5" xfId="19243"/>
    <cellStyle name="Финансовый 2 4 2 2 7 3" xfId="3820"/>
    <cellStyle name="Финансовый 2 4 2 2 7 3 2" xfId="7932"/>
    <cellStyle name="Финансовый 2 4 2 2 7 3 2 2" xfId="16158"/>
    <cellStyle name="Финансовый 2 4 2 2 7 3 2 2 2" xfId="32607"/>
    <cellStyle name="Финансовый 2 4 2 2 7 3 2 3" xfId="24383"/>
    <cellStyle name="Финансовый 2 4 2 2 7 3 3" xfId="12045"/>
    <cellStyle name="Финансовый 2 4 2 2 7 3 3 2" xfId="28495"/>
    <cellStyle name="Финансовый 2 4 2 2 7 3 4" xfId="20271"/>
    <cellStyle name="Финансовый 2 4 2 2 7 4" xfId="5876"/>
    <cellStyle name="Финансовый 2 4 2 2 7 4 2" xfId="14102"/>
    <cellStyle name="Финансовый 2 4 2 2 7 4 2 2" xfId="30551"/>
    <cellStyle name="Финансовый 2 4 2 2 7 4 3" xfId="22327"/>
    <cellStyle name="Финансовый 2 4 2 2 7 5" xfId="9988"/>
    <cellStyle name="Финансовый 2 4 2 2 7 5 2" xfId="26439"/>
    <cellStyle name="Финансовый 2 4 2 2 7 6" xfId="18215"/>
    <cellStyle name="Финансовый 2 4 2 2 8" xfId="1751"/>
    <cellStyle name="Финансовый 2 4 2 2 9" xfId="33974"/>
    <cellStyle name="Финансовый 2 4 2 3" xfId="509"/>
    <cellStyle name="Финансовый 2 4 2 3 2" xfId="33975"/>
    <cellStyle name="Финансовый 2 4 2 3 3" xfId="33729"/>
    <cellStyle name="Финансовый 2 4 2 4" xfId="35270"/>
    <cellStyle name="Финансовый 2 4 3" xfId="510"/>
    <cellStyle name="Финансовый 2 4 3 2" xfId="511"/>
    <cellStyle name="Финансовый 2 4 3 2 2" xfId="813"/>
    <cellStyle name="Финансовый 2 4 3 2 2 2" xfId="1935"/>
    <cellStyle name="Финансовый 2 4 3 2 2 2 2" xfId="3992"/>
    <cellStyle name="Финансовый 2 4 3 2 2 2 2 2" xfId="8104"/>
    <cellStyle name="Финансовый 2 4 3 2 2 2 2 2 2" xfId="16330"/>
    <cellStyle name="Финансовый 2 4 3 2 2 2 2 2 2 2" xfId="32779"/>
    <cellStyle name="Финансовый 2 4 3 2 2 2 2 2 3" xfId="24555"/>
    <cellStyle name="Финансовый 2 4 3 2 2 2 2 3" xfId="12217"/>
    <cellStyle name="Финансовый 2 4 3 2 2 2 2 3 2" xfId="28667"/>
    <cellStyle name="Финансовый 2 4 3 2 2 2 2 4" xfId="20443"/>
    <cellStyle name="Финансовый 2 4 3 2 2 2 3" xfId="6048"/>
    <cellStyle name="Финансовый 2 4 3 2 2 2 3 2" xfId="14274"/>
    <cellStyle name="Финансовый 2 4 3 2 2 2 3 2 2" xfId="30723"/>
    <cellStyle name="Финансовый 2 4 3 2 2 2 3 3" xfId="22499"/>
    <cellStyle name="Финансовый 2 4 3 2 2 2 4" xfId="10161"/>
    <cellStyle name="Финансовый 2 4 3 2 2 2 4 2" xfId="26611"/>
    <cellStyle name="Финансовый 2 4 3 2 2 2 5" xfId="18387"/>
    <cellStyle name="Финансовый 2 4 3 2 2 3" xfId="2964"/>
    <cellStyle name="Финансовый 2 4 3 2 2 3 2" xfId="7076"/>
    <cellStyle name="Финансовый 2 4 3 2 2 3 2 2" xfId="15302"/>
    <cellStyle name="Финансовый 2 4 3 2 2 3 2 2 2" xfId="31751"/>
    <cellStyle name="Финансовый 2 4 3 2 2 3 2 3" xfId="23527"/>
    <cellStyle name="Финансовый 2 4 3 2 2 3 3" xfId="11189"/>
    <cellStyle name="Финансовый 2 4 3 2 2 3 3 2" xfId="27639"/>
    <cellStyle name="Финансовый 2 4 3 2 2 3 4" xfId="19415"/>
    <cellStyle name="Финансовый 2 4 3 2 2 4" xfId="5020"/>
    <cellStyle name="Финансовый 2 4 3 2 2 4 2" xfId="13246"/>
    <cellStyle name="Финансовый 2 4 3 2 2 4 2 2" xfId="29695"/>
    <cellStyle name="Финансовый 2 4 3 2 2 4 3" xfId="21471"/>
    <cellStyle name="Финансовый 2 4 3 2 2 5" xfId="9132"/>
    <cellStyle name="Финансовый 2 4 3 2 2 5 2" xfId="25583"/>
    <cellStyle name="Финансовый 2 4 3 2 2 6" xfId="17359"/>
    <cellStyle name="Финансовый 2 4 3 2 2 6 2" xfId="35271"/>
    <cellStyle name="Финансовый 2 4 3 2 3" xfId="989"/>
    <cellStyle name="Финансовый 2 4 3 2 3 2" xfId="2108"/>
    <cellStyle name="Финансовый 2 4 3 2 3 2 2" xfId="4165"/>
    <cellStyle name="Финансовый 2 4 3 2 3 2 2 2" xfId="8277"/>
    <cellStyle name="Финансовый 2 4 3 2 3 2 2 2 2" xfId="16503"/>
    <cellStyle name="Финансовый 2 4 3 2 3 2 2 2 2 2" xfId="32952"/>
    <cellStyle name="Финансовый 2 4 3 2 3 2 2 2 3" xfId="24728"/>
    <cellStyle name="Финансовый 2 4 3 2 3 2 2 3" xfId="12390"/>
    <cellStyle name="Финансовый 2 4 3 2 3 2 2 3 2" xfId="28840"/>
    <cellStyle name="Финансовый 2 4 3 2 3 2 2 4" xfId="20616"/>
    <cellStyle name="Финансовый 2 4 3 2 3 2 3" xfId="6221"/>
    <cellStyle name="Финансовый 2 4 3 2 3 2 3 2" xfId="14447"/>
    <cellStyle name="Финансовый 2 4 3 2 3 2 3 2 2" xfId="30896"/>
    <cellStyle name="Финансовый 2 4 3 2 3 2 3 3" xfId="22672"/>
    <cellStyle name="Финансовый 2 4 3 2 3 2 4" xfId="10334"/>
    <cellStyle name="Финансовый 2 4 3 2 3 2 4 2" xfId="26784"/>
    <cellStyle name="Финансовый 2 4 3 2 3 2 5" xfId="18560"/>
    <cellStyle name="Финансовый 2 4 3 2 3 3" xfId="3137"/>
    <cellStyle name="Финансовый 2 4 3 2 3 3 2" xfId="7249"/>
    <cellStyle name="Финансовый 2 4 3 2 3 3 2 2" xfId="15475"/>
    <cellStyle name="Финансовый 2 4 3 2 3 3 2 2 2" xfId="31924"/>
    <cellStyle name="Финансовый 2 4 3 2 3 3 2 3" xfId="23700"/>
    <cellStyle name="Финансовый 2 4 3 2 3 3 3" xfId="11362"/>
    <cellStyle name="Финансовый 2 4 3 2 3 3 3 2" xfId="27812"/>
    <cellStyle name="Финансовый 2 4 3 2 3 3 4" xfId="19588"/>
    <cellStyle name="Финансовый 2 4 3 2 3 4" xfId="5193"/>
    <cellStyle name="Финансовый 2 4 3 2 3 4 2" xfId="13419"/>
    <cellStyle name="Финансовый 2 4 3 2 3 4 2 2" xfId="29868"/>
    <cellStyle name="Финансовый 2 4 3 2 3 4 3" xfId="21644"/>
    <cellStyle name="Финансовый 2 4 3 2 3 5" xfId="9305"/>
    <cellStyle name="Финансовый 2 4 3 2 3 5 2" xfId="25756"/>
    <cellStyle name="Финансовый 2 4 3 2 3 6" xfId="17532"/>
    <cellStyle name="Финансовый 2 4 3 2 4" xfId="1160"/>
    <cellStyle name="Финансовый 2 4 3 2 4 2" xfId="2279"/>
    <cellStyle name="Финансовый 2 4 3 2 4 2 2" xfId="4336"/>
    <cellStyle name="Финансовый 2 4 3 2 4 2 2 2" xfId="8448"/>
    <cellStyle name="Финансовый 2 4 3 2 4 2 2 2 2" xfId="16674"/>
    <cellStyle name="Финансовый 2 4 3 2 4 2 2 2 2 2" xfId="33123"/>
    <cellStyle name="Финансовый 2 4 3 2 4 2 2 2 3" xfId="24899"/>
    <cellStyle name="Финансовый 2 4 3 2 4 2 2 3" xfId="12561"/>
    <cellStyle name="Финансовый 2 4 3 2 4 2 2 3 2" xfId="29011"/>
    <cellStyle name="Финансовый 2 4 3 2 4 2 2 4" xfId="20787"/>
    <cellStyle name="Финансовый 2 4 3 2 4 2 3" xfId="6392"/>
    <cellStyle name="Финансовый 2 4 3 2 4 2 3 2" xfId="14618"/>
    <cellStyle name="Финансовый 2 4 3 2 4 2 3 2 2" xfId="31067"/>
    <cellStyle name="Финансовый 2 4 3 2 4 2 3 3" xfId="22843"/>
    <cellStyle name="Финансовый 2 4 3 2 4 2 4" xfId="10505"/>
    <cellStyle name="Финансовый 2 4 3 2 4 2 4 2" xfId="26955"/>
    <cellStyle name="Финансовый 2 4 3 2 4 2 5" xfId="18731"/>
    <cellStyle name="Финансовый 2 4 3 2 4 3" xfId="3308"/>
    <cellStyle name="Финансовый 2 4 3 2 4 3 2" xfId="7420"/>
    <cellStyle name="Финансовый 2 4 3 2 4 3 2 2" xfId="15646"/>
    <cellStyle name="Финансовый 2 4 3 2 4 3 2 2 2" xfId="32095"/>
    <cellStyle name="Финансовый 2 4 3 2 4 3 2 3" xfId="23871"/>
    <cellStyle name="Финансовый 2 4 3 2 4 3 3" xfId="11533"/>
    <cellStyle name="Финансовый 2 4 3 2 4 3 3 2" xfId="27983"/>
    <cellStyle name="Финансовый 2 4 3 2 4 3 4" xfId="19759"/>
    <cellStyle name="Финансовый 2 4 3 2 4 4" xfId="5364"/>
    <cellStyle name="Финансовый 2 4 3 2 4 4 2" xfId="13590"/>
    <cellStyle name="Финансовый 2 4 3 2 4 4 2 2" xfId="30039"/>
    <cellStyle name="Финансовый 2 4 3 2 4 4 3" xfId="21815"/>
    <cellStyle name="Финансовый 2 4 3 2 4 5" xfId="9476"/>
    <cellStyle name="Финансовый 2 4 3 2 4 5 2" xfId="25927"/>
    <cellStyle name="Финансовый 2 4 3 2 4 6" xfId="17703"/>
    <cellStyle name="Финансовый 2 4 3 2 5" xfId="1344"/>
    <cellStyle name="Финансовый 2 4 3 2 5 2" xfId="2450"/>
    <cellStyle name="Финансовый 2 4 3 2 5 2 2" xfId="4507"/>
    <cellStyle name="Финансовый 2 4 3 2 5 2 2 2" xfId="8619"/>
    <cellStyle name="Финансовый 2 4 3 2 5 2 2 2 2" xfId="16845"/>
    <cellStyle name="Финансовый 2 4 3 2 5 2 2 2 2 2" xfId="33294"/>
    <cellStyle name="Финансовый 2 4 3 2 5 2 2 2 3" xfId="25070"/>
    <cellStyle name="Финансовый 2 4 3 2 5 2 2 3" xfId="12732"/>
    <cellStyle name="Финансовый 2 4 3 2 5 2 2 3 2" xfId="29182"/>
    <cellStyle name="Финансовый 2 4 3 2 5 2 2 4" xfId="20958"/>
    <cellStyle name="Финансовый 2 4 3 2 5 2 3" xfId="6563"/>
    <cellStyle name="Финансовый 2 4 3 2 5 2 3 2" xfId="14789"/>
    <cellStyle name="Финансовый 2 4 3 2 5 2 3 2 2" xfId="31238"/>
    <cellStyle name="Финансовый 2 4 3 2 5 2 3 3" xfId="23014"/>
    <cellStyle name="Финансовый 2 4 3 2 5 2 4" xfId="10676"/>
    <cellStyle name="Финансовый 2 4 3 2 5 2 4 2" xfId="27126"/>
    <cellStyle name="Финансовый 2 4 3 2 5 2 5" xfId="18902"/>
    <cellStyle name="Финансовый 2 4 3 2 5 3" xfId="3479"/>
    <cellStyle name="Финансовый 2 4 3 2 5 3 2" xfId="7591"/>
    <cellStyle name="Финансовый 2 4 3 2 5 3 2 2" xfId="15817"/>
    <cellStyle name="Финансовый 2 4 3 2 5 3 2 2 2" xfId="32266"/>
    <cellStyle name="Финансовый 2 4 3 2 5 3 2 3" xfId="24042"/>
    <cellStyle name="Финансовый 2 4 3 2 5 3 3" xfId="11704"/>
    <cellStyle name="Финансовый 2 4 3 2 5 3 3 2" xfId="28154"/>
    <cellStyle name="Финансовый 2 4 3 2 5 3 4" xfId="19930"/>
    <cellStyle name="Финансовый 2 4 3 2 5 4" xfId="5535"/>
    <cellStyle name="Финансовый 2 4 3 2 5 4 2" xfId="13761"/>
    <cellStyle name="Финансовый 2 4 3 2 5 4 2 2" xfId="30210"/>
    <cellStyle name="Финансовый 2 4 3 2 5 4 3" xfId="21986"/>
    <cellStyle name="Финансовый 2 4 3 2 5 5" xfId="9647"/>
    <cellStyle name="Финансовый 2 4 3 2 5 5 2" xfId="26098"/>
    <cellStyle name="Финансовый 2 4 3 2 5 6" xfId="17874"/>
    <cellStyle name="Финансовый 2 4 3 2 6" xfId="1515"/>
    <cellStyle name="Финансовый 2 4 3 2 6 2" xfId="2621"/>
    <cellStyle name="Финансовый 2 4 3 2 6 2 2" xfId="4678"/>
    <cellStyle name="Финансовый 2 4 3 2 6 2 2 2" xfId="8790"/>
    <cellStyle name="Финансовый 2 4 3 2 6 2 2 2 2" xfId="17016"/>
    <cellStyle name="Финансовый 2 4 3 2 6 2 2 2 2 2" xfId="33465"/>
    <cellStyle name="Финансовый 2 4 3 2 6 2 2 2 3" xfId="25241"/>
    <cellStyle name="Финансовый 2 4 3 2 6 2 2 3" xfId="12903"/>
    <cellStyle name="Финансовый 2 4 3 2 6 2 2 3 2" xfId="29353"/>
    <cellStyle name="Финансовый 2 4 3 2 6 2 2 4" xfId="21129"/>
    <cellStyle name="Финансовый 2 4 3 2 6 2 3" xfId="6734"/>
    <cellStyle name="Финансовый 2 4 3 2 6 2 3 2" xfId="14960"/>
    <cellStyle name="Финансовый 2 4 3 2 6 2 3 2 2" xfId="31409"/>
    <cellStyle name="Финансовый 2 4 3 2 6 2 3 3" xfId="23185"/>
    <cellStyle name="Финансовый 2 4 3 2 6 2 4" xfId="10847"/>
    <cellStyle name="Финансовый 2 4 3 2 6 2 4 2" xfId="27297"/>
    <cellStyle name="Финансовый 2 4 3 2 6 2 5" xfId="19073"/>
    <cellStyle name="Финансовый 2 4 3 2 6 3" xfId="3650"/>
    <cellStyle name="Финансовый 2 4 3 2 6 3 2" xfId="7762"/>
    <cellStyle name="Финансовый 2 4 3 2 6 3 2 2" xfId="15988"/>
    <cellStyle name="Финансовый 2 4 3 2 6 3 2 2 2" xfId="32437"/>
    <cellStyle name="Финансовый 2 4 3 2 6 3 2 3" xfId="24213"/>
    <cellStyle name="Финансовый 2 4 3 2 6 3 3" xfId="11875"/>
    <cellStyle name="Финансовый 2 4 3 2 6 3 3 2" xfId="28325"/>
    <cellStyle name="Финансовый 2 4 3 2 6 3 4" xfId="20101"/>
    <cellStyle name="Финансовый 2 4 3 2 6 4" xfId="5706"/>
    <cellStyle name="Финансовый 2 4 3 2 6 4 2" xfId="13932"/>
    <cellStyle name="Финансовый 2 4 3 2 6 4 2 2" xfId="30381"/>
    <cellStyle name="Финансовый 2 4 3 2 6 4 3" xfId="22157"/>
    <cellStyle name="Финансовый 2 4 3 2 6 5" xfId="9818"/>
    <cellStyle name="Финансовый 2 4 3 2 6 5 2" xfId="26269"/>
    <cellStyle name="Финансовый 2 4 3 2 6 6" xfId="18045"/>
    <cellStyle name="Финансовый 2 4 3 2 7" xfId="1686"/>
    <cellStyle name="Финансовый 2 4 3 2 7 2" xfId="2792"/>
    <cellStyle name="Финансовый 2 4 3 2 7 2 2" xfId="4849"/>
    <cellStyle name="Финансовый 2 4 3 2 7 2 2 2" xfId="8961"/>
    <cellStyle name="Финансовый 2 4 3 2 7 2 2 2 2" xfId="17187"/>
    <cellStyle name="Финансовый 2 4 3 2 7 2 2 2 2 2" xfId="33636"/>
    <cellStyle name="Финансовый 2 4 3 2 7 2 2 2 3" xfId="25412"/>
    <cellStyle name="Финансовый 2 4 3 2 7 2 2 3" xfId="13074"/>
    <cellStyle name="Финансовый 2 4 3 2 7 2 2 3 2" xfId="29524"/>
    <cellStyle name="Финансовый 2 4 3 2 7 2 2 4" xfId="21300"/>
    <cellStyle name="Финансовый 2 4 3 2 7 2 3" xfId="6905"/>
    <cellStyle name="Финансовый 2 4 3 2 7 2 3 2" xfId="15131"/>
    <cellStyle name="Финансовый 2 4 3 2 7 2 3 2 2" xfId="31580"/>
    <cellStyle name="Финансовый 2 4 3 2 7 2 3 3" xfId="23356"/>
    <cellStyle name="Финансовый 2 4 3 2 7 2 4" xfId="11018"/>
    <cellStyle name="Финансовый 2 4 3 2 7 2 4 2" xfId="27468"/>
    <cellStyle name="Финансовый 2 4 3 2 7 2 5" xfId="19244"/>
    <cellStyle name="Финансовый 2 4 3 2 7 3" xfId="3821"/>
    <cellStyle name="Финансовый 2 4 3 2 7 3 2" xfId="7933"/>
    <cellStyle name="Финансовый 2 4 3 2 7 3 2 2" xfId="16159"/>
    <cellStyle name="Финансовый 2 4 3 2 7 3 2 2 2" xfId="32608"/>
    <cellStyle name="Финансовый 2 4 3 2 7 3 2 3" xfId="24384"/>
    <cellStyle name="Финансовый 2 4 3 2 7 3 3" xfId="12046"/>
    <cellStyle name="Финансовый 2 4 3 2 7 3 3 2" xfId="28496"/>
    <cellStyle name="Финансовый 2 4 3 2 7 3 4" xfId="20272"/>
    <cellStyle name="Финансовый 2 4 3 2 7 4" xfId="5877"/>
    <cellStyle name="Финансовый 2 4 3 2 7 4 2" xfId="14103"/>
    <cellStyle name="Финансовый 2 4 3 2 7 4 2 2" xfId="30552"/>
    <cellStyle name="Финансовый 2 4 3 2 7 4 3" xfId="22328"/>
    <cellStyle name="Финансовый 2 4 3 2 7 5" xfId="9989"/>
    <cellStyle name="Финансовый 2 4 3 2 7 5 2" xfId="26440"/>
    <cellStyle name="Финансовый 2 4 3 2 7 6" xfId="18216"/>
    <cellStyle name="Финансовый 2 4 3 2 8" xfId="1752"/>
    <cellStyle name="Финансовый 2 4 3 2 9" xfId="33976"/>
    <cellStyle name="Финансовый 2 4 3 3" xfId="512"/>
    <cellStyle name="Финансовый 2 4 3 3 2" xfId="33977"/>
    <cellStyle name="Финансовый 2 4 3 3 3" xfId="33730"/>
    <cellStyle name="Финансовый 2 4 3 4" xfId="35272"/>
    <cellStyle name="Финансовый 2 4 4" xfId="513"/>
    <cellStyle name="Финансовый 2 4 4 2" xfId="814"/>
    <cellStyle name="Финансовый 2 4 4 2 2" xfId="1936"/>
    <cellStyle name="Финансовый 2 4 4 2 2 2" xfId="3993"/>
    <cellStyle name="Финансовый 2 4 4 2 2 2 2" xfId="8105"/>
    <cellStyle name="Финансовый 2 4 4 2 2 2 2 2" xfId="16331"/>
    <cellStyle name="Финансовый 2 4 4 2 2 2 2 2 2" xfId="32780"/>
    <cellStyle name="Финансовый 2 4 4 2 2 2 2 3" xfId="24556"/>
    <cellStyle name="Финансовый 2 4 4 2 2 2 3" xfId="12218"/>
    <cellStyle name="Финансовый 2 4 4 2 2 2 3 2" xfId="28668"/>
    <cellStyle name="Финансовый 2 4 4 2 2 2 4" xfId="20444"/>
    <cellStyle name="Финансовый 2 4 4 2 2 3" xfId="6049"/>
    <cellStyle name="Финансовый 2 4 4 2 2 3 2" xfId="14275"/>
    <cellStyle name="Финансовый 2 4 4 2 2 3 2 2" xfId="30724"/>
    <cellStyle name="Финансовый 2 4 4 2 2 3 3" xfId="22500"/>
    <cellStyle name="Финансовый 2 4 4 2 2 4" xfId="10162"/>
    <cellStyle name="Финансовый 2 4 4 2 2 4 2" xfId="26612"/>
    <cellStyle name="Финансовый 2 4 4 2 2 5" xfId="18388"/>
    <cellStyle name="Финансовый 2 4 4 2 3" xfId="2965"/>
    <cellStyle name="Финансовый 2 4 4 2 3 2" xfId="7077"/>
    <cellStyle name="Финансовый 2 4 4 2 3 2 2" xfId="15303"/>
    <cellStyle name="Финансовый 2 4 4 2 3 2 2 2" xfId="31752"/>
    <cellStyle name="Финансовый 2 4 4 2 3 2 3" xfId="23528"/>
    <cellStyle name="Финансовый 2 4 4 2 3 3" xfId="11190"/>
    <cellStyle name="Финансовый 2 4 4 2 3 3 2" xfId="27640"/>
    <cellStyle name="Финансовый 2 4 4 2 3 4" xfId="19416"/>
    <cellStyle name="Финансовый 2 4 4 2 4" xfId="5021"/>
    <cellStyle name="Финансовый 2 4 4 2 4 2" xfId="13247"/>
    <cellStyle name="Финансовый 2 4 4 2 4 2 2" xfId="29696"/>
    <cellStyle name="Финансовый 2 4 4 2 4 3" xfId="21472"/>
    <cellStyle name="Финансовый 2 4 4 2 5" xfId="9133"/>
    <cellStyle name="Финансовый 2 4 4 2 5 2" xfId="25584"/>
    <cellStyle name="Финансовый 2 4 4 2 6" xfId="17360"/>
    <cellStyle name="Финансовый 2 4 4 2 6 2" xfId="35273"/>
    <cellStyle name="Финансовый 2 4 4 3" xfId="990"/>
    <cellStyle name="Финансовый 2 4 4 3 2" xfId="2109"/>
    <cellStyle name="Финансовый 2 4 4 3 2 2" xfId="4166"/>
    <cellStyle name="Финансовый 2 4 4 3 2 2 2" xfId="8278"/>
    <cellStyle name="Финансовый 2 4 4 3 2 2 2 2" xfId="16504"/>
    <cellStyle name="Финансовый 2 4 4 3 2 2 2 2 2" xfId="32953"/>
    <cellStyle name="Финансовый 2 4 4 3 2 2 2 3" xfId="24729"/>
    <cellStyle name="Финансовый 2 4 4 3 2 2 3" xfId="12391"/>
    <cellStyle name="Финансовый 2 4 4 3 2 2 3 2" xfId="28841"/>
    <cellStyle name="Финансовый 2 4 4 3 2 2 4" xfId="20617"/>
    <cellStyle name="Финансовый 2 4 4 3 2 3" xfId="6222"/>
    <cellStyle name="Финансовый 2 4 4 3 2 3 2" xfId="14448"/>
    <cellStyle name="Финансовый 2 4 4 3 2 3 2 2" xfId="30897"/>
    <cellStyle name="Финансовый 2 4 4 3 2 3 3" xfId="22673"/>
    <cellStyle name="Финансовый 2 4 4 3 2 4" xfId="10335"/>
    <cellStyle name="Финансовый 2 4 4 3 2 4 2" xfId="26785"/>
    <cellStyle name="Финансовый 2 4 4 3 2 5" xfId="18561"/>
    <cellStyle name="Финансовый 2 4 4 3 3" xfId="3138"/>
    <cellStyle name="Финансовый 2 4 4 3 3 2" xfId="7250"/>
    <cellStyle name="Финансовый 2 4 4 3 3 2 2" xfId="15476"/>
    <cellStyle name="Финансовый 2 4 4 3 3 2 2 2" xfId="31925"/>
    <cellStyle name="Финансовый 2 4 4 3 3 2 3" xfId="23701"/>
    <cellStyle name="Финансовый 2 4 4 3 3 3" xfId="11363"/>
    <cellStyle name="Финансовый 2 4 4 3 3 3 2" xfId="27813"/>
    <cellStyle name="Финансовый 2 4 4 3 3 4" xfId="19589"/>
    <cellStyle name="Финансовый 2 4 4 3 4" xfId="5194"/>
    <cellStyle name="Финансовый 2 4 4 3 4 2" xfId="13420"/>
    <cellStyle name="Финансовый 2 4 4 3 4 2 2" xfId="29869"/>
    <cellStyle name="Финансовый 2 4 4 3 4 3" xfId="21645"/>
    <cellStyle name="Финансовый 2 4 4 3 5" xfId="9306"/>
    <cellStyle name="Финансовый 2 4 4 3 5 2" xfId="25757"/>
    <cellStyle name="Финансовый 2 4 4 3 6" xfId="17533"/>
    <cellStyle name="Финансовый 2 4 4 4" xfId="1161"/>
    <cellStyle name="Финансовый 2 4 4 4 2" xfId="2280"/>
    <cellStyle name="Финансовый 2 4 4 4 2 2" xfId="4337"/>
    <cellStyle name="Финансовый 2 4 4 4 2 2 2" xfId="8449"/>
    <cellStyle name="Финансовый 2 4 4 4 2 2 2 2" xfId="16675"/>
    <cellStyle name="Финансовый 2 4 4 4 2 2 2 2 2" xfId="33124"/>
    <cellStyle name="Финансовый 2 4 4 4 2 2 2 3" xfId="24900"/>
    <cellStyle name="Финансовый 2 4 4 4 2 2 3" xfId="12562"/>
    <cellStyle name="Финансовый 2 4 4 4 2 2 3 2" xfId="29012"/>
    <cellStyle name="Финансовый 2 4 4 4 2 2 4" xfId="20788"/>
    <cellStyle name="Финансовый 2 4 4 4 2 3" xfId="6393"/>
    <cellStyle name="Финансовый 2 4 4 4 2 3 2" xfId="14619"/>
    <cellStyle name="Финансовый 2 4 4 4 2 3 2 2" xfId="31068"/>
    <cellStyle name="Финансовый 2 4 4 4 2 3 3" xfId="22844"/>
    <cellStyle name="Финансовый 2 4 4 4 2 4" xfId="10506"/>
    <cellStyle name="Финансовый 2 4 4 4 2 4 2" xfId="26956"/>
    <cellStyle name="Финансовый 2 4 4 4 2 5" xfId="18732"/>
    <cellStyle name="Финансовый 2 4 4 4 3" xfId="3309"/>
    <cellStyle name="Финансовый 2 4 4 4 3 2" xfId="7421"/>
    <cellStyle name="Финансовый 2 4 4 4 3 2 2" xfId="15647"/>
    <cellStyle name="Финансовый 2 4 4 4 3 2 2 2" xfId="32096"/>
    <cellStyle name="Финансовый 2 4 4 4 3 2 3" xfId="23872"/>
    <cellStyle name="Финансовый 2 4 4 4 3 3" xfId="11534"/>
    <cellStyle name="Финансовый 2 4 4 4 3 3 2" xfId="27984"/>
    <cellStyle name="Финансовый 2 4 4 4 3 4" xfId="19760"/>
    <cellStyle name="Финансовый 2 4 4 4 4" xfId="5365"/>
    <cellStyle name="Финансовый 2 4 4 4 4 2" xfId="13591"/>
    <cellStyle name="Финансовый 2 4 4 4 4 2 2" xfId="30040"/>
    <cellStyle name="Финансовый 2 4 4 4 4 3" xfId="21816"/>
    <cellStyle name="Финансовый 2 4 4 4 5" xfId="9477"/>
    <cellStyle name="Финансовый 2 4 4 4 5 2" xfId="25928"/>
    <cellStyle name="Финансовый 2 4 4 4 6" xfId="17704"/>
    <cellStyle name="Финансовый 2 4 4 5" xfId="1345"/>
    <cellStyle name="Финансовый 2 4 4 5 2" xfId="2451"/>
    <cellStyle name="Финансовый 2 4 4 5 2 2" xfId="4508"/>
    <cellStyle name="Финансовый 2 4 4 5 2 2 2" xfId="8620"/>
    <cellStyle name="Финансовый 2 4 4 5 2 2 2 2" xfId="16846"/>
    <cellStyle name="Финансовый 2 4 4 5 2 2 2 2 2" xfId="33295"/>
    <cellStyle name="Финансовый 2 4 4 5 2 2 2 3" xfId="25071"/>
    <cellStyle name="Финансовый 2 4 4 5 2 2 3" xfId="12733"/>
    <cellStyle name="Финансовый 2 4 4 5 2 2 3 2" xfId="29183"/>
    <cellStyle name="Финансовый 2 4 4 5 2 2 4" xfId="20959"/>
    <cellStyle name="Финансовый 2 4 4 5 2 3" xfId="6564"/>
    <cellStyle name="Финансовый 2 4 4 5 2 3 2" xfId="14790"/>
    <cellStyle name="Финансовый 2 4 4 5 2 3 2 2" xfId="31239"/>
    <cellStyle name="Финансовый 2 4 4 5 2 3 3" xfId="23015"/>
    <cellStyle name="Финансовый 2 4 4 5 2 4" xfId="10677"/>
    <cellStyle name="Финансовый 2 4 4 5 2 4 2" xfId="27127"/>
    <cellStyle name="Финансовый 2 4 4 5 2 5" xfId="18903"/>
    <cellStyle name="Финансовый 2 4 4 5 3" xfId="3480"/>
    <cellStyle name="Финансовый 2 4 4 5 3 2" xfId="7592"/>
    <cellStyle name="Финансовый 2 4 4 5 3 2 2" xfId="15818"/>
    <cellStyle name="Финансовый 2 4 4 5 3 2 2 2" xfId="32267"/>
    <cellStyle name="Финансовый 2 4 4 5 3 2 3" xfId="24043"/>
    <cellStyle name="Финансовый 2 4 4 5 3 3" xfId="11705"/>
    <cellStyle name="Финансовый 2 4 4 5 3 3 2" xfId="28155"/>
    <cellStyle name="Финансовый 2 4 4 5 3 4" xfId="19931"/>
    <cellStyle name="Финансовый 2 4 4 5 4" xfId="5536"/>
    <cellStyle name="Финансовый 2 4 4 5 4 2" xfId="13762"/>
    <cellStyle name="Финансовый 2 4 4 5 4 2 2" xfId="30211"/>
    <cellStyle name="Финансовый 2 4 4 5 4 3" xfId="21987"/>
    <cellStyle name="Финансовый 2 4 4 5 5" xfId="9648"/>
    <cellStyle name="Финансовый 2 4 4 5 5 2" xfId="26099"/>
    <cellStyle name="Финансовый 2 4 4 5 6" xfId="17875"/>
    <cellStyle name="Финансовый 2 4 4 6" xfId="1516"/>
    <cellStyle name="Финансовый 2 4 4 6 2" xfId="2622"/>
    <cellStyle name="Финансовый 2 4 4 6 2 2" xfId="4679"/>
    <cellStyle name="Финансовый 2 4 4 6 2 2 2" xfId="8791"/>
    <cellStyle name="Финансовый 2 4 4 6 2 2 2 2" xfId="17017"/>
    <cellStyle name="Финансовый 2 4 4 6 2 2 2 2 2" xfId="33466"/>
    <cellStyle name="Финансовый 2 4 4 6 2 2 2 3" xfId="25242"/>
    <cellStyle name="Финансовый 2 4 4 6 2 2 3" xfId="12904"/>
    <cellStyle name="Финансовый 2 4 4 6 2 2 3 2" xfId="29354"/>
    <cellStyle name="Финансовый 2 4 4 6 2 2 4" xfId="21130"/>
    <cellStyle name="Финансовый 2 4 4 6 2 3" xfId="6735"/>
    <cellStyle name="Финансовый 2 4 4 6 2 3 2" xfId="14961"/>
    <cellStyle name="Финансовый 2 4 4 6 2 3 2 2" xfId="31410"/>
    <cellStyle name="Финансовый 2 4 4 6 2 3 3" xfId="23186"/>
    <cellStyle name="Финансовый 2 4 4 6 2 4" xfId="10848"/>
    <cellStyle name="Финансовый 2 4 4 6 2 4 2" xfId="27298"/>
    <cellStyle name="Финансовый 2 4 4 6 2 5" xfId="19074"/>
    <cellStyle name="Финансовый 2 4 4 6 3" xfId="3651"/>
    <cellStyle name="Финансовый 2 4 4 6 3 2" xfId="7763"/>
    <cellStyle name="Финансовый 2 4 4 6 3 2 2" xfId="15989"/>
    <cellStyle name="Финансовый 2 4 4 6 3 2 2 2" xfId="32438"/>
    <cellStyle name="Финансовый 2 4 4 6 3 2 3" xfId="24214"/>
    <cellStyle name="Финансовый 2 4 4 6 3 3" xfId="11876"/>
    <cellStyle name="Финансовый 2 4 4 6 3 3 2" xfId="28326"/>
    <cellStyle name="Финансовый 2 4 4 6 3 4" xfId="20102"/>
    <cellStyle name="Финансовый 2 4 4 6 4" xfId="5707"/>
    <cellStyle name="Финансовый 2 4 4 6 4 2" xfId="13933"/>
    <cellStyle name="Финансовый 2 4 4 6 4 2 2" xfId="30382"/>
    <cellStyle name="Финансовый 2 4 4 6 4 3" xfId="22158"/>
    <cellStyle name="Финансовый 2 4 4 6 5" xfId="9819"/>
    <cellStyle name="Финансовый 2 4 4 6 5 2" xfId="26270"/>
    <cellStyle name="Финансовый 2 4 4 6 6" xfId="18046"/>
    <cellStyle name="Финансовый 2 4 4 7" xfId="1687"/>
    <cellStyle name="Финансовый 2 4 4 7 2" xfId="2793"/>
    <cellStyle name="Финансовый 2 4 4 7 2 2" xfId="4850"/>
    <cellStyle name="Финансовый 2 4 4 7 2 2 2" xfId="8962"/>
    <cellStyle name="Финансовый 2 4 4 7 2 2 2 2" xfId="17188"/>
    <cellStyle name="Финансовый 2 4 4 7 2 2 2 2 2" xfId="33637"/>
    <cellStyle name="Финансовый 2 4 4 7 2 2 2 3" xfId="25413"/>
    <cellStyle name="Финансовый 2 4 4 7 2 2 3" xfId="13075"/>
    <cellStyle name="Финансовый 2 4 4 7 2 2 3 2" xfId="29525"/>
    <cellStyle name="Финансовый 2 4 4 7 2 2 4" xfId="21301"/>
    <cellStyle name="Финансовый 2 4 4 7 2 3" xfId="6906"/>
    <cellStyle name="Финансовый 2 4 4 7 2 3 2" xfId="15132"/>
    <cellStyle name="Финансовый 2 4 4 7 2 3 2 2" xfId="31581"/>
    <cellStyle name="Финансовый 2 4 4 7 2 3 3" xfId="23357"/>
    <cellStyle name="Финансовый 2 4 4 7 2 4" xfId="11019"/>
    <cellStyle name="Финансовый 2 4 4 7 2 4 2" xfId="27469"/>
    <cellStyle name="Финансовый 2 4 4 7 2 5" xfId="19245"/>
    <cellStyle name="Финансовый 2 4 4 7 3" xfId="3822"/>
    <cellStyle name="Финансовый 2 4 4 7 3 2" xfId="7934"/>
    <cellStyle name="Финансовый 2 4 4 7 3 2 2" xfId="16160"/>
    <cellStyle name="Финансовый 2 4 4 7 3 2 2 2" xfId="32609"/>
    <cellStyle name="Финансовый 2 4 4 7 3 2 3" xfId="24385"/>
    <cellStyle name="Финансовый 2 4 4 7 3 3" xfId="12047"/>
    <cellStyle name="Финансовый 2 4 4 7 3 3 2" xfId="28497"/>
    <cellStyle name="Финансовый 2 4 4 7 3 4" xfId="20273"/>
    <cellStyle name="Финансовый 2 4 4 7 4" xfId="5878"/>
    <cellStyle name="Финансовый 2 4 4 7 4 2" xfId="14104"/>
    <cellStyle name="Финансовый 2 4 4 7 4 2 2" xfId="30553"/>
    <cellStyle name="Финансовый 2 4 4 7 4 3" xfId="22329"/>
    <cellStyle name="Финансовый 2 4 4 7 5" xfId="9990"/>
    <cellStyle name="Финансовый 2 4 4 7 5 2" xfId="26441"/>
    <cellStyle name="Финансовый 2 4 4 7 6" xfId="18217"/>
    <cellStyle name="Финансовый 2 4 4 8" xfId="1753"/>
    <cellStyle name="Финансовый 2 4 4 9" xfId="33978"/>
    <cellStyle name="Финансовый 2 4 5" xfId="514"/>
    <cellStyle name="Финансовый 2 4 5 2" xfId="33979"/>
    <cellStyle name="Финансовый 2 4 5 3" xfId="33728"/>
    <cellStyle name="Финансовый 2 4 6" xfId="35274"/>
    <cellStyle name="Финансовый 2 5" xfId="515"/>
    <cellStyle name="Финансовый 2 5 2" xfId="516"/>
    <cellStyle name="Финансовый 2 5 2 2" xfId="815"/>
    <cellStyle name="Финансовый 2 5 2 2 2" xfId="1937"/>
    <cellStyle name="Финансовый 2 5 2 2 2 2" xfId="3994"/>
    <cellStyle name="Финансовый 2 5 2 2 2 2 2" xfId="8106"/>
    <cellStyle name="Финансовый 2 5 2 2 2 2 2 2" xfId="16332"/>
    <cellStyle name="Финансовый 2 5 2 2 2 2 2 2 2" xfId="32781"/>
    <cellStyle name="Финансовый 2 5 2 2 2 2 2 3" xfId="24557"/>
    <cellStyle name="Финансовый 2 5 2 2 2 2 3" xfId="12219"/>
    <cellStyle name="Финансовый 2 5 2 2 2 2 3 2" xfId="28669"/>
    <cellStyle name="Финансовый 2 5 2 2 2 2 4" xfId="20445"/>
    <cellStyle name="Финансовый 2 5 2 2 2 3" xfId="6050"/>
    <cellStyle name="Финансовый 2 5 2 2 2 3 2" xfId="14276"/>
    <cellStyle name="Финансовый 2 5 2 2 2 3 2 2" xfId="30725"/>
    <cellStyle name="Финансовый 2 5 2 2 2 3 3" xfId="22501"/>
    <cellStyle name="Финансовый 2 5 2 2 2 4" xfId="10163"/>
    <cellStyle name="Финансовый 2 5 2 2 2 4 2" xfId="26613"/>
    <cellStyle name="Финансовый 2 5 2 2 2 5" xfId="18389"/>
    <cellStyle name="Финансовый 2 5 2 2 3" xfId="2966"/>
    <cellStyle name="Финансовый 2 5 2 2 3 2" xfId="7078"/>
    <cellStyle name="Финансовый 2 5 2 2 3 2 2" xfId="15304"/>
    <cellStyle name="Финансовый 2 5 2 2 3 2 2 2" xfId="31753"/>
    <cellStyle name="Финансовый 2 5 2 2 3 2 3" xfId="23529"/>
    <cellStyle name="Финансовый 2 5 2 2 3 3" xfId="11191"/>
    <cellStyle name="Финансовый 2 5 2 2 3 3 2" xfId="27641"/>
    <cellStyle name="Финансовый 2 5 2 2 3 4" xfId="19417"/>
    <cellStyle name="Финансовый 2 5 2 2 4" xfId="5022"/>
    <cellStyle name="Финансовый 2 5 2 2 4 2" xfId="13248"/>
    <cellStyle name="Финансовый 2 5 2 2 4 2 2" xfId="29697"/>
    <cellStyle name="Финансовый 2 5 2 2 4 3" xfId="21473"/>
    <cellStyle name="Финансовый 2 5 2 2 5" xfId="9134"/>
    <cellStyle name="Финансовый 2 5 2 2 5 2" xfId="25585"/>
    <cellStyle name="Финансовый 2 5 2 2 6" xfId="17361"/>
    <cellStyle name="Финансовый 2 5 2 2 6 2" xfId="35275"/>
    <cellStyle name="Финансовый 2 5 2 3" xfId="991"/>
    <cellStyle name="Финансовый 2 5 2 3 2" xfId="2110"/>
    <cellStyle name="Финансовый 2 5 2 3 2 2" xfId="4167"/>
    <cellStyle name="Финансовый 2 5 2 3 2 2 2" xfId="8279"/>
    <cellStyle name="Финансовый 2 5 2 3 2 2 2 2" xfId="16505"/>
    <cellStyle name="Финансовый 2 5 2 3 2 2 2 2 2" xfId="32954"/>
    <cellStyle name="Финансовый 2 5 2 3 2 2 2 3" xfId="24730"/>
    <cellStyle name="Финансовый 2 5 2 3 2 2 3" xfId="12392"/>
    <cellStyle name="Финансовый 2 5 2 3 2 2 3 2" xfId="28842"/>
    <cellStyle name="Финансовый 2 5 2 3 2 2 4" xfId="20618"/>
    <cellStyle name="Финансовый 2 5 2 3 2 3" xfId="6223"/>
    <cellStyle name="Финансовый 2 5 2 3 2 3 2" xfId="14449"/>
    <cellStyle name="Финансовый 2 5 2 3 2 3 2 2" xfId="30898"/>
    <cellStyle name="Финансовый 2 5 2 3 2 3 3" xfId="22674"/>
    <cellStyle name="Финансовый 2 5 2 3 2 4" xfId="10336"/>
    <cellStyle name="Финансовый 2 5 2 3 2 4 2" xfId="26786"/>
    <cellStyle name="Финансовый 2 5 2 3 2 5" xfId="18562"/>
    <cellStyle name="Финансовый 2 5 2 3 3" xfId="3139"/>
    <cellStyle name="Финансовый 2 5 2 3 3 2" xfId="7251"/>
    <cellStyle name="Финансовый 2 5 2 3 3 2 2" xfId="15477"/>
    <cellStyle name="Финансовый 2 5 2 3 3 2 2 2" xfId="31926"/>
    <cellStyle name="Финансовый 2 5 2 3 3 2 3" xfId="23702"/>
    <cellStyle name="Финансовый 2 5 2 3 3 3" xfId="11364"/>
    <cellStyle name="Финансовый 2 5 2 3 3 3 2" xfId="27814"/>
    <cellStyle name="Финансовый 2 5 2 3 3 4" xfId="19590"/>
    <cellStyle name="Финансовый 2 5 2 3 4" xfId="5195"/>
    <cellStyle name="Финансовый 2 5 2 3 4 2" xfId="13421"/>
    <cellStyle name="Финансовый 2 5 2 3 4 2 2" xfId="29870"/>
    <cellStyle name="Финансовый 2 5 2 3 4 3" xfId="21646"/>
    <cellStyle name="Финансовый 2 5 2 3 5" xfId="9307"/>
    <cellStyle name="Финансовый 2 5 2 3 5 2" xfId="25758"/>
    <cellStyle name="Финансовый 2 5 2 3 6" xfId="17534"/>
    <cellStyle name="Финансовый 2 5 2 4" xfId="1162"/>
    <cellStyle name="Финансовый 2 5 2 4 2" xfId="2281"/>
    <cellStyle name="Финансовый 2 5 2 4 2 2" xfId="4338"/>
    <cellStyle name="Финансовый 2 5 2 4 2 2 2" xfId="8450"/>
    <cellStyle name="Финансовый 2 5 2 4 2 2 2 2" xfId="16676"/>
    <cellStyle name="Финансовый 2 5 2 4 2 2 2 2 2" xfId="33125"/>
    <cellStyle name="Финансовый 2 5 2 4 2 2 2 3" xfId="24901"/>
    <cellStyle name="Финансовый 2 5 2 4 2 2 3" xfId="12563"/>
    <cellStyle name="Финансовый 2 5 2 4 2 2 3 2" xfId="29013"/>
    <cellStyle name="Финансовый 2 5 2 4 2 2 4" xfId="20789"/>
    <cellStyle name="Финансовый 2 5 2 4 2 3" xfId="6394"/>
    <cellStyle name="Финансовый 2 5 2 4 2 3 2" xfId="14620"/>
    <cellStyle name="Финансовый 2 5 2 4 2 3 2 2" xfId="31069"/>
    <cellStyle name="Финансовый 2 5 2 4 2 3 3" xfId="22845"/>
    <cellStyle name="Финансовый 2 5 2 4 2 4" xfId="10507"/>
    <cellStyle name="Финансовый 2 5 2 4 2 4 2" xfId="26957"/>
    <cellStyle name="Финансовый 2 5 2 4 2 5" xfId="18733"/>
    <cellStyle name="Финансовый 2 5 2 4 3" xfId="3310"/>
    <cellStyle name="Финансовый 2 5 2 4 3 2" xfId="7422"/>
    <cellStyle name="Финансовый 2 5 2 4 3 2 2" xfId="15648"/>
    <cellStyle name="Финансовый 2 5 2 4 3 2 2 2" xfId="32097"/>
    <cellStyle name="Финансовый 2 5 2 4 3 2 3" xfId="23873"/>
    <cellStyle name="Финансовый 2 5 2 4 3 3" xfId="11535"/>
    <cellStyle name="Финансовый 2 5 2 4 3 3 2" xfId="27985"/>
    <cellStyle name="Финансовый 2 5 2 4 3 4" xfId="19761"/>
    <cellStyle name="Финансовый 2 5 2 4 4" xfId="5366"/>
    <cellStyle name="Финансовый 2 5 2 4 4 2" xfId="13592"/>
    <cellStyle name="Финансовый 2 5 2 4 4 2 2" xfId="30041"/>
    <cellStyle name="Финансовый 2 5 2 4 4 3" xfId="21817"/>
    <cellStyle name="Финансовый 2 5 2 4 5" xfId="9478"/>
    <cellStyle name="Финансовый 2 5 2 4 5 2" xfId="25929"/>
    <cellStyle name="Финансовый 2 5 2 4 6" xfId="17705"/>
    <cellStyle name="Финансовый 2 5 2 5" xfId="1346"/>
    <cellStyle name="Финансовый 2 5 2 5 2" xfId="2452"/>
    <cellStyle name="Финансовый 2 5 2 5 2 2" xfId="4509"/>
    <cellStyle name="Финансовый 2 5 2 5 2 2 2" xfId="8621"/>
    <cellStyle name="Финансовый 2 5 2 5 2 2 2 2" xfId="16847"/>
    <cellStyle name="Финансовый 2 5 2 5 2 2 2 2 2" xfId="33296"/>
    <cellStyle name="Финансовый 2 5 2 5 2 2 2 3" xfId="25072"/>
    <cellStyle name="Финансовый 2 5 2 5 2 2 3" xfId="12734"/>
    <cellStyle name="Финансовый 2 5 2 5 2 2 3 2" xfId="29184"/>
    <cellStyle name="Финансовый 2 5 2 5 2 2 4" xfId="20960"/>
    <cellStyle name="Финансовый 2 5 2 5 2 3" xfId="6565"/>
    <cellStyle name="Финансовый 2 5 2 5 2 3 2" xfId="14791"/>
    <cellStyle name="Финансовый 2 5 2 5 2 3 2 2" xfId="31240"/>
    <cellStyle name="Финансовый 2 5 2 5 2 3 3" xfId="23016"/>
    <cellStyle name="Финансовый 2 5 2 5 2 4" xfId="10678"/>
    <cellStyle name="Финансовый 2 5 2 5 2 4 2" xfId="27128"/>
    <cellStyle name="Финансовый 2 5 2 5 2 5" xfId="18904"/>
    <cellStyle name="Финансовый 2 5 2 5 3" xfId="3481"/>
    <cellStyle name="Финансовый 2 5 2 5 3 2" xfId="7593"/>
    <cellStyle name="Финансовый 2 5 2 5 3 2 2" xfId="15819"/>
    <cellStyle name="Финансовый 2 5 2 5 3 2 2 2" xfId="32268"/>
    <cellStyle name="Финансовый 2 5 2 5 3 2 3" xfId="24044"/>
    <cellStyle name="Финансовый 2 5 2 5 3 3" xfId="11706"/>
    <cellStyle name="Финансовый 2 5 2 5 3 3 2" xfId="28156"/>
    <cellStyle name="Финансовый 2 5 2 5 3 4" xfId="19932"/>
    <cellStyle name="Финансовый 2 5 2 5 4" xfId="5537"/>
    <cellStyle name="Финансовый 2 5 2 5 4 2" xfId="13763"/>
    <cellStyle name="Финансовый 2 5 2 5 4 2 2" xfId="30212"/>
    <cellStyle name="Финансовый 2 5 2 5 4 3" xfId="21988"/>
    <cellStyle name="Финансовый 2 5 2 5 5" xfId="9649"/>
    <cellStyle name="Финансовый 2 5 2 5 5 2" xfId="26100"/>
    <cellStyle name="Финансовый 2 5 2 5 6" xfId="17876"/>
    <cellStyle name="Финансовый 2 5 2 6" xfId="1517"/>
    <cellStyle name="Финансовый 2 5 2 6 2" xfId="2623"/>
    <cellStyle name="Финансовый 2 5 2 6 2 2" xfId="4680"/>
    <cellStyle name="Финансовый 2 5 2 6 2 2 2" xfId="8792"/>
    <cellStyle name="Финансовый 2 5 2 6 2 2 2 2" xfId="17018"/>
    <cellStyle name="Финансовый 2 5 2 6 2 2 2 2 2" xfId="33467"/>
    <cellStyle name="Финансовый 2 5 2 6 2 2 2 3" xfId="25243"/>
    <cellStyle name="Финансовый 2 5 2 6 2 2 3" xfId="12905"/>
    <cellStyle name="Финансовый 2 5 2 6 2 2 3 2" xfId="29355"/>
    <cellStyle name="Финансовый 2 5 2 6 2 2 4" xfId="21131"/>
    <cellStyle name="Финансовый 2 5 2 6 2 3" xfId="6736"/>
    <cellStyle name="Финансовый 2 5 2 6 2 3 2" xfId="14962"/>
    <cellStyle name="Финансовый 2 5 2 6 2 3 2 2" xfId="31411"/>
    <cellStyle name="Финансовый 2 5 2 6 2 3 3" xfId="23187"/>
    <cellStyle name="Финансовый 2 5 2 6 2 4" xfId="10849"/>
    <cellStyle name="Финансовый 2 5 2 6 2 4 2" xfId="27299"/>
    <cellStyle name="Финансовый 2 5 2 6 2 5" xfId="19075"/>
    <cellStyle name="Финансовый 2 5 2 6 3" xfId="3652"/>
    <cellStyle name="Финансовый 2 5 2 6 3 2" xfId="7764"/>
    <cellStyle name="Финансовый 2 5 2 6 3 2 2" xfId="15990"/>
    <cellStyle name="Финансовый 2 5 2 6 3 2 2 2" xfId="32439"/>
    <cellStyle name="Финансовый 2 5 2 6 3 2 3" xfId="24215"/>
    <cellStyle name="Финансовый 2 5 2 6 3 3" xfId="11877"/>
    <cellStyle name="Финансовый 2 5 2 6 3 3 2" xfId="28327"/>
    <cellStyle name="Финансовый 2 5 2 6 3 4" xfId="20103"/>
    <cellStyle name="Финансовый 2 5 2 6 4" xfId="5708"/>
    <cellStyle name="Финансовый 2 5 2 6 4 2" xfId="13934"/>
    <cellStyle name="Финансовый 2 5 2 6 4 2 2" xfId="30383"/>
    <cellStyle name="Финансовый 2 5 2 6 4 3" xfId="22159"/>
    <cellStyle name="Финансовый 2 5 2 6 5" xfId="9820"/>
    <cellStyle name="Финансовый 2 5 2 6 5 2" xfId="26271"/>
    <cellStyle name="Финансовый 2 5 2 6 6" xfId="18047"/>
    <cellStyle name="Финансовый 2 5 2 7" xfId="1688"/>
    <cellStyle name="Финансовый 2 5 2 7 2" xfId="2794"/>
    <cellStyle name="Финансовый 2 5 2 7 2 2" xfId="4851"/>
    <cellStyle name="Финансовый 2 5 2 7 2 2 2" xfId="8963"/>
    <cellStyle name="Финансовый 2 5 2 7 2 2 2 2" xfId="17189"/>
    <cellStyle name="Финансовый 2 5 2 7 2 2 2 2 2" xfId="33638"/>
    <cellStyle name="Финансовый 2 5 2 7 2 2 2 3" xfId="25414"/>
    <cellStyle name="Финансовый 2 5 2 7 2 2 3" xfId="13076"/>
    <cellStyle name="Финансовый 2 5 2 7 2 2 3 2" xfId="29526"/>
    <cellStyle name="Финансовый 2 5 2 7 2 2 4" xfId="21302"/>
    <cellStyle name="Финансовый 2 5 2 7 2 3" xfId="6907"/>
    <cellStyle name="Финансовый 2 5 2 7 2 3 2" xfId="15133"/>
    <cellStyle name="Финансовый 2 5 2 7 2 3 2 2" xfId="31582"/>
    <cellStyle name="Финансовый 2 5 2 7 2 3 3" xfId="23358"/>
    <cellStyle name="Финансовый 2 5 2 7 2 4" xfId="11020"/>
    <cellStyle name="Финансовый 2 5 2 7 2 4 2" xfId="27470"/>
    <cellStyle name="Финансовый 2 5 2 7 2 5" xfId="19246"/>
    <cellStyle name="Финансовый 2 5 2 7 3" xfId="3823"/>
    <cellStyle name="Финансовый 2 5 2 7 3 2" xfId="7935"/>
    <cellStyle name="Финансовый 2 5 2 7 3 2 2" xfId="16161"/>
    <cellStyle name="Финансовый 2 5 2 7 3 2 2 2" xfId="32610"/>
    <cellStyle name="Финансовый 2 5 2 7 3 2 3" xfId="24386"/>
    <cellStyle name="Финансовый 2 5 2 7 3 3" xfId="12048"/>
    <cellStyle name="Финансовый 2 5 2 7 3 3 2" xfId="28498"/>
    <cellStyle name="Финансовый 2 5 2 7 3 4" xfId="20274"/>
    <cellStyle name="Финансовый 2 5 2 7 4" xfId="5879"/>
    <cellStyle name="Финансовый 2 5 2 7 4 2" xfId="14105"/>
    <cellStyle name="Финансовый 2 5 2 7 4 2 2" xfId="30554"/>
    <cellStyle name="Финансовый 2 5 2 7 4 3" xfId="22330"/>
    <cellStyle name="Финансовый 2 5 2 7 5" xfId="9991"/>
    <cellStyle name="Финансовый 2 5 2 7 5 2" xfId="26442"/>
    <cellStyle name="Финансовый 2 5 2 7 6" xfId="18218"/>
    <cellStyle name="Финансовый 2 5 2 8" xfId="1754"/>
    <cellStyle name="Финансовый 2 5 2 9" xfId="33980"/>
    <cellStyle name="Финансовый 2 5 3" xfId="517"/>
    <cellStyle name="Финансовый 2 5 3 2" xfId="33981"/>
    <cellStyle name="Финансовый 2 5 3 3" xfId="33731"/>
    <cellStyle name="Финансовый 2 5 4" xfId="35276"/>
    <cellStyle name="Финансовый 2 6" xfId="518"/>
    <cellStyle name="Финансовый 2 6 2" xfId="519"/>
    <cellStyle name="Финансовый 2 6 2 2" xfId="816"/>
    <cellStyle name="Финансовый 2 6 2 2 2" xfId="1938"/>
    <cellStyle name="Финансовый 2 6 2 2 2 2" xfId="3995"/>
    <cellStyle name="Финансовый 2 6 2 2 2 2 2" xfId="8107"/>
    <cellStyle name="Финансовый 2 6 2 2 2 2 2 2" xfId="16333"/>
    <cellStyle name="Финансовый 2 6 2 2 2 2 2 2 2" xfId="32782"/>
    <cellStyle name="Финансовый 2 6 2 2 2 2 2 3" xfId="24558"/>
    <cellStyle name="Финансовый 2 6 2 2 2 2 3" xfId="12220"/>
    <cellStyle name="Финансовый 2 6 2 2 2 2 3 2" xfId="28670"/>
    <cellStyle name="Финансовый 2 6 2 2 2 2 4" xfId="20446"/>
    <cellStyle name="Финансовый 2 6 2 2 2 3" xfId="6051"/>
    <cellStyle name="Финансовый 2 6 2 2 2 3 2" xfId="14277"/>
    <cellStyle name="Финансовый 2 6 2 2 2 3 2 2" xfId="30726"/>
    <cellStyle name="Финансовый 2 6 2 2 2 3 3" xfId="22502"/>
    <cellStyle name="Финансовый 2 6 2 2 2 4" xfId="10164"/>
    <cellStyle name="Финансовый 2 6 2 2 2 4 2" xfId="26614"/>
    <cellStyle name="Финансовый 2 6 2 2 2 5" xfId="18390"/>
    <cellStyle name="Финансовый 2 6 2 2 3" xfId="2967"/>
    <cellStyle name="Финансовый 2 6 2 2 3 2" xfId="7079"/>
    <cellStyle name="Финансовый 2 6 2 2 3 2 2" xfId="15305"/>
    <cellStyle name="Финансовый 2 6 2 2 3 2 2 2" xfId="31754"/>
    <cellStyle name="Финансовый 2 6 2 2 3 2 3" xfId="23530"/>
    <cellStyle name="Финансовый 2 6 2 2 3 3" xfId="11192"/>
    <cellStyle name="Финансовый 2 6 2 2 3 3 2" xfId="27642"/>
    <cellStyle name="Финансовый 2 6 2 2 3 4" xfId="19418"/>
    <cellStyle name="Финансовый 2 6 2 2 4" xfId="5023"/>
    <cellStyle name="Финансовый 2 6 2 2 4 2" xfId="13249"/>
    <cellStyle name="Финансовый 2 6 2 2 4 2 2" xfId="29698"/>
    <cellStyle name="Финансовый 2 6 2 2 4 3" xfId="21474"/>
    <cellStyle name="Финансовый 2 6 2 2 5" xfId="9135"/>
    <cellStyle name="Финансовый 2 6 2 2 5 2" xfId="25586"/>
    <cellStyle name="Финансовый 2 6 2 2 6" xfId="17362"/>
    <cellStyle name="Финансовый 2 6 2 2 6 2" xfId="35277"/>
    <cellStyle name="Финансовый 2 6 2 3" xfId="992"/>
    <cellStyle name="Финансовый 2 6 2 3 2" xfId="2111"/>
    <cellStyle name="Финансовый 2 6 2 3 2 2" xfId="4168"/>
    <cellStyle name="Финансовый 2 6 2 3 2 2 2" xfId="8280"/>
    <cellStyle name="Финансовый 2 6 2 3 2 2 2 2" xfId="16506"/>
    <cellStyle name="Финансовый 2 6 2 3 2 2 2 2 2" xfId="32955"/>
    <cellStyle name="Финансовый 2 6 2 3 2 2 2 3" xfId="24731"/>
    <cellStyle name="Финансовый 2 6 2 3 2 2 3" xfId="12393"/>
    <cellStyle name="Финансовый 2 6 2 3 2 2 3 2" xfId="28843"/>
    <cellStyle name="Финансовый 2 6 2 3 2 2 4" xfId="20619"/>
    <cellStyle name="Финансовый 2 6 2 3 2 3" xfId="6224"/>
    <cellStyle name="Финансовый 2 6 2 3 2 3 2" xfId="14450"/>
    <cellStyle name="Финансовый 2 6 2 3 2 3 2 2" xfId="30899"/>
    <cellStyle name="Финансовый 2 6 2 3 2 3 3" xfId="22675"/>
    <cellStyle name="Финансовый 2 6 2 3 2 4" xfId="10337"/>
    <cellStyle name="Финансовый 2 6 2 3 2 4 2" xfId="26787"/>
    <cellStyle name="Финансовый 2 6 2 3 2 5" xfId="18563"/>
    <cellStyle name="Финансовый 2 6 2 3 3" xfId="3140"/>
    <cellStyle name="Финансовый 2 6 2 3 3 2" xfId="7252"/>
    <cellStyle name="Финансовый 2 6 2 3 3 2 2" xfId="15478"/>
    <cellStyle name="Финансовый 2 6 2 3 3 2 2 2" xfId="31927"/>
    <cellStyle name="Финансовый 2 6 2 3 3 2 3" xfId="23703"/>
    <cellStyle name="Финансовый 2 6 2 3 3 3" xfId="11365"/>
    <cellStyle name="Финансовый 2 6 2 3 3 3 2" xfId="27815"/>
    <cellStyle name="Финансовый 2 6 2 3 3 4" xfId="19591"/>
    <cellStyle name="Финансовый 2 6 2 3 4" xfId="5196"/>
    <cellStyle name="Финансовый 2 6 2 3 4 2" xfId="13422"/>
    <cellStyle name="Финансовый 2 6 2 3 4 2 2" xfId="29871"/>
    <cellStyle name="Финансовый 2 6 2 3 4 3" xfId="21647"/>
    <cellStyle name="Финансовый 2 6 2 3 5" xfId="9308"/>
    <cellStyle name="Финансовый 2 6 2 3 5 2" xfId="25759"/>
    <cellStyle name="Финансовый 2 6 2 3 6" xfId="17535"/>
    <cellStyle name="Финансовый 2 6 2 4" xfId="1163"/>
    <cellStyle name="Финансовый 2 6 2 4 2" xfId="2282"/>
    <cellStyle name="Финансовый 2 6 2 4 2 2" xfId="4339"/>
    <cellStyle name="Финансовый 2 6 2 4 2 2 2" xfId="8451"/>
    <cellStyle name="Финансовый 2 6 2 4 2 2 2 2" xfId="16677"/>
    <cellStyle name="Финансовый 2 6 2 4 2 2 2 2 2" xfId="33126"/>
    <cellStyle name="Финансовый 2 6 2 4 2 2 2 3" xfId="24902"/>
    <cellStyle name="Финансовый 2 6 2 4 2 2 3" xfId="12564"/>
    <cellStyle name="Финансовый 2 6 2 4 2 2 3 2" xfId="29014"/>
    <cellStyle name="Финансовый 2 6 2 4 2 2 4" xfId="20790"/>
    <cellStyle name="Финансовый 2 6 2 4 2 3" xfId="6395"/>
    <cellStyle name="Финансовый 2 6 2 4 2 3 2" xfId="14621"/>
    <cellStyle name="Финансовый 2 6 2 4 2 3 2 2" xfId="31070"/>
    <cellStyle name="Финансовый 2 6 2 4 2 3 3" xfId="22846"/>
    <cellStyle name="Финансовый 2 6 2 4 2 4" xfId="10508"/>
    <cellStyle name="Финансовый 2 6 2 4 2 4 2" xfId="26958"/>
    <cellStyle name="Финансовый 2 6 2 4 2 5" xfId="18734"/>
    <cellStyle name="Финансовый 2 6 2 4 3" xfId="3311"/>
    <cellStyle name="Финансовый 2 6 2 4 3 2" xfId="7423"/>
    <cellStyle name="Финансовый 2 6 2 4 3 2 2" xfId="15649"/>
    <cellStyle name="Финансовый 2 6 2 4 3 2 2 2" xfId="32098"/>
    <cellStyle name="Финансовый 2 6 2 4 3 2 3" xfId="23874"/>
    <cellStyle name="Финансовый 2 6 2 4 3 3" xfId="11536"/>
    <cellStyle name="Финансовый 2 6 2 4 3 3 2" xfId="27986"/>
    <cellStyle name="Финансовый 2 6 2 4 3 4" xfId="19762"/>
    <cellStyle name="Финансовый 2 6 2 4 4" xfId="5367"/>
    <cellStyle name="Финансовый 2 6 2 4 4 2" xfId="13593"/>
    <cellStyle name="Финансовый 2 6 2 4 4 2 2" xfId="30042"/>
    <cellStyle name="Финансовый 2 6 2 4 4 3" xfId="21818"/>
    <cellStyle name="Финансовый 2 6 2 4 5" xfId="9479"/>
    <cellStyle name="Финансовый 2 6 2 4 5 2" xfId="25930"/>
    <cellStyle name="Финансовый 2 6 2 4 6" xfId="17706"/>
    <cellStyle name="Финансовый 2 6 2 5" xfId="1347"/>
    <cellStyle name="Финансовый 2 6 2 5 2" xfId="2453"/>
    <cellStyle name="Финансовый 2 6 2 5 2 2" xfId="4510"/>
    <cellStyle name="Финансовый 2 6 2 5 2 2 2" xfId="8622"/>
    <cellStyle name="Финансовый 2 6 2 5 2 2 2 2" xfId="16848"/>
    <cellStyle name="Финансовый 2 6 2 5 2 2 2 2 2" xfId="33297"/>
    <cellStyle name="Финансовый 2 6 2 5 2 2 2 3" xfId="25073"/>
    <cellStyle name="Финансовый 2 6 2 5 2 2 3" xfId="12735"/>
    <cellStyle name="Финансовый 2 6 2 5 2 2 3 2" xfId="29185"/>
    <cellStyle name="Финансовый 2 6 2 5 2 2 4" xfId="20961"/>
    <cellStyle name="Финансовый 2 6 2 5 2 3" xfId="6566"/>
    <cellStyle name="Финансовый 2 6 2 5 2 3 2" xfId="14792"/>
    <cellStyle name="Финансовый 2 6 2 5 2 3 2 2" xfId="31241"/>
    <cellStyle name="Финансовый 2 6 2 5 2 3 3" xfId="23017"/>
    <cellStyle name="Финансовый 2 6 2 5 2 4" xfId="10679"/>
    <cellStyle name="Финансовый 2 6 2 5 2 4 2" xfId="27129"/>
    <cellStyle name="Финансовый 2 6 2 5 2 5" xfId="18905"/>
    <cellStyle name="Финансовый 2 6 2 5 3" xfId="3482"/>
    <cellStyle name="Финансовый 2 6 2 5 3 2" xfId="7594"/>
    <cellStyle name="Финансовый 2 6 2 5 3 2 2" xfId="15820"/>
    <cellStyle name="Финансовый 2 6 2 5 3 2 2 2" xfId="32269"/>
    <cellStyle name="Финансовый 2 6 2 5 3 2 3" xfId="24045"/>
    <cellStyle name="Финансовый 2 6 2 5 3 3" xfId="11707"/>
    <cellStyle name="Финансовый 2 6 2 5 3 3 2" xfId="28157"/>
    <cellStyle name="Финансовый 2 6 2 5 3 4" xfId="19933"/>
    <cellStyle name="Финансовый 2 6 2 5 4" xfId="5538"/>
    <cellStyle name="Финансовый 2 6 2 5 4 2" xfId="13764"/>
    <cellStyle name="Финансовый 2 6 2 5 4 2 2" xfId="30213"/>
    <cellStyle name="Финансовый 2 6 2 5 4 3" xfId="21989"/>
    <cellStyle name="Финансовый 2 6 2 5 5" xfId="9650"/>
    <cellStyle name="Финансовый 2 6 2 5 5 2" xfId="26101"/>
    <cellStyle name="Финансовый 2 6 2 5 6" xfId="17877"/>
    <cellStyle name="Финансовый 2 6 2 6" xfId="1518"/>
    <cellStyle name="Финансовый 2 6 2 6 2" xfId="2624"/>
    <cellStyle name="Финансовый 2 6 2 6 2 2" xfId="4681"/>
    <cellStyle name="Финансовый 2 6 2 6 2 2 2" xfId="8793"/>
    <cellStyle name="Финансовый 2 6 2 6 2 2 2 2" xfId="17019"/>
    <cellStyle name="Финансовый 2 6 2 6 2 2 2 2 2" xfId="33468"/>
    <cellStyle name="Финансовый 2 6 2 6 2 2 2 3" xfId="25244"/>
    <cellStyle name="Финансовый 2 6 2 6 2 2 3" xfId="12906"/>
    <cellStyle name="Финансовый 2 6 2 6 2 2 3 2" xfId="29356"/>
    <cellStyle name="Финансовый 2 6 2 6 2 2 4" xfId="21132"/>
    <cellStyle name="Финансовый 2 6 2 6 2 3" xfId="6737"/>
    <cellStyle name="Финансовый 2 6 2 6 2 3 2" xfId="14963"/>
    <cellStyle name="Финансовый 2 6 2 6 2 3 2 2" xfId="31412"/>
    <cellStyle name="Финансовый 2 6 2 6 2 3 3" xfId="23188"/>
    <cellStyle name="Финансовый 2 6 2 6 2 4" xfId="10850"/>
    <cellStyle name="Финансовый 2 6 2 6 2 4 2" xfId="27300"/>
    <cellStyle name="Финансовый 2 6 2 6 2 5" xfId="19076"/>
    <cellStyle name="Финансовый 2 6 2 6 3" xfId="3653"/>
    <cellStyle name="Финансовый 2 6 2 6 3 2" xfId="7765"/>
    <cellStyle name="Финансовый 2 6 2 6 3 2 2" xfId="15991"/>
    <cellStyle name="Финансовый 2 6 2 6 3 2 2 2" xfId="32440"/>
    <cellStyle name="Финансовый 2 6 2 6 3 2 3" xfId="24216"/>
    <cellStyle name="Финансовый 2 6 2 6 3 3" xfId="11878"/>
    <cellStyle name="Финансовый 2 6 2 6 3 3 2" xfId="28328"/>
    <cellStyle name="Финансовый 2 6 2 6 3 4" xfId="20104"/>
    <cellStyle name="Финансовый 2 6 2 6 4" xfId="5709"/>
    <cellStyle name="Финансовый 2 6 2 6 4 2" xfId="13935"/>
    <cellStyle name="Финансовый 2 6 2 6 4 2 2" xfId="30384"/>
    <cellStyle name="Финансовый 2 6 2 6 4 3" xfId="22160"/>
    <cellStyle name="Финансовый 2 6 2 6 5" xfId="9821"/>
    <cellStyle name="Финансовый 2 6 2 6 5 2" xfId="26272"/>
    <cellStyle name="Финансовый 2 6 2 6 6" xfId="18048"/>
    <cellStyle name="Финансовый 2 6 2 7" xfId="1689"/>
    <cellStyle name="Финансовый 2 6 2 7 2" xfId="2795"/>
    <cellStyle name="Финансовый 2 6 2 7 2 2" xfId="4852"/>
    <cellStyle name="Финансовый 2 6 2 7 2 2 2" xfId="8964"/>
    <cellStyle name="Финансовый 2 6 2 7 2 2 2 2" xfId="17190"/>
    <cellStyle name="Финансовый 2 6 2 7 2 2 2 2 2" xfId="33639"/>
    <cellStyle name="Финансовый 2 6 2 7 2 2 2 3" xfId="25415"/>
    <cellStyle name="Финансовый 2 6 2 7 2 2 3" xfId="13077"/>
    <cellStyle name="Финансовый 2 6 2 7 2 2 3 2" xfId="29527"/>
    <cellStyle name="Финансовый 2 6 2 7 2 2 4" xfId="21303"/>
    <cellStyle name="Финансовый 2 6 2 7 2 3" xfId="6908"/>
    <cellStyle name="Финансовый 2 6 2 7 2 3 2" xfId="15134"/>
    <cellStyle name="Финансовый 2 6 2 7 2 3 2 2" xfId="31583"/>
    <cellStyle name="Финансовый 2 6 2 7 2 3 3" xfId="23359"/>
    <cellStyle name="Финансовый 2 6 2 7 2 4" xfId="11021"/>
    <cellStyle name="Финансовый 2 6 2 7 2 4 2" xfId="27471"/>
    <cellStyle name="Финансовый 2 6 2 7 2 5" xfId="19247"/>
    <cellStyle name="Финансовый 2 6 2 7 3" xfId="3824"/>
    <cellStyle name="Финансовый 2 6 2 7 3 2" xfId="7936"/>
    <cellStyle name="Финансовый 2 6 2 7 3 2 2" xfId="16162"/>
    <cellStyle name="Финансовый 2 6 2 7 3 2 2 2" xfId="32611"/>
    <cellStyle name="Финансовый 2 6 2 7 3 2 3" xfId="24387"/>
    <cellStyle name="Финансовый 2 6 2 7 3 3" xfId="12049"/>
    <cellStyle name="Финансовый 2 6 2 7 3 3 2" xfId="28499"/>
    <cellStyle name="Финансовый 2 6 2 7 3 4" xfId="20275"/>
    <cellStyle name="Финансовый 2 6 2 7 4" xfId="5880"/>
    <cellStyle name="Финансовый 2 6 2 7 4 2" xfId="14106"/>
    <cellStyle name="Финансовый 2 6 2 7 4 2 2" xfId="30555"/>
    <cellStyle name="Финансовый 2 6 2 7 4 3" xfId="22331"/>
    <cellStyle name="Финансовый 2 6 2 7 5" xfId="9992"/>
    <cellStyle name="Финансовый 2 6 2 7 5 2" xfId="26443"/>
    <cellStyle name="Финансовый 2 6 2 7 6" xfId="18219"/>
    <cellStyle name="Финансовый 2 6 2 8" xfId="1755"/>
    <cellStyle name="Финансовый 2 6 2 9" xfId="33982"/>
    <cellStyle name="Финансовый 2 6 3" xfId="520"/>
    <cellStyle name="Финансовый 2 6 3 2" xfId="33983"/>
    <cellStyle name="Финансовый 2 6 3 3" xfId="33732"/>
    <cellStyle name="Финансовый 2 6 4" xfId="35278"/>
    <cellStyle name="Финансовый 2 7" xfId="521"/>
    <cellStyle name="Финансовый 2 7 2" xfId="522"/>
    <cellStyle name="Финансовый 2 7 2 2" xfId="817"/>
    <cellStyle name="Финансовый 2 7 2 2 2" xfId="1939"/>
    <cellStyle name="Финансовый 2 7 2 2 2 2" xfId="3996"/>
    <cellStyle name="Финансовый 2 7 2 2 2 2 2" xfId="8108"/>
    <cellStyle name="Финансовый 2 7 2 2 2 2 2 2" xfId="16334"/>
    <cellStyle name="Финансовый 2 7 2 2 2 2 2 2 2" xfId="32783"/>
    <cellStyle name="Финансовый 2 7 2 2 2 2 2 3" xfId="24559"/>
    <cellStyle name="Финансовый 2 7 2 2 2 2 3" xfId="12221"/>
    <cellStyle name="Финансовый 2 7 2 2 2 2 3 2" xfId="28671"/>
    <cellStyle name="Финансовый 2 7 2 2 2 2 4" xfId="20447"/>
    <cellStyle name="Финансовый 2 7 2 2 2 3" xfId="6052"/>
    <cellStyle name="Финансовый 2 7 2 2 2 3 2" xfId="14278"/>
    <cellStyle name="Финансовый 2 7 2 2 2 3 2 2" xfId="30727"/>
    <cellStyle name="Финансовый 2 7 2 2 2 3 3" xfId="22503"/>
    <cellStyle name="Финансовый 2 7 2 2 2 4" xfId="10165"/>
    <cellStyle name="Финансовый 2 7 2 2 2 4 2" xfId="26615"/>
    <cellStyle name="Финансовый 2 7 2 2 2 5" xfId="18391"/>
    <cellStyle name="Финансовый 2 7 2 2 3" xfId="2968"/>
    <cellStyle name="Финансовый 2 7 2 2 3 2" xfId="7080"/>
    <cellStyle name="Финансовый 2 7 2 2 3 2 2" xfId="15306"/>
    <cellStyle name="Финансовый 2 7 2 2 3 2 2 2" xfId="31755"/>
    <cellStyle name="Финансовый 2 7 2 2 3 2 3" xfId="23531"/>
    <cellStyle name="Финансовый 2 7 2 2 3 3" xfId="11193"/>
    <cellStyle name="Финансовый 2 7 2 2 3 3 2" xfId="27643"/>
    <cellStyle name="Финансовый 2 7 2 2 3 4" xfId="19419"/>
    <cellStyle name="Финансовый 2 7 2 2 4" xfId="5024"/>
    <cellStyle name="Финансовый 2 7 2 2 4 2" xfId="13250"/>
    <cellStyle name="Финансовый 2 7 2 2 4 2 2" xfId="29699"/>
    <cellStyle name="Финансовый 2 7 2 2 4 3" xfId="21475"/>
    <cellStyle name="Финансовый 2 7 2 2 5" xfId="9136"/>
    <cellStyle name="Финансовый 2 7 2 2 5 2" xfId="25587"/>
    <cellStyle name="Финансовый 2 7 2 2 6" xfId="17363"/>
    <cellStyle name="Финансовый 2 7 2 2 6 2" xfId="35279"/>
    <cellStyle name="Финансовый 2 7 2 3" xfId="993"/>
    <cellStyle name="Финансовый 2 7 2 3 2" xfId="2112"/>
    <cellStyle name="Финансовый 2 7 2 3 2 2" xfId="4169"/>
    <cellStyle name="Финансовый 2 7 2 3 2 2 2" xfId="8281"/>
    <cellStyle name="Финансовый 2 7 2 3 2 2 2 2" xfId="16507"/>
    <cellStyle name="Финансовый 2 7 2 3 2 2 2 2 2" xfId="32956"/>
    <cellStyle name="Финансовый 2 7 2 3 2 2 2 3" xfId="24732"/>
    <cellStyle name="Финансовый 2 7 2 3 2 2 3" xfId="12394"/>
    <cellStyle name="Финансовый 2 7 2 3 2 2 3 2" xfId="28844"/>
    <cellStyle name="Финансовый 2 7 2 3 2 2 4" xfId="20620"/>
    <cellStyle name="Финансовый 2 7 2 3 2 3" xfId="6225"/>
    <cellStyle name="Финансовый 2 7 2 3 2 3 2" xfId="14451"/>
    <cellStyle name="Финансовый 2 7 2 3 2 3 2 2" xfId="30900"/>
    <cellStyle name="Финансовый 2 7 2 3 2 3 3" xfId="22676"/>
    <cellStyle name="Финансовый 2 7 2 3 2 4" xfId="10338"/>
    <cellStyle name="Финансовый 2 7 2 3 2 4 2" xfId="26788"/>
    <cellStyle name="Финансовый 2 7 2 3 2 5" xfId="18564"/>
    <cellStyle name="Финансовый 2 7 2 3 3" xfId="3141"/>
    <cellStyle name="Финансовый 2 7 2 3 3 2" xfId="7253"/>
    <cellStyle name="Финансовый 2 7 2 3 3 2 2" xfId="15479"/>
    <cellStyle name="Финансовый 2 7 2 3 3 2 2 2" xfId="31928"/>
    <cellStyle name="Финансовый 2 7 2 3 3 2 3" xfId="23704"/>
    <cellStyle name="Финансовый 2 7 2 3 3 3" xfId="11366"/>
    <cellStyle name="Финансовый 2 7 2 3 3 3 2" xfId="27816"/>
    <cellStyle name="Финансовый 2 7 2 3 3 4" xfId="19592"/>
    <cellStyle name="Финансовый 2 7 2 3 4" xfId="5197"/>
    <cellStyle name="Финансовый 2 7 2 3 4 2" xfId="13423"/>
    <cellStyle name="Финансовый 2 7 2 3 4 2 2" xfId="29872"/>
    <cellStyle name="Финансовый 2 7 2 3 4 3" xfId="21648"/>
    <cellStyle name="Финансовый 2 7 2 3 5" xfId="9309"/>
    <cellStyle name="Финансовый 2 7 2 3 5 2" xfId="25760"/>
    <cellStyle name="Финансовый 2 7 2 3 6" xfId="17536"/>
    <cellStyle name="Финансовый 2 7 2 4" xfId="1164"/>
    <cellStyle name="Финансовый 2 7 2 4 2" xfId="2283"/>
    <cellStyle name="Финансовый 2 7 2 4 2 2" xfId="4340"/>
    <cellStyle name="Финансовый 2 7 2 4 2 2 2" xfId="8452"/>
    <cellStyle name="Финансовый 2 7 2 4 2 2 2 2" xfId="16678"/>
    <cellStyle name="Финансовый 2 7 2 4 2 2 2 2 2" xfId="33127"/>
    <cellStyle name="Финансовый 2 7 2 4 2 2 2 3" xfId="24903"/>
    <cellStyle name="Финансовый 2 7 2 4 2 2 3" xfId="12565"/>
    <cellStyle name="Финансовый 2 7 2 4 2 2 3 2" xfId="29015"/>
    <cellStyle name="Финансовый 2 7 2 4 2 2 4" xfId="20791"/>
    <cellStyle name="Финансовый 2 7 2 4 2 3" xfId="6396"/>
    <cellStyle name="Финансовый 2 7 2 4 2 3 2" xfId="14622"/>
    <cellStyle name="Финансовый 2 7 2 4 2 3 2 2" xfId="31071"/>
    <cellStyle name="Финансовый 2 7 2 4 2 3 3" xfId="22847"/>
    <cellStyle name="Финансовый 2 7 2 4 2 4" xfId="10509"/>
    <cellStyle name="Финансовый 2 7 2 4 2 4 2" xfId="26959"/>
    <cellStyle name="Финансовый 2 7 2 4 2 5" xfId="18735"/>
    <cellStyle name="Финансовый 2 7 2 4 3" xfId="3312"/>
    <cellStyle name="Финансовый 2 7 2 4 3 2" xfId="7424"/>
    <cellStyle name="Финансовый 2 7 2 4 3 2 2" xfId="15650"/>
    <cellStyle name="Финансовый 2 7 2 4 3 2 2 2" xfId="32099"/>
    <cellStyle name="Финансовый 2 7 2 4 3 2 3" xfId="23875"/>
    <cellStyle name="Финансовый 2 7 2 4 3 3" xfId="11537"/>
    <cellStyle name="Финансовый 2 7 2 4 3 3 2" xfId="27987"/>
    <cellStyle name="Финансовый 2 7 2 4 3 4" xfId="19763"/>
    <cellStyle name="Финансовый 2 7 2 4 4" xfId="5368"/>
    <cellStyle name="Финансовый 2 7 2 4 4 2" xfId="13594"/>
    <cellStyle name="Финансовый 2 7 2 4 4 2 2" xfId="30043"/>
    <cellStyle name="Финансовый 2 7 2 4 4 3" xfId="21819"/>
    <cellStyle name="Финансовый 2 7 2 4 5" xfId="9480"/>
    <cellStyle name="Финансовый 2 7 2 4 5 2" xfId="25931"/>
    <cellStyle name="Финансовый 2 7 2 4 6" xfId="17707"/>
    <cellStyle name="Финансовый 2 7 2 5" xfId="1348"/>
    <cellStyle name="Финансовый 2 7 2 5 2" xfId="2454"/>
    <cellStyle name="Финансовый 2 7 2 5 2 2" xfId="4511"/>
    <cellStyle name="Финансовый 2 7 2 5 2 2 2" xfId="8623"/>
    <cellStyle name="Финансовый 2 7 2 5 2 2 2 2" xfId="16849"/>
    <cellStyle name="Финансовый 2 7 2 5 2 2 2 2 2" xfId="33298"/>
    <cellStyle name="Финансовый 2 7 2 5 2 2 2 3" xfId="25074"/>
    <cellStyle name="Финансовый 2 7 2 5 2 2 3" xfId="12736"/>
    <cellStyle name="Финансовый 2 7 2 5 2 2 3 2" xfId="29186"/>
    <cellStyle name="Финансовый 2 7 2 5 2 2 4" xfId="20962"/>
    <cellStyle name="Финансовый 2 7 2 5 2 3" xfId="6567"/>
    <cellStyle name="Финансовый 2 7 2 5 2 3 2" xfId="14793"/>
    <cellStyle name="Финансовый 2 7 2 5 2 3 2 2" xfId="31242"/>
    <cellStyle name="Финансовый 2 7 2 5 2 3 3" xfId="23018"/>
    <cellStyle name="Финансовый 2 7 2 5 2 4" xfId="10680"/>
    <cellStyle name="Финансовый 2 7 2 5 2 4 2" xfId="27130"/>
    <cellStyle name="Финансовый 2 7 2 5 2 5" xfId="18906"/>
    <cellStyle name="Финансовый 2 7 2 5 3" xfId="3483"/>
    <cellStyle name="Финансовый 2 7 2 5 3 2" xfId="7595"/>
    <cellStyle name="Финансовый 2 7 2 5 3 2 2" xfId="15821"/>
    <cellStyle name="Финансовый 2 7 2 5 3 2 2 2" xfId="32270"/>
    <cellStyle name="Финансовый 2 7 2 5 3 2 3" xfId="24046"/>
    <cellStyle name="Финансовый 2 7 2 5 3 3" xfId="11708"/>
    <cellStyle name="Финансовый 2 7 2 5 3 3 2" xfId="28158"/>
    <cellStyle name="Финансовый 2 7 2 5 3 4" xfId="19934"/>
    <cellStyle name="Финансовый 2 7 2 5 4" xfId="5539"/>
    <cellStyle name="Финансовый 2 7 2 5 4 2" xfId="13765"/>
    <cellStyle name="Финансовый 2 7 2 5 4 2 2" xfId="30214"/>
    <cellStyle name="Финансовый 2 7 2 5 4 3" xfId="21990"/>
    <cellStyle name="Финансовый 2 7 2 5 5" xfId="9651"/>
    <cellStyle name="Финансовый 2 7 2 5 5 2" xfId="26102"/>
    <cellStyle name="Финансовый 2 7 2 5 6" xfId="17878"/>
    <cellStyle name="Финансовый 2 7 2 6" xfId="1519"/>
    <cellStyle name="Финансовый 2 7 2 6 2" xfId="2625"/>
    <cellStyle name="Финансовый 2 7 2 6 2 2" xfId="4682"/>
    <cellStyle name="Финансовый 2 7 2 6 2 2 2" xfId="8794"/>
    <cellStyle name="Финансовый 2 7 2 6 2 2 2 2" xfId="17020"/>
    <cellStyle name="Финансовый 2 7 2 6 2 2 2 2 2" xfId="33469"/>
    <cellStyle name="Финансовый 2 7 2 6 2 2 2 3" xfId="25245"/>
    <cellStyle name="Финансовый 2 7 2 6 2 2 3" xfId="12907"/>
    <cellStyle name="Финансовый 2 7 2 6 2 2 3 2" xfId="29357"/>
    <cellStyle name="Финансовый 2 7 2 6 2 2 4" xfId="21133"/>
    <cellStyle name="Финансовый 2 7 2 6 2 3" xfId="6738"/>
    <cellStyle name="Финансовый 2 7 2 6 2 3 2" xfId="14964"/>
    <cellStyle name="Финансовый 2 7 2 6 2 3 2 2" xfId="31413"/>
    <cellStyle name="Финансовый 2 7 2 6 2 3 3" xfId="23189"/>
    <cellStyle name="Финансовый 2 7 2 6 2 4" xfId="10851"/>
    <cellStyle name="Финансовый 2 7 2 6 2 4 2" xfId="27301"/>
    <cellStyle name="Финансовый 2 7 2 6 2 5" xfId="19077"/>
    <cellStyle name="Финансовый 2 7 2 6 3" xfId="3654"/>
    <cellStyle name="Финансовый 2 7 2 6 3 2" xfId="7766"/>
    <cellStyle name="Финансовый 2 7 2 6 3 2 2" xfId="15992"/>
    <cellStyle name="Финансовый 2 7 2 6 3 2 2 2" xfId="32441"/>
    <cellStyle name="Финансовый 2 7 2 6 3 2 3" xfId="24217"/>
    <cellStyle name="Финансовый 2 7 2 6 3 3" xfId="11879"/>
    <cellStyle name="Финансовый 2 7 2 6 3 3 2" xfId="28329"/>
    <cellStyle name="Финансовый 2 7 2 6 3 4" xfId="20105"/>
    <cellStyle name="Финансовый 2 7 2 6 4" xfId="5710"/>
    <cellStyle name="Финансовый 2 7 2 6 4 2" xfId="13936"/>
    <cellStyle name="Финансовый 2 7 2 6 4 2 2" xfId="30385"/>
    <cellStyle name="Финансовый 2 7 2 6 4 3" xfId="22161"/>
    <cellStyle name="Финансовый 2 7 2 6 5" xfId="9822"/>
    <cellStyle name="Финансовый 2 7 2 6 5 2" xfId="26273"/>
    <cellStyle name="Финансовый 2 7 2 6 6" xfId="18049"/>
    <cellStyle name="Финансовый 2 7 2 7" xfId="1690"/>
    <cellStyle name="Финансовый 2 7 2 7 2" xfId="2796"/>
    <cellStyle name="Финансовый 2 7 2 7 2 2" xfId="4853"/>
    <cellStyle name="Финансовый 2 7 2 7 2 2 2" xfId="8965"/>
    <cellStyle name="Финансовый 2 7 2 7 2 2 2 2" xfId="17191"/>
    <cellStyle name="Финансовый 2 7 2 7 2 2 2 2 2" xfId="33640"/>
    <cellStyle name="Финансовый 2 7 2 7 2 2 2 3" xfId="25416"/>
    <cellStyle name="Финансовый 2 7 2 7 2 2 3" xfId="13078"/>
    <cellStyle name="Финансовый 2 7 2 7 2 2 3 2" xfId="29528"/>
    <cellStyle name="Финансовый 2 7 2 7 2 2 4" xfId="21304"/>
    <cellStyle name="Финансовый 2 7 2 7 2 3" xfId="6909"/>
    <cellStyle name="Финансовый 2 7 2 7 2 3 2" xfId="15135"/>
    <cellStyle name="Финансовый 2 7 2 7 2 3 2 2" xfId="31584"/>
    <cellStyle name="Финансовый 2 7 2 7 2 3 3" xfId="23360"/>
    <cellStyle name="Финансовый 2 7 2 7 2 4" xfId="11022"/>
    <cellStyle name="Финансовый 2 7 2 7 2 4 2" xfId="27472"/>
    <cellStyle name="Финансовый 2 7 2 7 2 5" xfId="19248"/>
    <cellStyle name="Финансовый 2 7 2 7 3" xfId="3825"/>
    <cellStyle name="Финансовый 2 7 2 7 3 2" xfId="7937"/>
    <cellStyle name="Финансовый 2 7 2 7 3 2 2" xfId="16163"/>
    <cellStyle name="Финансовый 2 7 2 7 3 2 2 2" xfId="32612"/>
    <cellStyle name="Финансовый 2 7 2 7 3 2 3" xfId="24388"/>
    <cellStyle name="Финансовый 2 7 2 7 3 3" xfId="12050"/>
    <cellStyle name="Финансовый 2 7 2 7 3 3 2" xfId="28500"/>
    <cellStyle name="Финансовый 2 7 2 7 3 4" xfId="20276"/>
    <cellStyle name="Финансовый 2 7 2 7 4" xfId="5881"/>
    <cellStyle name="Финансовый 2 7 2 7 4 2" xfId="14107"/>
    <cellStyle name="Финансовый 2 7 2 7 4 2 2" xfId="30556"/>
    <cellStyle name="Финансовый 2 7 2 7 4 3" xfId="22332"/>
    <cellStyle name="Финансовый 2 7 2 7 5" xfId="9993"/>
    <cellStyle name="Финансовый 2 7 2 7 5 2" xfId="26444"/>
    <cellStyle name="Финансовый 2 7 2 7 6" xfId="18220"/>
    <cellStyle name="Финансовый 2 7 2 8" xfId="1756"/>
    <cellStyle name="Финансовый 2 7 2 9" xfId="33984"/>
    <cellStyle name="Финансовый 2 7 3" xfId="523"/>
    <cellStyle name="Финансовый 2 7 3 2" xfId="33985"/>
    <cellStyle name="Финансовый 2 7 3 3" xfId="33733"/>
    <cellStyle name="Финансовый 2 7 4" xfId="35280"/>
    <cellStyle name="Финансовый 2 8" xfId="524"/>
    <cellStyle name="Финансовый 2 8 2" xfId="818"/>
    <cellStyle name="Финансовый 2 8 2 2" xfId="1940"/>
    <cellStyle name="Финансовый 2 8 2 2 2" xfId="3997"/>
    <cellStyle name="Финансовый 2 8 2 2 2 2" xfId="8109"/>
    <cellStyle name="Финансовый 2 8 2 2 2 2 2" xfId="16335"/>
    <cellStyle name="Финансовый 2 8 2 2 2 2 2 2" xfId="32784"/>
    <cellStyle name="Финансовый 2 8 2 2 2 2 3" xfId="24560"/>
    <cellStyle name="Финансовый 2 8 2 2 2 3" xfId="12222"/>
    <cellStyle name="Финансовый 2 8 2 2 2 3 2" xfId="28672"/>
    <cellStyle name="Финансовый 2 8 2 2 2 4" xfId="20448"/>
    <cellStyle name="Финансовый 2 8 2 2 3" xfId="6053"/>
    <cellStyle name="Финансовый 2 8 2 2 3 2" xfId="14279"/>
    <cellStyle name="Финансовый 2 8 2 2 3 2 2" xfId="30728"/>
    <cellStyle name="Финансовый 2 8 2 2 3 3" xfId="22504"/>
    <cellStyle name="Финансовый 2 8 2 2 4" xfId="10166"/>
    <cellStyle name="Финансовый 2 8 2 2 4 2" xfId="26616"/>
    <cellStyle name="Финансовый 2 8 2 2 5" xfId="18392"/>
    <cellStyle name="Финансовый 2 8 2 3" xfId="2969"/>
    <cellStyle name="Финансовый 2 8 2 3 2" xfId="7081"/>
    <cellStyle name="Финансовый 2 8 2 3 2 2" xfId="15307"/>
    <cellStyle name="Финансовый 2 8 2 3 2 2 2" xfId="31756"/>
    <cellStyle name="Финансовый 2 8 2 3 2 3" xfId="23532"/>
    <cellStyle name="Финансовый 2 8 2 3 3" xfId="11194"/>
    <cellStyle name="Финансовый 2 8 2 3 3 2" xfId="27644"/>
    <cellStyle name="Финансовый 2 8 2 3 4" xfId="19420"/>
    <cellStyle name="Финансовый 2 8 2 4" xfId="5025"/>
    <cellStyle name="Финансовый 2 8 2 4 2" xfId="13251"/>
    <cellStyle name="Финансовый 2 8 2 4 2 2" xfId="29700"/>
    <cellStyle name="Финансовый 2 8 2 4 3" xfId="21476"/>
    <cellStyle name="Финансовый 2 8 2 5" xfId="9137"/>
    <cellStyle name="Финансовый 2 8 2 5 2" xfId="25588"/>
    <cellStyle name="Финансовый 2 8 2 6" xfId="17364"/>
    <cellStyle name="Финансовый 2 8 2 6 2" xfId="35281"/>
    <cellStyle name="Финансовый 2 8 3" xfId="994"/>
    <cellStyle name="Финансовый 2 8 3 2" xfId="2113"/>
    <cellStyle name="Финансовый 2 8 3 2 2" xfId="4170"/>
    <cellStyle name="Финансовый 2 8 3 2 2 2" xfId="8282"/>
    <cellStyle name="Финансовый 2 8 3 2 2 2 2" xfId="16508"/>
    <cellStyle name="Финансовый 2 8 3 2 2 2 2 2" xfId="32957"/>
    <cellStyle name="Финансовый 2 8 3 2 2 2 3" xfId="24733"/>
    <cellStyle name="Финансовый 2 8 3 2 2 3" xfId="12395"/>
    <cellStyle name="Финансовый 2 8 3 2 2 3 2" xfId="28845"/>
    <cellStyle name="Финансовый 2 8 3 2 2 4" xfId="20621"/>
    <cellStyle name="Финансовый 2 8 3 2 3" xfId="6226"/>
    <cellStyle name="Финансовый 2 8 3 2 3 2" xfId="14452"/>
    <cellStyle name="Финансовый 2 8 3 2 3 2 2" xfId="30901"/>
    <cellStyle name="Финансовый 2 8 3 2 3 3" xfId="22677"/>
    <cellStyle name="Финансовый 2 8 3 2 4" xfId="10339"/>
    <cellStyle name="Финансовый 2 8 3 2 4 2" xfId="26789"/>
    <cellStyle name="Финансовый 2 8 3 2 5" xfId="18565"/>
    <cellStyle name="Финансовый 2 8 3 3" xfId="3142"/>
    <cellStyle name="Финансовый 2 8 3 3 2" xfId="7254"/>
    <cellStyle name="Финансовый 2 8 3 3 2 2" xfId="15480"/>
    <cellStyle name="Финансовый 2 8 3 3 2 2 2" xfId="31929"/>
    <cellStyle name="Финансовый 2 8 3 3 2 3" xfId="23705"/>
    <cellStyle name="Финансовый 2 8 3 3 3" xfId="11367"/>
    <cellStyle name="Финансовый 2 8 3 3 3 2" xfId="27817"/>
    <cellStyle name="Финансовый 2 8 3 3 4" xfId="19593"/>
    <cellStyle name="Финансовый 2 8 3 4" xfId="5198"/>
    <cellStyle name="Финансовый 2 8 3 4 2" xfId="13424"/>
    <cellStyle name="Финансовый 2 8 3 4 2 2" xfId="29873"/>
    <cellStyle name="Финансовый 2 8 3 4 3" xfId="21649"/>
    <cellStyle name="Финансовый 2 8 3 5" xfId="9310"/>
    <cellStyle name="Финансовый 2 8 3 5 2" xfId="25761"/>
    <cellStyle name="Финансовый 2 8 3 6" xfId="17537"/>
    <cellStyle name="Финансовый 2 8 4" xfId="1165"/>
    <cellStyle name="Финансовый 2 8 4 2" xfId="2284"/>
    <cellStyle name="Финансовый 2 8 4 2 2" xfId="4341"/>
    <cellStyle name="Финансовый 2 8 4 2 2 2" xfId="8453"/>
    <cellStyle name="Финансовый 2 8 4 2 2 2 2" xfId="16679"/>
    <cellStyle name="Финансовый 2 8 4 2 2 2 2 2" xfId="33128"/>
    <cellStyle name="Финансовый 2 8 4 2 2 2 3" xfId="24904"/>
    <cellStyle name="Финансовый 2 8 4 2 2 3" xfId="12566"/>
    <cellStyle name="Финансовый 2 8 4 2 2 3 2" xfId="29016"/>
    <cellStyle name="Финансовый 2 8 4 2 2 4" xfId="20792"/>
    <cellStyle name="Финансовый 2 8 4 2 3" xfId="6397"/>
    <cellStyle name="Финансовый 2 8 4 2 3 2" xfId="14623"/>
    <cellStyle name="Финансовый 2 8 4 2 3 2 2" xfId="31072"/>
    <cellStyle name="Финансовый 2 8 4 2 3 3" xfId="22848"/>
    <cellStyle name="Финансовый 2 8 4 2 4" xfId="10510"/>
    <cellStyle name="Финансовый 2 8 4 2 4 2" xfId="26960"/>
    <cellStyle name="Финансовый 2 8 4 2 5" xfId="18736"/>
    <cellStyle name="Финансовый 2 8 4 3" xfId="3313"/>
    <cellStyle name="Финансовый 2 8 4 3 2" xfId="7425"/>
    <cellStyle name="Финансовый 2 8 4 3 2 2" xfId="15651"/>
    <cellStyle name="Финансовый 2 8 4 3 2 2 2" xfId="32100"/>
    <cellStyle name="Финансовый 2 8 4 3 2 3" xfId="23876"/>
    <cellStyle name="Финансовый 2 8 4 3 3" xfId="11538"/>
    <cellStyle name="Финансовый 2 8 4 3 3 2" xfId="27988"/>
    <cellStyle name="Финансовый 2 8 4 3 4" xfId="19764"/>
    <cellStyle name="Финансовый 2 8 4 4" xfId="5369"/>
    <cellStyle name="Финансовый 2 8 4 4 2" xfId="13595"/>
    <cellStyle name="Финансовый 2 8 4 4 2 2" xfId="30044"/>
    <cellStyle name="Финансовый 2 8 4 4 3" xfId="21820"/>
    <cellStyle name="Финансовый 2 8 4 5" xfId="9481"/>
    <cellStyle name="Финансовый 2 8 4 5 2" xfId="25932"/>
    <cellStyle name="Финансовый 2 8 4 6" xfId="17708"/>
    <cellStyle name="Финансовый 2 8 5" xfId="1349"/>
    <cellStyle name="Финансовый 2 8 5 2" xfId="2455"/>
    <cellStyle name="Финансовый 2 8 5 2 2" xfId="4512"/>
    <cellStyle name="Финансовый 2 8 5 2 2 2" xfId="8624"/>
    <cellStyle name="Финансовый 2 8 5 2 2 2 2" xfId="16850"/>
    <cellStyle name="Финансовый 2 8 5 2 2 2 2 2" xfId="33299"/>
    <cellStyle name="Финансовый 2 8 5 2 2 2 3" xfId="25075"/>
    <cellStyle name="Финансовый 2 8 5 2 2 3" xfId="12737"/>
    <cellStyle name="Финансовый 2 8 5 2 2 3 2" xfId="29187"/>
    <cellStyle name="Финансовый 2 8 5 2 2 4" xfId="20963"/>
    <cellStyle name="Финансовый 2 8 5 2 3" xfId="6568"/>
    <cellStyle name="Финансовый 2 8 5 2 3 2" xfId="14794"/>
    <cellStyle name="Финансовый 2 8 5 2 3 2 2" xfId="31243"/>
    <cellStyle name="Финансовый 2 8 5 2 3 3" xfId="23019"/>
    <cellStyle name="Финансовый 2 8 5 2 4" xfId="10681"/>
    <cellStyle name="Финансовый 2 8 5 2 4 2" xfId="27131"/>
    <cellStyle name="Финансовый 2 8 5 2 5" xfId="18907"/>
    <cellStyle name="Финансовый 2 8 5 3" xfId="3484"/>
    <cellStyle name="Финансовый 2 8 5 3 2" xfId="7596"/>
    <cellStyle name="Финансовый 2 8 5 3 2 2" xfId="15822"/>
    <cellStyle name="Финансовый 2 8 5 3 2 2 2" xfId="32271"/>
    <cellStyle name="Финансовый 2 8 5 3 2 3" xfId="24047"/>
    <cellStyle name="Финансовый 2 8 5 3 3" xfId="11709"/>
    <cellStyle name="Финансовый 2 8 5 3 3 2" xfId="28159"/>
    <cellStyle name="Финансовый 2 8 5 3 4" xfId="19935"/>
    <cellStyle name="Финансовый 2 8 5 4" xfId="5540"/>
    <cellStyle name="Финансовый 2 8 5 4 2" xfId="13766"/>
    <cellStyle name="Финансовый 2 8 5 4 2 2" xfId="30215"/>
    <cellStyle name="Финансовый 2 8 5 4 3" xfId="21991"/>
    <cellStyle name="Финансовый 2 8 5 5" xfId="9652"/>
    <cellStyle name="Финансовый 2 8 5 5 2" xfId="26103"/>
    <cellStyle name="Финансовый 2 8 5 6" xfId="17879"/>
    <cellStyle name="Финансовый 2 8 6" xfId="1520"/>
    <cellStyle name="Финансовый 2 8 6 2" xfId="2626"/>
    <cellStyle name="Финансовый 2 8 6 2 2" xfId="4683"/>
    <cellStyle name="Финансовый 2 8 6 2 2 2" xfId="8795"/>
    <cellStyle name="Финансовый 2 8 6 2 2 2 2" xfId="17021"/>
    <cellStyle name="Финансовый 2 8 6 2 2 2 2 2" xfId="33470"/>
    <cellStyle name="Финансовый 2 8 6 2 2 2 3" xfId="25246"/>
    <cellStyle name="Финансовый 2 8 6 2 2 3" xfId="12908"/>
    <cellStyle name="Финансовый 2 8 6 2 2 3 2" xfId="29358"/>
    <cellStyle name="Финансовый 2 8 6 2 2 4" xfId="21134"/>
    <cellStyle name="Финансовый 2 8 6 2 3" xfId="6739"/>
    <cellStyle name="Финансовый 2 8 6 2 3 2" xfId="14965"/>
    <cellStyle name="Финансовый 2 8 6 2 3 2 2" xfId="31414"/>
    <cellStyle name="Финансовый 2 8 6 2 3 3" xfId="23190"/>
    <cellStyle name="Финансовый 2 8 6 2 4" xfId="10852"/>
    <cellStyle name="Финансовый 2 8 6 2 4 2" xfId="27302"/>
    <cellStyle name="Финансовый 2 8 6 2 5" xfId="19078"/>
    <cellStyle name="Финансовый 2 8 6 3" xfId="3655"/>
    <cellStyle name="Финансовый 2 8 6 3 2" xfId="7767"/>
    <cellStyle name="Финансовый 2 8 6 3 2 2" xfId="15993"/>
    <cellStyle name="Финансовый 2 8 6 3 2 2 2" xfId="32442"/>
    <cellStyle name="Финансовый 2 8 6 3 2 3" xfId="24218"/>
    <cellStyle name="Финансовый 2 8 6 3 3" xfId="11880"/>
    <cellStyle name="Финансовый 2 8 6 3 3 2" xfId="28330"/>
    <cellStyle name="Финансовый 2 8 6 3 4" xfId="20106"/>
    <cellStyle name="Финансовый 2 8 6 4" xfId="5711"/>
    <cellStyle name="Финансовый 2 8 6 4 2" xfId="13937"/>
    <cellStyle name="Финансовый 2 8 6 4 2 2" xfId="30386"/>
    <cellStyle name="Финансовый 2 8 6 4 3" xfId="22162"/>
    <cellStyle name="Финансовый 2 8 6 5" xfId="9823"/>
    <cellStyle name="Финансовый 2 8 6 5 2" xfId="26274"/>
    <cellStyle name="Финансовый 2 8 6 6" xfId="18050"/>
    <cellStyle name="Финансовый 2 8 7" xfId="1691"/>
    <cellStyle name="Финансовый 2 8 7 2" xfId="2797"/>
    <cellStyle name="Финансовый 2 8 7 2 2" xfId="4854"/>
    <cellStyle name="Финансовый 2 8 7 2 2 2" xfId="8966"/>
    <cellStyle name="Финансовый 2 8 7 2 2 2 2" xfId="17192"/>
    <cellStyle name="Финансовый 2 8 7 2 2 2 2 2" xfId="33641"/>
    <cellStyle name="Финансовый 2 8 7 2 2 2 3" xfId="25417"/>
    <cellStyle name="Финансовый 2 8 7 2 2 3" xfId="13079"/>
    <cellStyle name="Финансовый 2 8 7 2 2 3 2" xfId="29529"/>
    <cellStyle name="Финансовый 2 8 7 2 2 4" xfId="21305"/>
    <cellStyle name="Финансовый 2 8 7 2 3" xfId="6910"/>
    <cellStyle name="Финансовый 2 8 7 2 3 2" xfId="15136"/>
    <cellStyle name="Финансовый 2 8 7 2 3 2 2" xfId="31585"/>
    <cellStyle name="Финансовый 2 8 7 2 3 3" xfId="23361"/>
    <cellStyle name="Финансовый 2 8 7 2 4" xfId="11023"/>
    <cellStyle name="Финансовый 2 8 7 2 4 2" xfId="27473"/>
    <cellStyle name="Финансовый 2 8 7 2 5" xfId="19249"/>
    <cellStyle name="Финансовый 2 8 7 3" xfId="3826"/>
    <cellStyle name="Финансовый 2 8 7 3 2" xfId="7938"/>
    <cellStyle name="Финансовый 2 8 7 3 2 2" xfId="16164"/>
    <cellStyle name="Финансовый 2 8 7 3 2 2 2" xfId="32613"/>
    <cellStyle name="Финансовый 2 8 7 3 2 3" xfId="24389"/>
    <cellStyle name="Финансовый 2 8 7 3 3" xfId="12051"/>
    <cellStyle name="Финансовый 2 8 7 3 3 2" xfId="28501"/>
    <cellStyle name="Финансовый 2 8 7 3 4" xfId="20277"/>
    <cellStyle name="Финансовый 2 8 7 4" xfId="5882"/>
    <cellStyle name="Финансовый 2 8 7 4 2" xfId="14108"/>
    <cellStyle name="Финансовый 2 8 7 4 2 2" xfId="30557"/>
    <cellStyle name="Финансовый 2 8 7 4 3" xfId="22333"/>
    <cellStyle name="Финансовый 2 8 7 5" xfId="9994"/>
    <cellStyle name="Финансовый 2 8 7 5 2" xfId="26445"/>
    <cellStyle name="Финансовый 2 8 7 6" xfId="18221"/>
    <cellStyle name="Финансовый 2 8 8" xfId="1757"/>
    <cellStyle name="Финансовый 2 8 9" xfId="33986"/>
    <cellStyle name="Финансовый 2 9" xfId="525"/>
    <cellStyle name="Финансовый 2 9 2" xfId="33987"/>
    <cellStyle name="Финансовый 2 9 3" xfId="33713"/>
    <cellStyle name="Финансовый 3" xfId="526"/>
    <cellStyle name="Финансовый 3 10" xfId="34073"/>
    <cellStyle name="Финансовый 3 10 2" xfId="35282"/>
    <cellStyle name="Финансовый 3 11" xfId="35283"/>
    <cellStyle name="Финансовый 3 2" xfId="527"/>
    <cellStyle name="Финансовый 3 2 2" xfId="528"/>
    <cellStyle name="Финансовый 3 2 2 2" xfId="529"/>
    <cellStyle name="Финансовый 3 2 2 2 2" xfId="530"/>
    <cellStyle name="Финансовый 3 2 2 2 2 2" xfId="819"/>
    <cellStyle name="Финансовый 3 2 2 2 2 2 2" xfId="1941"/>
    <cellStyle name="Финансовый 3 2 2 2 2 2 2 2" xfId="3998"/>
    <cellStyle name="Финансовый 3 2 2 2 2 2 2 2 2" xfId="8110"/>
    <cellStyle name="Финансовый 3 2 2 2 2 2 2 2 2 2" xfId="16336"/>
    <cellStyle name="Финансовый 3 2 2 2 2 2 2 2 2 2 2" xfId="32785"/>
    <cellStyle name="Финансовый 3 2 2 2 2 2 2 2 2 3" xfId="24561"/>
    <cellStyle name="Финансовый 3 2 2 2 2 2 2 2 3" xfId="12223"/>
    <cellStyle name="Финансовый 3 2 2 2 2 2 2 2 3 2" xfId="28673"/>
    <cellStyle name="Финансовый 3 2 2 2 2 2 2 2 4" xfId="20449"/>
    <cellStyle name="Финансовый 3 2 2 2 2 2 2 3" xfId="6054"/>
    <cellStyle name="Финансовый 3 2 2 2 2 2 2 3 2" xfId="14280"/>
    <cellStyle name="Финансовый 3 2 2 2 2 2 2 3 2 2" xfId="30729"/>
    <cellStyle name="Финансовый 3 2 2 2 2 2 2 3 3" xfId="22505"/>
    <cellStyle name="Финансовый 3 2 2 2 2 2 2 4" xfId="10167"/>
    <cellStyle name="Финансовый 3 2 2 2 2 2 2 4 2" xfId="26617"/>
    <cellStyle name="Финансовый 3 2 2 2 2 2 2 5" xfId="18393"/>
    <cellStyle name="Финансовый 3 2 2 2 2 2 3" xfId="2970"/>
    <cellStyle name="Финансовый 3 2 2 2 2 2 3 2" xfId="7082"/>
    <cellStyle name="Финансовый 3 2 2 2 2 2 3 2 2" xfId="15308"/>
    <cellStyle name="Финансовый 3 2 2 2 2 2 3 2 2 2" xfId="31757"/>
    <cellStyle name="Финансовый 3 2 2 2 2 2 3 2 3" xfId="23533"/>
    <cellStyle name="Финансовый 3 2 2 2 2 2 3 3" xfId="11195"/>
    <cellStyle name="Финансовый 3 2 2 2 2 2 3 3 2" xfId="27645"/>
    <cellStyle name="Финансовый 3 2 2 2 2 2 3 4" xfId="19421"/>
    <cellStyle name="Финансовый 3 2 2 2 2 2 4" xfId="5026"/>
    <cellStyle name="Финансовый 3 2 2 2 2 2 4 2" xfId="13252"/>
    <cellStyle name="Финансовый 3 2 2 2 2 2 4 2 2" xfId="29701"/>
    <cellStyle name="Финансовый 3 2 2 2 2 2 4 3" xfId="21477"/>
    <cellStyle name="Финансовый 3 2 2 2 2 2 5" xfId="9138"/>
    <cellStyle name="Финансовый 3 2 2 2 2 2 5 2" xfId="25589"/>
    <cellStyle name="Финансовый 3 2 2 2 2 2 6" xfId="17365"/>
    <cellStyle name="Финансовый 3 2 2 2 2 2 6 2" xfId="35284"/>
    <cellStyle name="Финансовый 3 2 2 2 2 3" xfId="995"/>
    <cellStyle name="Финансовый 3 2 2 2 2 3 2" xfId="2114"/>
    <cellStyle name="Финансовый 3 2 2 2 2 3 2 2" xfId="4171"/>
    <cellStyle name="Финансовый 3 2 2 2 2 3 2 2 2" xfId="8283"/>
    <cellStyle name="Финансовый 3 2 2 2 2 3 2 2 2 2" xfId="16509"/>
    <cellStyle name="Финансовый 3 2 2 2 2 3 2 2 2 2 2" xfId="32958"/>
    <cellStyle name="Финансовый 3 2 2 2 2 3 2 2 2 3" xfId="24734"/>
    <cellStyle name="Финансовый 3 2 2 2 2 3 2 2 3" xfId="12396"/>
    <cellStyle name="Финансовый 3 2 2 2 2 3 2 2 3 2" xfId="28846"/>
    <cellStyle name="Финансовый 3 2 2 2 2 3 2 2 4" xfId="20622"/>
    <cellStyle name="Финансовый 3 2 2 2 2 3 2 3" xfId="6227"/>
    <cellStyle name="Финансовый 3 2 2 2 2 3 2 3 2" xfId="14453"/>
    <cellStyle name="Финансовый 3 2 2 2 2 3 2 3 2 2" xfId="30902"/>
    <cellStyle name="Финансовый 3 2 2 2 2 3 2 3 3" xfId="22678"/>
    <cellStyle name="Финансовый 3 2 2 2 2 3 2 4" xfId="10340"/>
    <cellStyle name="Финансовый 3 2 2 2 2 3 2 4 2" xfId="26790"/>
    <cellStyle name="Финансовый 3 2 2 2 2 3 2 5" xfId="18566"/>
    <cellStyle name="Финансовый 3 2 2 2 2 3 3" xfId="3143"/>
    <cellStyle name="Финансовый 3 2 2 2 2 3 3 2" xfId="7255"/>
    <cellStyle name="Финансовый 3 2 2 2 2 3 3 2 2" xfId="15481"/>
    <cellStyle name="Финансовый 3 2 2 2 2 3 3 2 2 2" xfId="31930"/>
    <cellStyle name="Финансовый 3 2 2 2 2 3 3 2 3" xfId="23706"/>
    <cellStyle name="Финансовый 3 2 2 2 2 3 3 3" xfId="11368"/>
    <cellStyle name="Финансовый 3 2 2 2 2 3 3 3 2" xfId="27818"/>
    <cellStyle name="Финансовый 3 2 2 2 2 3 3 4" xfId="19594"/>
    <cellStyle name="Финансовый 3 2 2 2 2 3 4" xfId="5199"/>
    <cellStyle name="Финансовый 3 2 2 2 2 3 4 2" xfId="13425"/>
    <cellStyle name="Финансовый 3 2 2 2 2 3 4 2 2" xfId="29874"/>
    <cellStyle name="Финансовый 3 2 2 2 2 3 4 3" xfId="21650"/>
    <cellStyle name="Финансовый 3 2 2 2 2 3 5" xfId="9311"/>
    <cellStyle name="Финансовый 3 2 2 2 2 3 5 2" xfId="25762"/>
    <cellStyle name="Финансовый 3 2 2 2 2 3 6" xfId="17538"/>
    <cellStyle name="Финансовый 3 2 2 2 2 4" xfId="1166"/>
    <cellStyle name="Финансовый 3 2 2 2 2 4 2" xfId="2285"/>
    <cellStyle name="Финансовый 3 2 2 2 2 4 2 2" xfId="4342"/>
    <cellStyle name="Финансовый 3 2 2 2 2 4 2 2 2" xfId="8454"/>
    <cellStyle name="Финансовый 3 2 2 2 2 4 2 2 2 2" xfId="16680"/>
    <cellStyle name="Финансовый 3 2 2 2 2 4 2 2 2 2 2" xfId="33129"/>
    <cellStyle name="Финансовый 3 2 2 2 2 4 2 2 2 3" xfId="24905"/>
    <cellStyle name="Финансовый 3 2 2 2 2 4 2 2 3" xfId="12567"/>
    <cellStyle name="Финансовый 3 2 2 2 2 4 2 2 3 2" xfId="29017"/>
    <cellStyle name="Финансовый 3 2 2 2 2 4 2 2 4" xfId="20793"/>
    <cellStyle name="Финансовый 3 2 2 2 2 4 2 3" xfId="6398"/>
    <cellStyle name="Финансовый 3 2 2 2 2 4 2 3 2" xfId="14624"/>
    <cellStyle name="Финансовый 3 2 2 2 2 4 2 3 2 2" xfId="31073"/>
    <cellStyle name="Финансовый 3 2 2 2 2 4 2 3 3" xfId="22849"/>
    <cellStyle name="Финансовый 3 2 2 2 2 4 2 4" xfId="10511"/>
    <cellStyle name="Финансовый 3 2 2 2 2 4 2 4 2" xfId="26961"/>
    <cellStyle name="Финансовый 3 2 2 2 2 4 2 5" xfId="18737"/>
    <cellStyle name="Финансовый 3 2 2 2 2 4 3" xfId="3314"/>
    <cellStyle name="Финансовый 3 2 2 2 2 4 3 2" xfId="7426"/>
    <cellStyle name="Финансовый 3 2 2 2 2 4 3 2 2" xfId="15652"/>
    <cellStyle name="Финансовый 3 2 2 2 2 4 3 2 2 2" xfId="32101"/>
    <cellStyle name="Финансовый 3 2 2 2 2 4 3 2 3" xfId="23877"/>
    <cellStyle name="Финансовый 3 2 2 2 2 4 3 3" xfId="11539"/>
    <cellStyle name="Финансовый 3 2 2 2 2 4 3 3 2" xfId="27989"/>
    <cellStyle name="Финансовый 3 2 2 2 2 4 3 4" xfId="19765"/>
    <cellStyle name="Финансовый 3 2 2 2 2 4 4" xfId="5370"/>
    <cellStyle name="Финансовый 3 2 2 2 2 4 4 2" xfId="13596"/>
    <cellStyle name="Финансовый 3 2 2 2 2 4 4 2 2" xfId="30045"/>
    <cellStyle name="Финансовый 3 2 2 2 2 4 4 3" xfId="21821"/>
    <cellStyle name="Финансовый 3 2 2 2 2 4 5" xfId="9482"/>
    <cellStyle name="Финансовый 3 2 2 2 2 4 5 2" xfId="25933"/>
    <cellStyle name="Финансовый 3 2 2 2 2 4 6" xfId="17709"/>
    <cellStyle name="Финансовый 3 2 2 2 2 5" xfId="1350"/>
    <cellStyle name="Финансовый 3 2 2 2 2 5 2" xfId="2456"/>
    <cellStyle name="Финансовый 3 2 2 2 2 5 2 2" xfId="4513"/>
    <cellStyle name="Финансовый 3 2 2 2 2 5 2 2 2" xfId="8625"/>
    <cellStyle name="Финансовый 3 2 2 2 2 5 2 2 2 2" xfId="16851"/>
    <cellStyle name="Финансовый 3 2 2 2 2 5 2 2 2 2 2" xfId="33300"/>
    <cellStyle name="Финансовый 3 2 2 2 2 5 2 2 2 3" xfId="25076"/>
    <cellStyle name="Финансовый 3 2 2 2 2 5 2 2 3" xfId="12738"/>
    <cellStyle name="Финансовый 3 2 2 2 2 5 2 2 3 2" xfId="29188"/>
    <cellStyle name="Финансовый 3 2 2 2 2 5 2 2 4" xfId="20964"/>
    <cellStyle name="Финансовый 3 2 2 2 2 5 2 3" xfId="6569"/>
    <cellStyle name="Финансовый 3 2 2 2 2 5 2 3 2" xfId="14795"/>
    <cellStyle name="Финансовый 3 2 2 2 2 5 2 3 2 2" xfId="31244"/>
    <cellStyle name="Финансовый 3 2 2 2 2 5 2 3 3" xfId="23020"/>
    <cellStyle name="Финансовый 3 2 2 2 2 5 2 4" xfId="10682"/>
    <cellStyle name="Финансовый 3 2 2 2 2 5 2 4 2" xfId="27132"/>
    <cellStyle name="Финансовый 3 2 2 2 2 5 2 5" xfId="18908"/>
    <cellStyle name="Финансовый 3 2 2 2 2 5 3" xfId="3485"/>
    <cellStyle name="Финансовый 3 2 2 2 2 5 3 2" xfId="7597"/>
    <cellStyle name="Финансовый 3 2 2 2 2 5 3 2 2" xfId="15823"/>
    <cellStyle name="Финансовый 3 2 2 2 2 5 3 2 2 2" xfId="32272"/>
    <cellStyle name="Финансовый 3 2 2 2 2 5 3 2 3" xfId="24048"/>
    <cellStyle name="Финансовый 3 2 2 2 2 5 3 3" xfId="11710"/>
    <cellStyle name="Финансовый 3 2 2 2 2 5 3 3 2" xfId="28160"/>
    <cellStyle name="Финансовый 3 2 2 2 2 5 3 4" xfId="19936"/>
    <cellStyle name="Финансовый 3 2 2 2 2 5 4" xfId="5541"/>
    <cellStyle name="Финансовый 3 2 2 2 2 5 4 2" xfId="13767"/>
    <cellStyle name="Финансовый 3 2 2 2 2 5 4 2 2" xfId="30216"/>
    <cellStyle name="Финансовый 3 2 2 2 2 5 4 3" xfId="21992"/>
    <cellStyle name="Финансовый 3 2 2 2 2 5 5" xfId="9653"/>
    <cellStyle name="Финансовый 3 2 2 2 2 5 5 2" xfId="26104"/>
    <cellStyle name="Финансовый 3 2 2 2 2 5 6" xfId="17880"/>
    <cellStyle name="Финансовый 3 2 2 2 2 6" xfId="1521"/>
    <cellStyle name="Финансовый 3 2 2 2 2 6 2" xfId="2627"/>
    <cellStyle name="Финансовый 3 2 2 2 2 6 2 2" xfId="4684"/>
    <cellStyle name="Финансовый 3 2 2 2 2 6 2 2 2" xfId="8796"/>
    <cellStyle name="Финансовый 3 2 2 2 2 6 2 2 2 2" xfId="17022"/>
    <cellStyle name="Финансовый 3 2 2 2 2 6 2 2 2 2 2" xfId="33471"/>
    <cellStyle name="Финансовый 3 2 2 2 2 6 2 2 2 3" xfId="25247"/>
    <cellStyle name="Финансовый 3 2 2 2 2 6 2 2 3" xfId="12909"/>
    <cellStyle name="Финансовый 3 2 2 2 2 6 2 2 3 2" xfId="29359"/>
    <cellStyle name="Финансовый 3 2 2 2 2 6 2 2 4" xfId="21135"/>
    <cellStyle name="Финансовый 3 2 2 2 2 6 2 3" xfId="6740"/>
    <cellStyle name="Финансовый 3 2 2 2 2 6 2 3 2" xfId="14966"/>
    <cellStyle name="Финансовый 3 2 2 2 2 6 2 3 2 2" xfId="31415"/>
    <cellStyle name="Финансовый 3 2 2 2 2 6 2 3 3" xfId="23191"/>
    <cellStyle name="Финансовый 3 2 2 2 2 6 2 4" xfId="10853"/>
    <cellStyle name="Финансовый 3 2 2 2 2 6 2 4 2" xfId="27303"/>
    <cellStyle name="Финансовый 3 2 2 2 2 6 2 5" xfId="19079"/>
    <cellStyle name="Финансовый 3 2 2 2 2 6 3" xfId="3656"/>
    <cellStyle name="Финансовый 3 2 2 2 2 6 3 2" xfId="7768"/>
    <cellStyle name="Финансовый 3 2 2 2 2 6 3 2 2" xfId="15994"/>
    <cellStyle name="Финансовый 3 2 2 2 2 6 3 2 2 2" xfId="32443"/>
    <cellStyle name="Финансовый 3 2 2 2 2 6 3 2 3" xfId="24219"/>
    <cellStyle name="Финансовый 3 2 2 2 2 6 3 3" xfId="11881"/>
    <cellStyle name="Финансовый 3 2 2 2 2 6 3 3 2" xfId="28331"/>
    <cellStyle name="Финансовый 3 2 2 2 2 6 3 4" xfId="20107"/>
    <cellStyle name="Финансовый 3 2 2 2 2 6 4" xfId="5712"/>
    <cellStyle name="Финансовый 3 2 2 2 2 6 4 2" xfId="13938"/>
    <cellStyle name="Финансовый 3 2 2 2 2 6 4 2 2" xfId="30387"/>
    <cellStyle name="Финансовый 3 2 2 2 2 6 4 3" xfId="22163"/>
    <cellStyle name="Финансовый 3 2 2 2 2 6 5" xfId="9824"/>
    <cellStyle name="Финансовый 3 2 2 2 2 6 5 2" xfId="26275"/>
    <cellStyle name="Финансовый 3 2 2 2 2 6 6" xfId="18051"/>
    <cellStyle name="Финансовый 3 2 2 2 2 7" xfId="1692"/>
    <cellStyle name="Финансовый 3 2 2 2 2 7 2" xfId="2798"/>
    <cellStyle name="Финансовый 3 2 2 2 2 7 2 2" xfId="4855"/>
    <cellStyle name="Финансовый 3 2 2 2 2 7 2 2 2" xfId="8967"/>
    <cellStyle name="Финансовый 3 2 2 2 2 7 2 2 2 2" xfId="17193"/>
    <cellStyle name="Финансовый 3 2 2 2 2 7 2 2 2 2 2" xfId="33642"/>
    <cellStyle name="Финансовый 3 2 2 2 2 7 2 2 2 3" xfId="25418"/>
    <cellStyle name="Финансовый 3 2 2 2 2 7 2 2 3" xfId="13080"/>
    <cellStyle name="Финансовый 3 2 2 2 2 7 2 2 3 2" xfId="29530"/>
    <cellStyle name="Финансовый 3 2 2 2 2 7 2 2 4" xfId="21306"/>
    <cellStyle name="Финансовый 3 2 2 2 2 7 2 3" xfId="6911"/>
    <cellStyle name="Финансовый 3 2 2 2 2 7 2 3 2" xfId="15137"/>
    <cellStyle name="Финансовый 3 2 2 2 2 7 2 3 2 2" xfId="31586"/>
    <cellStyle name="Финансовый 3 2 2 2 2 7 2 3 3" xfId="23362"/>
    <cellStyle name="Финансовый 3 2 2 2 2 7 2 4" xfId="11024"/>
    <cellStyle name="Финансовый 3 2 2 2 2 7 2 4 2" xfId="27474"/>
    <cellStyle name="Финансовый 3 2 2 2 2 7 2 5" xfId="19250"/>
    <cellStyle name="Финансовый 3 2 2 2 2 7 3" xfId="3827"/>
    <cellStyle name="Финансовый 3 2 2 2 2 7 3 2" xfId="7939"/>
    <cellStyle name="Финансовый 3 2 2 2 2 7 3 2 2" xfId="16165"/>
    <cellStyle name="Финансовый 3 2 2 2 2 7 3 2 2 2" xfId="32614"/>
    <cellStyle name="Финансовый 3 2 2 2 2 7 3 2 3" xfId="24390"/>
    <cellStyle name="Финансовый 3 2 2 2 2 7 3 3" xfId="12052"/>
    <cellStyle name="Финансовый 3 2 2 2 2 7 3 3 2" xfId="28502"/>
    <cellStyle name="Финансовый 3 2 2 2 2 7 3 4" xfId="20278"/>
    <cellStyle name="Финансовый 3 2 2 2 2 7 4" xfId="5883"/>
    <cellStyle name="Финансовый 3 2 2 2 2 7 4 2" xfId="14109"/>
    <cellStyle name="Финансовый 3 2 2 2 2 7 4 2 2" xfId="30558"/>
    <cellStyle name="Финансовый 3 2 2 2 2 7 4 3" xfId="22334"/>
    <cellStyle name="Финансовый 3 2 2 2 2 7 5" xfId="9995"/>
    <cellStyle name="Финансовый 3 2 2 2 2 7 5 2" xfId="26446"/>
    <cellStyle name="Финансовый 3 2 2 2 2 7 6" xfId="18222"/>
    <cellStyle name="Финансовый 3 2 2 2 2 8" xfId="1758"/>
    <cellStyle name="Финансовый 3 2 2 2 2 9" xfId="33988"/>
    <cellStyle name="Финансовый 3 2 2 2 3" xfId="531"/>
    <cellStyle name="Финансовый 3 2 2 2 3 2" xfId="33989"/>
    <cellStyle name="Финансовый 3 2 2 2 3 3" xfId="33737"/>
    <cellStyle name="Финансовый 3 2 2 2 4" xfId="35285"/>
    <cellStyle name="Финансовый 3 2 2 3" xfId="532"/>
    <cellStyle name="Финансовый 3 2 2 3 2" xfId="533"/>
    <cellStyle name="Финансовый 3 2 2 3 2 2" xfId="820"/>
    <cellStyle name="Финансовый 3 2 2 3 2 2 2" xfId="1942"/>
    <cellStyle name="Финансовый 3 2 2 3 2 2 2 2" xfId="3999"/>
    <cellStyle name="Финансовый 3 2 2 3 2 2 2 2 2" xfId="8111"/>
    <cellStyle name="Финансовый 3 2 2 3 2 2 2 2 2 2" xfId="16337"/>
    <cellStyle name="Финансовый 3 2 2 3 2 2 2 2 2 2 2" xfId="32786"/>
    <cellStyle name="Финансовый 3 2 2 3 2 2 2 2 2 3" xfId="24562"/>
    <cellStyle name="Финансовый 3 2 2 3 2 2 2 2 3" xfId="12224"/>
    <cellStyle name="Финансовый 3 2 2 3 2 2 2 2 3 2" xfId="28674"/>
    <cellStyle name="Финансовый 3 2 2 3 2 2 2 2 4" xfId="20450"/>
    <cellStyle name="Финансовый 3 2 2 3 2 2 2 3" xfId="6055"/>
    <cellStyle name="Финансовый 3 2 2 3 2 2 2 3 2" xfId="14281"/>
    <cellStyle name="Финансовый 3 2 2 3 2 2 2 3 2 2" xfId="30730"/>
    <cellStyle name="Финансовый 3 2 2 3 2 2 2 3 3" xfId="22506"/>
    <cellStyle name="Финансовый 3 2 2 3 2 2 2 4" xfId="10168"/>
    <cellStyle name="Финансовый 3 2 2 3 2 2 2 4 2" xfId="26618"/>
    <cellStyle name="Финансовый 3 2 2 3 2 2 2 5" xfId="18394"/>
    <cellStyle name="Финансовый 3 2 2 3 2 2 3" xfId="2971"/>
    <cellStyle name="Финансовый 3 2 2 3 2 2 3 2" xfId="7083"/>
    <cellStyle name="Финансовый 3 2 2 3 2 2 3 2 2" xfId="15309"/>
    <cellStyle name="Финансовый 3 2 2 3 2 2 3 2 2 2" xfId="31758"/>
    <cellStyle name="Финансовый 3 2 2 3 2 2 3 2 3" xfId="23534"/>
    <cellStyle name="Финансовый 3 2 2 3 2 2 3 3" xfId="11196"/>
    <cellStyle name="Финансовый 3 2 2 3 2 2 3 3 2" xfId="27646"/>
    <cellStyle name="Финансовый 3 2 2 3 2 2 3 4" xfId="19422"/>
    <cellStyle name="Финансовый 3 2 2 3 2 2 4" xfId="5027"/>
    <cellStyle name="Финансовый 3 2 2 3 2 2 4 2" xfId="13253"/>
    <cellStyle name="Финансовый 3 2 2 3 2 2 4 2 2" xfId="29702"/>
    <cellStyle name="Финансовый 3 2 2 3 2 2 4 3" xfId="21478"/>
    <cellStyle name="Финансовый 3 2 2 3 2 2 5" xfId="9139"/>
    <cellStyle name="Финансовый 3 2 2 3 2 2 5 2" xfId="25590"/>
    <cellStyle name="Финансовый 3 2 2 3 2 2 6" xfId="17366"/>
    <cellStyle name="Финансовый 3 2 2 3 2 2 6 2" xfId="35286"/>
    <cellStyle name="Финансовый 3 2 2 3 2 3" xfId="996"/>
    <cellStyle name="Финансовый 3 2 2 3 2 3 2" xfId="2115"/>
    <cellStyle name="Финансовый 3 2 2 3 2 3 2 2" xfId="4172"/>
    <cellStyle name="Финансовый 3 2 2 3 2 3 2 2 2" xfId="8284"/>
    <cellStyle name="Финансовый 3 2 2 3 2 3 2 2 2 2" xfId="16510"/>
    <cellStyle name="Финансовый 3 2 2 3 2 3 2 2 2 2 2" xfId="32959"/>
    <cellStyle name="Финансовый 3 2 2 3 2 3 2 2 2 3" xfId="24735"/>
    <cellStyle name="Финансовый 3 2 2 3 2 3 2 2 3" xfId="12397"/>
    <cellStyle name="Финансовый 3 2 2 3 2 3 2 2 3 2" xfId="28847"/>
    <cellStyle name="Финансовый 3 2 2 3 2 3 2 2 4" xfId="20623"/>
    <cellStyle name="Финансовый 3 2 2 3 2 3 2 3" xfId="6228"/>
    <cellStyle name="Финансовый 3 2 2 3 2 3 2 3 2" xfId="14454"/>
    <cellStyle name="Финансовый 3 2 2 3 2 3 2 3 2 2" xfId="30903"/>
    <cellStyle name="Финансовый 3 2 2 3 2 3 2 3 3" xfId="22679"/>
    <cellStyle name="Финансовый 3 2 2 3 2 3 2 4" xfId="10341"/>
    <cellStyle name="Финансовый 3 2 2 3 2 3 2 4 2" xfId="26791"/>
    <cellStyle name="Финансовый 3 2 2 3 2 3 2 5" xfId="18567"/>
    <cellStyle name="Финансовый 3 2 2 3 2 3 3" xfId="3144"/>
    <cellStyle name="Финансовый 3 2 2 3 2 3 3 2" xfId="7256"/>
    <cellStyle name="Финансовый 3 2 2 3 2 3 3 2 2" xfId="15482"/>
    <cellStyle name="Финансовый 3 2 2 3 2 3 3 2 2 2" xfId="31931"/>
    <cellStyle name="Финансовый 3 2 2 3 2 3 3 2 3" xfId="23707"/>
    <cellStyle name="Финансовый 3 2 2 3 2 3 3 3" xfId="11369"/>
    <cellStyle name="Финансовый 3 2 2 3 2 3 3 3 2" xfId="27819"/>
    <cellStyle name="Финансовый 3 2 2 3 2 3 3 4" xfId="19595"/>
    <cellStyle name="Финансовый 3 2 2 3 2 3 4" xfId="5200"/>
    <cellStyle name="Финансовый 3 2 2 3 2 3 4 2" xfId="13426"/>
    <cellStyle name="Финансовый 3 2 2 3 2 3 4 2 2" xfId="29875"/>
    <cellStyle name="Финансовый 3 2 2 3 2 3 4 3" xfId="21651"/>
    <cellStyle name="Финансовый 3 2 2 3 2 3 5" xfId="9312"/>
    <cellStyle name="Финансовый 3 2 2 3 2 3 5 2" xfId="25763"/>
    <cellStyle name="Финансовый 3 2 2 3 2 3 6" xfId="17539"/>
    <cellStyle name="Финансовый 3 2 2 3 2 4" xfId="1167"/>
    <cellStyle name="Финансовый 3 2 2 3 2 4 2" xfId="2286"/>
    <cellStyle name="Финансовый 3 2 2 3 2 4 2 2" xfId="4343"/>
    <cellStyle name="Финансовый 3 2 2 3 2 4 2 2 2" xfId="8455"/>
    <cellStyle name="Финансовый 3 2 2 3 2 4 2 2 2 2" xfId="16681"/>
    <cellStyle name="Финансовый 3 2 2 3 2 4 2 2 2 2 2" xfId="33130"/>
    <cellStyle name="Финансовый 3 2 2 3 2 4 2 2 2 3" xfId="24906"/>
    <cellStyle name="Финансовый 3 2 2 3 2 4 2 2 3" xfId="12568"/>
    <cellStyle name="Финансовый 3 2 2 3 2 4 2 2 3 2" xfId="29018"/>
    <cellStyle name="Финансовый 3 2 2 3 2 4 2 2 4" xfId="20794"/>
    <cellStyle name="Финансовый 3 2 2 3 2 4 2 3" xfId="6399"/>
    <cellStyle name="Финансовый 3 2 2 3 2 4 2 3 2" xfId="14625"/>
    <cellStyle name="Финансовый 3 2 2 3 2 4 2 3 2 2" xfId="31074"/>
    <cellStyle name="Финансовый 3 2 2 3 2 4 2 3 3" xfId="22850"/>
    <cellStyle name="Финансовый 3 2 2 3 2 4 2 4" xfId="10512"/>
    <cellStyle name="Финансовый 3 2 2 3 2 4 2 4 2" xfId="26962"/>
    <cellStyle name="Финансовый 3 2 2 3 2 4 2 5" xfId="18738"/>
    <cellStyle name="Финансовый 3 2 2 3 2 4 3" xfId="3315"/>
    <cellStyle name="Финансовый 3 2 2 3 2 4 3 2" xfId="7427"/>
    <cellStyle name="Финансовый 3 2 2 3 2 4 3 2 2" xfId="15653"/>
    <cellStyle name="Финансовый 3 2 2 3 2 4 3 2 2 2" xfId="32102"/>
    <cellStyle name="Финансовый 3 2 2 3 2 4 3 2 3" xfId="23878"/>
    <cellStyle name="Финансовый 3 2 2 3 2 4 3 3" xfId="11540"/>
    <cellStyle name="Финансовый 3 2 2 3 2 4 3 3 2" xfId="27990"/>
    <cellStyle name="Финансовый 3 2 2 3 2 4 3 4" xfId="19766"/>
    <cellStyle name="Финансовый 3 2 2 3 2 4 4" xfId="5371"/>
    <cellStyle name="Финансовый 3 2 2 3 2 4 4 2" xfId="13597"/>
    <cellStyle name="Финансовый 3 2 2 3 2 4 4 2 2" xfId="30046"/>
    <cellStyle name="Финансовый 3 2 2 3 2 4 4 3" xfId="21822"/>
    <cellStyle name="Финансовый 3 2 2 3 2 4 5" xfId="9483"/>
    <cellStyle name="Финансовый 3 2 2 3 2 4 5 2" xfId="25934"/>
    <cellStyle name="Финансовый 3 2 2 3 2 4 6" xfId="17710"/>
    <cellStyle name="Финансовый 3 2 2 3 2 5" xfId="1351"/>
    <cellStyle name="Финансовый 3 2 2 3 2 5 2" xfId="2457"/>
    <cellStyle name="Финансовый 3 2 2 3 2 5 2 2" xfId="4514"/>
    <cellStyle name="Финансовый 3 2 2 3 2 5 2 2 2" xfId="8626"/>
    <cellStyle name="Финансовый 3 2 2 3 2 5 2 2 2 2" xfId="16852"/>
    <cellStyle name="Финансовый 3 2 2 3 2 5 2 2 2 2 2" xfId="33301"/>
    <cellStyle name="Финансовый 3 2 2 3 2 5 2 2 2 3" xfId="25077"/>
    <cellStyle name="Финансовый 3 2 2 3 2 5 2 2 3" xfId="12739"/>
    <cellStyle name="Финансовый 3 2 2 3 2 5 2 2 3 2" xfId="29189"/>
    <cellStyle name="Финансовый 3 2 2 3 2 5 2 2 4" xfId="20965"/>
    <cellStyle name="Финансовый 3 2 2 3 2 5 2 3" xfId="6570"/>
    <cellStyle name="Финансовый 3 2 2 3 2 5 2 3 2" xfId="14796"/>
    <cellStyle name="Финансовый 3 2 2 3 2 5 2 3 2 2" xfId="31245"/>
    <cellStyle name="Финансовый 3 2 2 3 2 5 2 3 3" xfId="23021"/>
    <cellStyle name="Финансовый 3 2 2 3 2 5 2 4" xfId="10683"/>
    <cellStyle name="Финансовый 3 2 2 3 2 5 2 4 2" xfId="27133"/>
    <cellStyle name="Финансовый 3 2 2 3 2 5 2 5" xfId="18909"/>
    <cellStyle name="Финансовый 3 2 2 3 2 5 3" xfId="3486"/>
    <cellStyle name="Финансовый 3 2 2 3 2 5 3 2" xfId="7598"/>
    <cellStyle name="Финансовый 3 2 2 3 2 5 3 2 2" xfId="15824"/>
    <cellStyle name="Финансовый 3 2 2 3 2 5 3 2 2 2" xfId="32273"/>
    <cellStyle name="Финансовый 3 2 2 3 2 5 3 2 3" xfId="24049"/>
    <cellStyle name="Финансовый 3 2 2 3 2 5 3 3" xfId="11711"/>
    <cellStyle name="Финансовый 3 2 2 3 2 5 3 3 2" xfId="28161"/>
    <cellStyle name="Финансовый 3 2 2 3 2 5 3 4" xfId="19937"/>
    <cellStyle name="Финансовый 3 2 2 3 2 5 4" xfId="5542"/>
    <cellStyle name="Финансовый 3 2 2 3 2 5 4 2" xfId="13768"/>
    <cellStyle name="Финансовый 3 2 2 3 2 5 4 2 2" xfId="30217"/>
    <cellStyle name="Финансовый 3 2 2 3 2 5 4 3" xfId="21993"/>
    <cellStyle name="Финансовый 3 2 2 3 2 5 5" xfId="9654"/>
    <cellStyle name="Финансовый 3 2 2 3 2 5 5 2" xfId="26105"/>
    <cellStyle name="Финансовый 3 2 2 3 2 5 6" xfId="17881"/>
    <cellStyle name="Финансовый 3 2 2 3 2 6" xfId="1522"/>
    <cellStyle name="Финансовый 3 2 2 3 2 6 2" xfId="2628"/>
    <cellStyle name="Финансовый 3 2 2 3 2 6 2 2" xfId="4685"/>
    <cellStyle name="Финансовый 3 2 2 3 2 6 2 2 2" xfId="8797"/>
    <cellStyle name="Финансовый 3 2 2 3 2 6 2 2 2 2" xfId="17023"/>
    <cellStyle name="Финансовый 3 2 2 3 2 6 2 2 2 2 2" xfId="33472"/>
    <cellStyle name="Финансовый 3 2 2 3 2 6 2 2 2 3" xfId="25248"/>
    <cellStyle name="Финансовый 3 2 2 3 2 6 2 2 3" xfId="12910"/>
    <cellStyle name="Финансовый 3 2 2 3 2 6 2 2 3 2" xfId="29360"/>
    <cellStyle name="Финансовый 3 2 2 3 2 6 2 2 4" xfId="21136"/>
    <cellStyle name="Финансовый 3 2 2 3 2 6 2 3" xfId="6741"/>
    <cellStyle name="Финансовый 3 2 2 3 2 6 2 3 2" xfId="14967"/>
    <cellStyle name="Финансовый 3 2 2 3 2 6 2 3 2 2" xfId="31416"/>
    <cellStyle name="Финансовый 3 2 2 3 2 6 2 3 3" xfId="23192"/>
    <cellStyle name="Финансовый 3 2 2 3 2 6 2 4" xfId="10854"/>
    <cellStyle name="Финансовый 3 2 2 3 2 6 2 4 2" xfId="27304"/>
    <cellStyle name="Финансовый 3 2 2 3 2 6 2 5" xfId="19080"/>
    <cellStyle name="Финансовый 3 2 2 3 2 6 3" xfId="3657"/>
    <cellStyle name="Финансовый 3 2 2 3 2 6 3 2" xfId="7769"/>
    <cellStyle name="Финансовый 3 2 2 3 2 6 3 2 2" xfId="15995"/>
    <cellStyle name="Финансовый 3 2 2 3 2 6 3 2 2 2" xfId="32444"/>
    <cellStyle name="Финансовый 3 2 2 3 2 6 3 2 3" xfId="24220"/>
    <cellStyle name="Финансовый 3 2 2 3 2 6 3 3" xfId="11882"/>
    <cellStyle name="Финансовый 3 2 2 3 2 6 3 3 2" xfId="28332"/>
    <cellStyle name="Финансовый 3 2 2 3 2 6 3 4" xfId="20108"/>
    <cellStyle name="Финансовый 3 2 2 3 2 6 4" xfId="5713"/>
    <cellStyle name="Финансовый 3 2 2 3 2 6 4 2" xfId="13939"/>
    <cellStyle name="Финансовый 3 2 2 3 2 6 4 2 2" xfId="30388"/>
    <cellStyle name="Финансовый 3 2 2 3 2 6 4 3" xfId="22164"/>
    <cellStyle name="Финансовый 3 2 2 3 2 6 5" xfId="9825"/>
    <cellStyle name="Финансовый 3 2 2 3 2 6 5 2" xfId="26276"/>
    <cellStyle name="Финансовый 3 2 2 3 2 6 6" xfId="18052"/>
    <cellStyle name="Финансовый 3 2 2 3 2 7" xfId="1693"/>
    <cellStyle name="Финансовый 3 2 2 3 2 7 2" xfId="2799"/>
    <cellStyle name="Финансовый 3 2 2 3 2 7 2 2" xfId="4856"/>
    <cellStyle name="Финансовый 3 2 2 3 2 7 2 2 2" xfId="8968"/>
    <cellStyle name="Финансовый 3 2 2 3 2 7 2 2 2 2" xfId="17194"/>
    <cellStyle name="Финансовый 3 2 2 3 2 7 2 2 2 2 2" xfId="33643"/>
    <cellStyle name="Финансовый 3 2 2 3 2 7 2 2 2 3" xfId="25419"/>
    <cellStyle name="Финансовый 3 2 2 3 2 7 2 2 3" xfId="13081"/>
    <cellStyle name="Финансовый 3 2 2 3 2 7 2 2 3 2" xfId="29531"/>
    <cellStyle name="Финансовый 3 2 2 3 2 7 2 2 4" xfId="21307"/>
    <cellStyle name="Финансовый 3 2 2 3 2 7 2 3" xfId="6912"/>
    <cellStyle name="Финансовый 3 2 2 3 2 7 2 3 2" xfId="15138"/>
    <cellStyle name="Финансовый 3 2 2 3 2 7 2 3 2 2" xfId="31587"/>
    <cellStyle name="Финансовый 3 2 2 3 2 7 2 3 3" xfId="23363"/>
    <cellStyle name="Финансовый 3 2 2 3 2 7 2 4" xfId="11025"/>
    <cellStyle name="Финансовый 3 2 2 3 2 7 2 4 2" xfId="27475"/>
    <cellStyle name="Финансовый 3 2 2 3 2 7 2 5" xfId="19251"/>
    <cellStyle name="Финансовый 3 2 2 3 2 7 3" xfId="3828"/>
    <cellStyle name="Финансовый 3 2 2 3 2 7 3 2" xfId="7940"/>
    <cellStyle name="Финансовый 3 2 2 3 2 7 3 2 2" xfId="16166"/>
    <cellStyle name="Финансовый 3 2 2 3 2 7 3 2 2 2" xfId="32615"/>
    <cellStyle name="Финансовый 3 2 2 3 2 7 3 2 3" xfId="24391"/>
    <cellStyle name="Финансовый 3 2 2 3 2 7 3 3" xfId="12053"/>
    <cellStyle name="Финансовый 3 2 2 3 2 7 3 3 2" xfId="28503"/>
    <cellStyle name="Финансовый 3 2 2 3 2 7 3 4" xfId="20279"/>
    <cellStyle name="Финансовый 3 2 2 3 2 7 4" xfId="5884"/>
    <cellStyle name="Финансовый 3 2 2 3 2 7 4 2" xfId="14110"/>
    <cellStyle name="Финансовый 3 2 2 3 2 7 4 2 2" xfId="30559"/>
    <cellStyle name="Финансовый 3 2 2 3 2 7 4 3" xfId="22335"/>
    <cellStyle name="Финансовый 3 2 2 3 2 7 5" xfId="9996"/>
    <cellStyle name="Финансовый 3 2 2 3 2 7 5 2" xfId="26447"/>
    <cellStyle name="Финансовый 3 2 2 3 2 7 6" xfId="18223"/>
    <cellStyle name="Финансовый 3 2 2 3 2 8" xfId="1759"/>
    <cellStyle name="Финансовый 3 2 2 3 2 9" xfId="33990"/>
    <cellStyle name="Финансовый 3 2 2 3 3" xfId="534"/>
    <cellStyle name="Финансовый 3 2 2 3 3 2" xfId="33991"/>
    <cellStyle name="Финансовый 3 2 2 3 3 3" xfId="33738"/>
    <cellStyle name="Финансовый 3 2 2 3 4" xfId="35287"/>
    <cellStyle name="Финансовый 3 2 2 4" xfId="535"/>
    <cellStyle name="Финансовый 3 2 2 4 2" xfId="821"/>
    <cellStyle name="Финансовый 3 2 2 4 2 2" xfId="1943"/>
    <cellStyle name="Финансовый 3 2 2 4 2 2 2" xfId="4000"/>
    <cellStyle name="Финансовый 3 2 2 4 2 2 2 2" xfId="8112"/>
    <cellStyle name="Финансовый 3 2 2 4 2 2 2 2 2" xfId="16338"/>
    <cellStyle name="Финансовый 3 2 2 4 2 2 2 2 2 2" xfId="32787"/>
    <cellStyle name="Финансовый 3 2 2 4 2 2 2 2 3" xfId="24563"/>
    <cellStyle name="Финансовый 3 2 2 4 2 2 2 3" xfId="12225"/>
    <cellStyle name="Финансовый 3 2 2 4 2 2 2 3 2" xfId="28675"/>
    <cellStyle name="Финансовый 3 2 2 4 2 2 2 4" xfId="20451"/>
    <cellStyle name="Финансовый 3 2 2 4 2 2 3" xfId="6056"/>
    <cellStyle name="Финансовый 3 2 2 4 2 2 3 2" xfId="14282"/>
    <cellStyle name="Финансовый 3 2 2 4 2 2 3 2 2" xfId="30731"/>
    <cellStyle name="Финансовый 3 2 2 4 2 2 3 3" xfId="22507"/>
    <cellStyle name="Финансовый 3 2 2 4 2 2 4" xfId="10169"/>
    <cellStyle name="Финансовый 3 2 2 4 2 2 4 2" xfId="26619"/>
    <cellStyle name="Финансовый 3 2 2 4 2 2 5" xfId="18395"/>
    <cellStyle name="Финансовый 3 2 2 4 2 3" xfId="2972"/>
    <cellStyle name="Финансовый 3 2 2 4 2 3 2" xfId="7084"/>
    <cellStyle name="Финансовый 3 2 2 4 2 3 2 2" xfId="15310"/>
    <cellStyle name="Финансовый 3 2 2 4 2 3 2 2 2" xfId="31759"/>
    <cellStyle name="Финансовый 3 2 2 4 2 3 2 3" xfId="23535"/>
    <cellStyle name="Финансовый 3 2 2 4 2 3 3" xfId="11197"/>
    <cellStyle name="Финансовый 3 2 2 4 2 3 3 2" xfId="27647"/>
    <cellStyle name="Финансовый 3 2 2 4 2 3 4" xfId="19423"/>
    <cellStyle name="Финансовый 3 2 2 4 2 4" xfId="5028"/>
    <cellStyle name="Финансовый 3 2 2 4 2 4 2" xfId="13254"/>
    <cellStyle name="Финансовый 3 2 2 4 2 4 2 2" xfId="29703"/>
    <cellStyle name="Финансовый 3 2 2 4 2 4 3" xfId="21479"/>
    <cellStyle name="Финансовый 3 2 2 4 2 5" xfId="9140"/>
    <cellStyle name="Финансовый 3 2 2 4 2 5 2" xfId="25591"/>
    <cellStyle name="Финансовый 3 2 2 4 2 6" xfId="17367"/>
    <cellStyle name="Финансовый 3 2 2 4 2 6 2" xfId="35288"/>
    <cellStyle name="Финансовый 3 2 2 4 3" xfId="997"/>
    <cellStyle name="Финансовый 3 2 2 4 3 2" xfId="2116"/>
    <cellStyle name="Финансовый 3 2 2 4 3 2 2" xfId="4173"/>
    <cellStyle name="Финансовый 3 2 2 4 3 2 2 2" xfId="8285"/>
    <cellStyle name="Финансовый 3 2 2 4 3 2 2 2 2" xfId="16511"/>
    <cellStyle name="Финансовый 3 2 2 4 3 2 2 2 2 2" xfId="32960"/>
    <cellStyle name="Финансовый 3 2 2 4 3 2 2 2 3" xfId="24736"/>
    <cellStyle name="Финансовый 3 2 2 4 3 2 2 3" xfId="12398"/>
    <cellStyle name="Финансовый 3 2 2 4 3 2 2 3 2" xfId="28848"/>
    <cellStyle name="Финансовый 3 2 2 4 3 2 2 4" xfId="20624"/>
    <cellStyle name="Финансовый 3 2 2 4 3 2 3" xfId="6229"/>
    <cellStyle name="Финансовый 3 2 2 4 3 2 3 2" xfId="14455"/>
    <cellStyle name="Финансовый 3 2 2 4 3 2 3 2 2" xfId="30904"/>
    <cellStyle name="Финансовый 3 2 2 4 3 2 3 3" xfId="22680"/>
    <cellStyle name="Финансовый 3 2 2 4 3 2 4" xfId="10342"/>
    <cellStyle name="Финансовый 3 2 2 4 3 2 4 2" xfId="26792"/>
    <cellStyle name="Финансовый 3 2 2 4 3 2 5" xfId="18568"/>
    <cellStyle name="Финансовый 3 2 2 4 3 3" xfId="3145"/>
    <cellStyle name="Финансовый 3 2 2 4 3 3 2" xfId="7257"/>
    <cellStyle name="Финансовый 3 2 2 4 3 3 2 2" xfId="15483"/>
    <cellStyle name="Финансовый 3 2 2 4 3 3 2 2 2" xfId="31932"/>
    <cellStyle name="Финансовый 3 2 2 4 3 3 2 3" xfId="23708"/>
    <cellStyle name="Финансовый 3 2 2 4 3 3 3" xfId="11370"/>
    <cellStyle name="Финансовый 3 2 2 4 3 3 3 2" xfId="27820"/>
    <cellStyle name="Финансовый 3 2 2 4 3 3 4" xfId="19596"/>
    <cellStyle name="Финансовый 3 2 2 4 3 4" xfId="5201"/>
    <cellStyle name="Финансовый 3 2 2 4 3 4 2" xfId="13427"/>
    <cellStyle name="Финансовый 3 2 2 4 3 4 2 2" xfId="29876"/>
    <cellStyle name="Финансовый 3 2 2 4 3 4 3" xfId="21652"/>
    <cellStyle name="Финансовый 3 2 2 4 3 5" xfId="9313"/>
    <cellStyle name="Финансовый 3 2 2 4 3 5 2" xfId="25764"/>
    <cellStyle name="Финансовый 3 2 2 4 3 6" xfId="17540"/>
    <cellStyle name="Финансовый 3 2 2 4 4" xfId="1168"/>
    <cellStyle name="Финансовый 3 2 2 4 4 2" xfId="2287"/>
    <cellStyle name="Финансовый 3 2 2 4 4 2 2" xfId="4344"/>
    <cellStyle name="Финансовый 3 2 2 4 4 2 2 2" xfId="8456"/>
    <cellStyle name="Финансовый 3 2 2 4 4 2 2 2 2" xfId="16682"/>
    <cellStyle name="Финансовый 3 2 2 4 4 2 2 2 2 2" xfId="33131"/>
    <cellStyle name="Финансовый 3 2 2 4 4 2 2 2 3" xfId="24907"/>
    <cellStyle name="Финансовый 3 2 2 4 4 2 2 3" xfId="12569"/>
    <cellStyle name="Финансовый 3 2 2 4 4 2 2 3 2" xfId="29019"/>
    <cellStyle name="Финансовый 3 2 2 4 4 2 2 4" xfId="20795"/>
    <cellStyle name="Финансовый 3 2 2 4 4 2 3" xfId="6400"/>
    <cellStyle name="Финансовый 3 2 2 4 4 2 3 2" xfId="14626"/>
    <cellStyle name="Финансовый 3 2 2 4 4 2 3 2 2" xfId="31075"/>
    <cellStyle name="Финансовый 3 2 2 4 4 2 3 3" xfId="22851"/>
    <cellStyle name="Финансовый 3 2 2 4 4 2 4" xfId="10513"/>
    <cellStyle name="Финансовый 3 2 2 4 4 2 4 2" xfId="26963"/>
    <cellStyle name="Финансовый 3 2 2 4 4 2 5" xfId="18739"/>
    <cellStyle name="Финансовый 3 2 2 4 4 3" xfId="3316"/>
    <cellStyle name="Финансовый 3 2 2 4 4 3 2" xfId="7428"/>
    <cellStyle name="Финансовый 3 2 2 4 4 3 2 2" xfId="15654"/>
    <cellStyle name="Финансовый 3 2 2 4 4 3 2 2 2" xfId="32103"/>
    <cellStyle name="Финансовый 3 2 2 4 4 3 2 3" xfId="23879"/>
    <cellStyle name="Финансовый 3 2 2 4 4 3 3" xfId="11541"/>
    <cellStyle name="Финансовый 3 2 2 4 4 3 3 2" xfId="27991"/>
    <cellStyle name="Финансовый 3 2 2 4 4 3 4" xfId="19767"/>
    <cellStyle name="Финансовый 3 2 2 4 4 4" xfId="5372"/>
    <cellStyle name="Финансовый 3 2 2 4 4 4 2" xfId="13598"/>
    <cellStyle name="Финансовый 3 2 2 4 4 4 2 2" xfId="30047"/>
    <cellStyle name="Финансовый 3 2 2 4 4 4 3" xfId="21823"/>
    <cellStyle name="Финансовый 3 2 2 4 4 5" xfId="9484"/>
    <cellStyle name="Финансовый 3 2 2 4 4 5 2" xfId="25935"/>
    <cellStyle name="Финансовый 3 2 2 4 4 6" xfId="17711"/>
    <cellStyle name="Финансовый 3 2 2 4 5" xfId="1352"/>
    <cellStyle name="Финансовый 3 2 2 4 5 2" xfId="2458"/>
    <cellStyle name="Финансовый 3 2 2 4 5 2 2" xfId="4515"/>
    <cellStyle name="Финансовый 3 2 2 4 5 2 2 2" xfId="8627"/>
    <cellStyle name="Финансовый 3 2 2 4 5 2 2 2 2" xfId="16853"/>
    <cellStyle name="Финансовый 3 2 2 4 5 2 2 2 2 2" xfId="33302"/>
    <cellStyle name="Финансовый 3 2 2 4 5 2 2 2 3" xfId="25078"/>
    <cellStyle name="Финансовый 3 2 2 4 5 2 2 3" xfId="12740"/>
    <cellStyle name="Финансовый 3 2 2 4 5 2 2 3 2" xfId="29190"/>
    <cellStyle name="Финансовый 3 2 2 4 5 2 2 4" xfId="20966"/>
    <cellStyle name="Финансовый 3 2 2 4 5 2 3" xfId="6571"/>
    <cellStyle name="Финансовый 3 2 2 4 5 2 3 2" xfId="14797"/>
    <cellStyle name="Финансовый 3 2 2 4 5 2 3 2 2" xfId="31246"/>
    <cellStyle name="Финансовый 3 2 2 4 5 2 3 3" xfId="23022"/>
    <cellStyle name="Финансовый 3 2 2 4 5 2 4" xfId="10684"/>
    <cellStyle name="Финансовый 3 2 2 4 5 2 4 2" xfId="27134"/>
    <cellStyle name="Финансовый 3 2 2 4 5 2 5" xfId="18910"/>
    <cellStyle name="Финансовый 3 2 2 4 5 3" xfId="3487"/>
    <cellStyle name="Финансовый 3 2 2 4 5 3 2" xfId="7599"/>
    <cellStyle name="Финансовый 3 2 2 4 5 3 2 2" xfId="15825"/>
    <cellStyle name="Финансовый 3 2 2 4 5 3 2 2 2" xfId="32274"/>
    <cellStyle name="Финансовый 3 2 2 4 5 3 2 3" xfId="24050"/>
    <cellStyle name="Финансовый 3 2 2 4 5 3 3" xfId="11712"/>
    <cellStyle name="Финансовый 3 2 2 4 5 3 3 2" xfId="28162"/>
    <cellStyle name="Финансовый 3 2 2 4 5 3 4" xfId="19938"/>
    <cellStyle name="Финансовый 3 2 2 4 5 4" xfId="5543"/>
    <cellStyle name="Финансовый 3 2 2 4 5 4 2" xfId="13769"/>
    <cellStyle name="Финансовый 3 2 2 4 5 4 2 2" xfId="30218"/>
    <cellStyle name="Финансовый 3 2 2 4 5 4 3" xfId="21994"/>
    <cellStyle name="Финансовый 3 2 2 4 5 5" xfId="9655"/>
    <cellStyle name="Финансовый 3 2 2 4 5 5 2" xfId="26106"/>
    <cellStyle name="Финансовый 3 2 2 4 5 6" xfId="17882"/>
    <cellStyle name="Финансовый 3 2 2 4 6" xfId="1523"/>
    <cellStyle name="Финансовый 3 2 2 4 6 2" xfId="2629"/>
    <cellStyle name="Финансовый 3 2 2 4 6 2 2" xfId="4686"/>
    <cellStyle name="Финансовый 3 2 2 4 6 2 2 2" xfId="8798"/>
    <cellStyle name="Финансовый 3 2 2 4 6 2 2 2 2" xfId="17024"/>
    <cellStyle name="Финансовый 3 2 2 4 6 2 2 2 2 2" xfId="33473"/>
    <cellStyle name="Финансовый 3 2 2 4 6 2 2 2 3" xfId="25249"/>
    <cellStyle name="Финансовый 3 2 2 4 6 2 2 3" xfId="12911"/>
    <cellStyle name="Финансовый 3 2 2 4 6 2 2 3 2" xfId="29361"/>
    <cellStyle name="Финансовый 3 2 2 4 6 2 2 4" xfId="21137"/>
    <cellStyle name="Финансовый 3 2 2 4 6 2 3" xfId="6742"/>
    <cellStyle name="Финансовый 3 2 2 4 6 2 3 2" xfId="14968"/>
    <cellStyle name="Финансовый 3 2 2 4 6 2 3 2 2" xfId="31417"/>
    <cellStyle name="Финансовый 3 2 2 4 6 2 3 3" xfId="23193"/>
    <cellStyle name="Финансовый 3 2 2 4 6 2 4" xfId="10855"/>
    <cellStyle name="Финансовый 3 2 2 4 6 2 4 2" xfId="27305"/>
    <cellStyle name="Финансовый 3 2 2 4 6 2 5" xfId="19081"/>
    <cellStyle name="Финансовый 3 2 2 4 6 3" xfId="3658"/>
    <cellStyle name="Финансовый 3 2 2 4 6 3 2" xfId="7770"/>
    <cellStyle name="Финансовый 3 2 2 4 6 3 2 2" xfId="15996"/>
    <cellStyle name="Финансовый 3 2 2 4 6 3 2 2 2" xfId="32445"/>
    <cellStyle name="Финансовый 3 2 2 4 6 3 2 3" xfId="24221"/>
    <cellStyle name="Финансовый 3 2 2 4 6 3 3" xfId="11883"/>
    <cellStyle name="Финансовый 3 2 2 4 6 3 3 2" xfId="28333"/>
    <cellStyle name="Финансовый 3 2 2 4 6 3 4" xfId="20109"/>
    <cellStyle name="Финансовый 3 2 2 4 6 4" xfId="5714"/>
    <cellStyle name="Финансовый 3 2 2 4 6 4 2" xfId="13940"/>
    <cellStyle name="Финансовый 3 2 2 4 6 4 2 2" xfId="30389"/>
    <cellStyle name="Финансовый 3 2 2 4 6 4 3" xfId="22165"/>
    <cellStyle name="Финансовый 3 2 2 4 6 5" xfId="9826"/>
    <cellStyle name="Финансовый 3 2 2 4 6 5 2" xfId="26277"/>
    <cellStyle name="Финансовый 3 2 2 4 6 6" xfId="18053"/>
    <cellStyle name="Финансовый 3 2 2 4 7" xfId="1694"/>
    <cellStyle name="Финансовый 3 2 2 4 7 2" xfId="2800"/>
    <cellStyle name="Финансовый 3 2 2 4 7 2 2" xfId="4857"/>
    <cellStyle name="Финансовый 3 2 2 4 7 2 2 2" xfId="8969"/>
    <cellStyle name="Финансовый 3 2 2 4 7 2 2 2 2" xfId="17195"/>
    <cellStyle name="Финансовый 3 2 2 4 7 2 2 2 2 2" xfId="33644"/>
    <cellStyle name="Финансовый 3 2 2 4 7 2 2 2 3" xfId="25420"/>
    <cellStyle name="Финансовый 3 2 2 4 7 2 2 3" xfId="13082"/>
    <cellStyle name="Финансовый 3 2 2 4 7 2 2 3 2" xfId="29532"/>
    <cellStyle name="Финансовый 3 2 2 4 7 2 2 4" xfId="21308"/>
    <cellStyle name="Финансовый 3 2 2 4 7 2 3" xfId="6913"/>
    <cellStyle name="Финансовый 3 2 2 4 7 2 3 2" xfId="15139"/>
    <cellStyle name="Финансовый 3 2 2 4 7 2 3 2 2" xfId="31588"/>
    <cellStyle name="Финансовый 3 2 2 4 7 2 3 3" xfId="23364"/>
    <cellStyle name="Финансовый 3 2 2 4 7 2 4" xfId="11026"/>
    <cellStyle name="Финансовый 3 2 2 4 7 2 4 2" xfId="27476"/>
    <cellStyle name="Финансовый 3 2 2 4 7 2 5" xfId="19252"/>
    <cellStyle name="Финансовый 3 2 2 4 7 3" xfId="3829"/>
    <cellStyle name="Финансовый 3 2 2 4 7 3 2" xfId="7941"/>
    <cellStyle name="Финансовый 3 2 2 4 7 3 2 2" xfId="16167"/>
    <cellStyle name="Финансовый 3 2 2 4 7 3 2 2 2" xfId="32616"/>
    <cellStyle name="Финансовый 3 2 2 4 7 3 2 3" xfId="24392"/>
    <cellStyle name="Финансовый 3 2 2 4 7 3 3" xfId="12054"/>
    <cellStyle name="Финансовый 3 2 2 4 7 3 3 2" xfId="28504"/>
    <cellStyle name="Финансовый 3 2 2 4 7 3 4" xfId="20280"/>
    <cellStyle name="Финансовый 3 2 2 4 7 4" xfId="5885"/>
    <cellStyle name="Финансовый 3 2 2 4 7 4 2" xfId="14111"/>
    <cellStyle name="Финансовый 3 2 2 4 7 4 2 2" xfId="30560"/>
    <cellStyle name="Финансовый 3 2 2 4 7 4 3" xfId="22336"/>
    <cellStyle name="Финансовый 3 2 2 4 7 5" xfId="9997"/>
    <cellStyle name="Финансовый 3 2 2 4 7 5 2" xfId="26448"/>
    <cellStyle name="Финансовый 3 2 2 4 7 6" xfId="18224"/>
    <cellStyle name="Финансовый 3 2 2 4 8" xfId="1760"/>
    <cellStyle name="Финансовый 3 2 2 4 9" xfId="33992"/>
    <cellStyle name="Финансовый 3 2 2 5" xfId="536"/>
    <cellStyle name="Финансовый 3 2 2 5 2" xfId="33993"/>
    <cellStyle name="Финансовый 3 2 2 5 3" xfId="33736"/>
    <cellStyle name="Финансовый 3 2 2 6" xfId="35289"/>
    <cellStyle name="Финансовый 3 2 3" xfId="537"/>
    <cellStyle name="Финансовый 3 2 3 2" xfId="538"/>
    <cellStyle name="Финансовый 3 2 3 2 2" xfId="822"/>
    <cellStyle name="Финансовый 3 2 3 2 2 2" xfId="1944"/>
    <cellStyle name="Финансовый 3 2 3 2 2 2 2" xfId="4001"/>
    <cellStyle name="Финансовый 3 2 3 2 2 2 2 2" xfId="8113"/>
    <cellStyle name="Финансовый 3 2 3 2 2 2 2 2 2" xfId="16339"/>
    <cellStyle name="Финансовый 3 2 3 2 2 2 2 2 2 2" xfId="32788"/>
    <cellStyle name="Финансовый 3 2 3 2 2 2 2 2 3" xfId="24564"/>
    <cellStyle name="Финансовый 3 2 3 2 2 2 2 3" xfId="12226"/>
    <cellStyle name="Финансовый 3 2 3 2 2 2 2 3 2" xfId="28676"/>
    <cellStyle name="Финансовый 3 2 3 2 2 2 2 4" xfId="20452"/>
    <cellStyle name="Финансовый 3 2 3 2 2 2 3" xfId="6057"/>
    <cellStyle name="Финансовый 3 2 3 2 2 2 3 2" xfId="14283"/>
    <cellStyle name="Финансовый 3 2 3 2 2 2 3 2 2" xfId="30732"/>
    <cellStyle name="Финансовый 3 2 3 2 2 2 3 3" xfId="22508"/>
    <cellStyle name="Финансовый 3 2 3 2 2 2 4" xfId="10170"/>
    <cellStyle name="Финансовый 3 2 3 2 2 2 4 2" xfId="26620"/>
    <cellStyle name="Финансовый 3 2 3 2 2 2 5" xfId="18396"/>
    <cellStyle name="Финансовый 3 2 3 2 2 3" xfId="2973"/>
    <cellStyle name="Финансовый 3 2 3 2 2 3 2" xfId="7085"/>
    <cellStyle name="Финансовый 3 2 3 2 2 3 2 2" xfId="15311"/>
    <cellStyle name="Финансовый 3 2 3 2 2 3 2 2 2" xfId="31760"/>
    <cellStyle name="Финансовый 3 2 3 2 2 3 2 3" xfId="23536"/>
    <cellStyle name="Финансовый 3 2 3 2 2 3 3" xfId="11198"/>
    <cellStyle name="Финансовый 3 2 3 2 2 3 3 2" xfId="27648"/>
    <cellStyle name="Финансовый 3 2 3 2 2 3 4" xfId="19424"/>
    <cellStyle name="Финансовый 3 2 3 2 2 4" xfId="5029"/>
    <cellStyle name="Финансовый 3 2 3 2 2 4 2" xfId="13255"/>
    <cellStyle name="Финансовый 3 2 3 2 2 4 2 2" xfId="29704"/>
    <cellStyle name="Финансовый 3 2 3 2 2 4 3" xfId="21480"/>
    <cellStyle name="Финансовый 3 2 3 2 2 5" xfId="9141"/>
    <cellStyle name="Финансовый 3 2 3 2 2 5 2" xfId="25592"/>
    <cellStyle name="Финансовый 3 2 3 2 2 6" xfId="17368"/>
    <cellStyle name="Финансовый 3 2 3 2 2 6 2" xfId="35290"/>
    <cellStyle name="Финансовый 3 2 3 2 3" xfId="998"/>
    <cellStyle name="Финансовый 3 2 3 2 3 2" xfId="2117"/>
    <cellStyle name="Финансовый 3 2 3 2 3 2 2" xfId="4174"/>
    <cellStyle name="Финансовый 3 2 3 2 3 2 2 2" xfId="8286"/>
    <cellStyle name="Финансовый 3 2 3 2 3 2 2 2 2" xfId="16512"/>
    <cellStyle name="Финансовый 3 2 3 2 3 2 2 2 2 2" xfId="32961"/>
    <cellStyle name="Финансовый 3 2 3 2 3 2 2 2 3" xfId="24737"/>
    <cellStyle name="Финансовый 3 2 3 2 3 2 2 3" xfId="12399"/>
    <cellStyle name="Финансовый 3 2 3 2 3 2 2 3 2" xfId="28849"/>
    <cellStyle name="Финансовый 3 2 3 2 3 2 2 4" xfId="20625"/>
    <cellStyle name="Финансовый 3 2 3 2 3 2 3" xfId="6230"/>
    <cellStyle name="Финансовый 3 2 3 2 3 2 3 2" xfId="14456"/>
    <cellStyle name="Финансовый 3 2 3 2 3 2 3 2 2" xfId="30905"/>
    <cellStyle name="Финансовый 3 2 3 2 3 2 3 3" xfId="22681"/>
    <cellStyle name="Финансовый 3 2 3 2 3 2 4" xfId="10343"/>
    <cellStyle name="Финансовый 3 2 3 2 3 2 4 2" xfId="26793"/>
    <cellStyle name="Финансовый 3 2 3 2 3 2 5" xfId="18569"/>
    <cellStyle name="Финансовый 3 2 3 2 3 3" xfId="3146"/>
    <cellStyle name="Финансовый 3 2 3 2 3 3 2" xfId="7258"/>
    <cellStyle name="Финансовый 3 2 3 2 3 3 2 2" xfId="15484"/>
    <cellStyle name="Финансовый 3 2 3 2 3 3 2 2 2" xfId="31933"/>
    <cellStyle name="Финансовый 3 2 3 2 3 3 2 3" xfId="23709"/>
    <cellStyle name="Финансовый 3 2 3 2 3 3 3" xfId="11371"/>
    <cellStyle name="Финансовый 3 2 3 2 3 3 3 2" xfId="27821"/>
    <cellStyle name="Финансовый 3 2 3 2 3 3 4" xfId="19597"/>
    <cellStyle name="Финансовый 3 2 3 2 3 4" xfId="5202"/>
    <cellStyle name="Финансовый 3 2 3 2 3 4 2" xfId="13428"/>
    <cellStyle name="Финансовый 3 2 3 2 3 4 2 2" xfId="29877"/>
    <cellStyle name="Финансовый 3 2 3 2 3 4 3" xfId="21653"/>
    <cellStyle name="Финансовый 3 2 3 2 3 5" xfId="9314"/>
    <cellStyle name="Финансовый 3 2 3 2 3 5 2" xfId="25765"/>
    <cellStyle name="Финансовый 3 2 3 2 3 6" xfId="17541"/>
    <cellStyle name="Финансовый 3 2 3 2 4" xfId="1169"/>
    <cellStyle name="Финансовый 3 2 3 2 4 2" xfId="2288"/>
    <cellStyle name="Финансовый 3 2 3 2 4 2 2" xfId="4345"/>
    <cellStyle name="Финансовый 3 2 3 2 4 2 2 2" xfId="8457"/>
    <cellStyle name="Финансовый 3 2 3 2 4 2 2 2 2" xfId="16683"/>
    <cellStyle name="Финансовый 3 2 3 2 4 2 2 2 2 2" xfId="33132"/>
    <cellStyle name="Финансовый 3 2 3 2 4 2 2 2 3" xfId="24908"/>
    <cellStyle name="Финансовый 3 2 3 2 4 2 2 3" xfId="12570"/>
    <cellStyle name="Финансовый 3 2 3 2 4 2 2 3 2" xfId="29020"/>
    <cellStyle name="Финансовый 3 2 3 2 4 2 2 4" xfId="20796"/>
    <cellStyle name="Финансовый 3 2 3 2 4 2 3" xfId="6401"/>
    <cellStyle name="Финансовый 3 2 3 2 4 2 3 2" xfId="14627"/>
    <cellStyle name="Финансовый 3 2 3 2 4 2 3 2 2" xfId="31076"/>
    <cellStyle name="Финансовый 3 2 3 2 4 2 3 3" xfId="22852"/>
    <cellStyle name="Финансовый 3 2 3 2 4 2 4" xfId="10514"/>
    <cellStyle name="Финансовый 3 2 3 2 4 2 4 2" xfId="26964"/>
    <cellStyle name="Финансовый 3 2 3 2 4 2 5" xfId="18740"/>
    <cellStyle name="Финансовый 3 2 3 2 4 3" xfId="3317"/>
    <cellStyle name="Финансовый 3 2 3 2 4 3 2" xfId="7429"/>
    <cellStyle name="Финансовый 3 2 3 2 4 3 2 2" xfId="15655"/>
    <cellStyle name="Финансовый 3 2 3 2 4 3 2 2 2" xfId="32104"/>
    <cellStyle name="Финансовый 3 2 3 2 4 3 2 3" xfId="23880"/>
    <cellStyle name="Финансовый 3 2 3 2 4 3 3" xfId="11542"/>
    <cellStyle name="Финансовый 3 2 3 2 4 3 3 2" xfId="27992"/>
    <cellStyle name="Финансовый 3 2 3 2 4 3 4" xfId="19768"/>
    <cellStyle name="Финансовый 3 2 3 2 4 4" xfId="5373"/>
    <cellStyle name="Финансовый 3 2 3 2 4 4 2" xfId="13599"/>
    <cellStyle name="Финансовый 3 2 3 2 4 4 2 2" xfId="30048"/>
    <cellStyle name="Финансовый 3 2 3 2 4 4 3" xfId="21824"/>
    <cellStyle name="Финансовый 3 2 3 2 4 5" xfId="9485"/>
    <cellStyle name="Финансовый 3 2 3 2 4 5 2" xfId="25936"/>
    <cellStyle name="Финансовый 3 2 3 2 4 6" xfId="17712"/>
    <cellStyle name="Финансовый 3 2 3 2 5" xfId="1353"/>
    <cellStyle name="Финансовый 3 2 3 2 5 2" xfId="2459"/>
    <cellStyle name="Финансовый 3 2 3 2 5 2 2" xfId="4516"/>
    <cellStyle name="Финансовый 3 2 3 2 5 2 2 2" xfId="8628"/>
    <cellStyle name="Финансовый 3 2 3 2 5 2 2 2 2" xfId="16854"/>
    <cellStyle name="Финансовый 3 2 3 2 5 2 2 2 2 2" xfId="33303"/>
    <cellStyle name="Финансовый 3 2 3 2 5 2 2 2 3" xfId="25079"/>
    <cellStyle name="Финансовый 3 2 3 2 5 2 2 3" xfId="12741"/>
    <cellStyle name="Финансовый 3 2 3 2 5 2 2 3 2" xfId="29191"/>
    <cellStyle name="Финансовый 3 2 3 2 5 2 2 4" xfId="20967"/>
    <cellStyle name="Финансовый 3 2 3 2 5 2 3" xfId="6572"/>
    <cellStyle name="Финансовый 3 2 3 2 5 2 3 2" xfId="14798"/>
    <cellStyle name="Финансовый 3 2 3 2 5 2 3 2 2" xfId="31247"/>
    <cellStyle name="Финансовый 3 2 3 2 5 2 3 3" xfId="23023"/>
    <cellStyle name="Финансовый 3 2 3 2 5 2 4" xfId="10685"/>
    <cellStyle name="Финансовый 3 2 3 2 5 2 4 2" xfId="27135"/>
    <cellStyle name="Финансовый 3 2 3 2 5 2 5" xfId="18911"/>
    <cellStyle name="Финансовый 3 2 3 2 5 3" xfId="3488"/>
    <cellStyle name="Финансовый 3 2 3 2 5 3 2" xfId="7600"/>
    <cellStyle name="Финансовый 3 2 3 2 5 3 2 2" xfId="15826"/>
    <cellStyle name="Финансовый 3 2 3 2 5 3 2 2 2" xfId="32275"/>
    <cellStyle name="Финансовый 3 2 3 2 5 3 2 3" xfId="24051"/>
    <cellStyle name="Финансовый 3 2 3 2 5 3 3" xfId="11713"/>
    <cellStyle name="Финансовый 3 2 3 2 5 3 3 2" xfId="28163"/>
    <cellStyle name="Финансовый 3 2 3 2 5 3 4" xfId="19939"/>
    <cellStyle name="Финансовый 3 2 3 2 5 4" xfId="5544"/>
    <cellStyle name="Финансовый 3 2 3 2 5 4 2" xfId="13770"/>
    <cellStyle name="Финансовый 3 2 3 2 5 4 2 2" xfId="30219"/>
    <cellStyle name="Финансовый 3 2 3 2 5 4 3" xfId="21995"/>
    <cellStyle name="Финансовый 3 2 3 2 5 5" xfId="9656"/>
    <cellStyle name="Финансовый 3 2 3 2 5 5 2" xfId="26107"/>
    <cellStyle name="Финансовый 3 2 3 2 5 6" xfId="17883"/>
    <cellStyle name="Финансовый 3 2 3 2 6" xfId="1524"/>
    <cellStyle name="Финансовый 3 2 3 2 6 2" xfId="2630"/>
    <cellStyle name="Финансовый 3 2 3 2 6 2 2" xfId="4687"/>
    <cellStyle name="Финансовый 3 2 3 2 6 2 2 2" xfId="8799"/>
    <cellStyle name="Финансовый 3 2 3 2 6 2 2 2 2" xfId="17025"/>
    <cellStyle name="Финансовый 3 2 3 2 6 2 2 2 2 2" xfId="33474"/>
    <cellStyle name="Финансовый 3 2 3 2 6 2 2 2 3" xfId="25250"/>
    <cellStyle name="Финансовый 3 2 3 2 6 2 2 3" xfId="12912"/>
    <cellStyle name="Финансовый 3 2 3 2 6 2 2 3 2" xfId="29362"/>
    <cellStyle name="Финансовый 3 2 3 2 6 2 2 4" xfId="21138"/>
    <cellStyle name="Финансовый 3 2 3 2 6 2 3" xfId="6743"/>
    <cellStyle name="Финансовый 3 2 3 2 6 2 3 2" xfId="14969"/>
    <cellStyle name="Финансовый 3 2 3 2 6 2 3 2 2" xfId="31418"/>
    <cellStyle name="Финансовый 3 2 3 2 6 2 3 3" xfId="23194"/>
    <cellStyle name="Финансовый 3 2 3 2 6 2 4" xfId="10856"/>
    <cellStyle name="Финансовый 3 2 3 2 6 2 4 2" xfId="27306"/>
    <cellStyle name="Финансовый 3 2 3 2 6 2 5" xfId="19082"/>
    <cellStyle name="Финансовый 3 2 3 2 6 3" xfId="3659"/>
    <cellStyle name="Финансовый 3 2 3 2 6 3 2" xfId="7771"/>
    <cellStyle name="Финансовый 3 2 3 2 6 3 2 2" xfId="15997"/>
    <cellStyle name="Финансовый 3 2 3 2 6 3 2 2 2" xfId="32446"/>
    <cellStyle name="Финансовый 3 2 3 2 6 3 2 3" xfId="24222"/>
    <cellStyle name="Финансовый 3 2 3 2 6 3 3" xfId="11884"/>
    <cellStyle name="Финансовый 3 2 3 2 6 3 3 2" xfId="28334"/>
    <cellStyle name="Финансовый 3 2 3 2 6 3 4" xfId="20110"/>
    <cellStyle name="Финансовый 3 2 3 2 6 4" xfId="5715"/>
    <cellStyle name="Финансовый 3 2 3 2 6 4 2" xfId="13941"/>
    <cellStyle name="Финансовый 3 2 3 2 6 4 2 2" xfId="30390"/>
    <cellStyle name="Финансовый 3 2 3 2 6 4 3" xfId="22166"/>
    <cellStyle name="Финансовый 3 2 3 2 6 5" xfId="9827"/>
    <cellStyle name="Финансовый 3 2 3 2 6 5 2" xfId="26278"/>
    <cellStyle name="Финансовый 3 2 3 2 6 6" xfId="18054"/>
    <cellStyle name="Финансовый 3 2 3 2 7" xfId="1695"/>
    <cellStyle name="Финансовый 3 2 3 2 7 2" xfId="2801"/>
    <cellStyle name="Финансовый 3 2 3 2 7 2 2" xfId="4858"/>
    <cellStyle name="Финансовый 3 2 3 2 7 2 2 2" xfId="8970"/>
    <cellStyle name="Финансовый 3 2 3 2 7 2 2 2 2" xfId="17196"/>
    <cellStyle name="Финансовый 3 2 3 2 7 2 2 2 2 2" xfId="33645"/>
    <cellStyle name="Финансовый 3 2 3 2 7 2 2 2 3" xfId="25421"/>
    <cellStyle name="Финансовый 3 2 3 2 7 2 2 3" xfId="13083"/>
    <cellStyle name="Финансовый 3 2 3 2 7 2 2 3 2" xfId="29533"/>
    <cellStyle name="Финансовый 3 2 3 2 7 2 2 4" xfId="21309"/>
    <cellStyle name="Финансовый 3 2 3 2 7 2 3" xfId="6914"/>
    <cellStyle name="Финансовый 3 2 3 2 7 2 3 2" xfId="15140"/>
    <cellStyle name="Финансовый 3 2 3 2 7 2 3 2 2" xfId="31589"/>
    <cellStyle name="Финансовый 3 2 3 2 7 2 3 3" xfId="23365"/>
    <cellStyle name="Финансовый 3 2 3 2 7 2 4" xfId="11027"/>
    <cellStyle name="Финансовый 3 2 3 2 7 2 4 2" xfId="27477"/>
    <cellStyle name="Финансовый 3 2 3 2 7 2 5" xfId="19253"/>
    <cellStyle name="Финансовый 3 2 3 2 7 3" xfId="3830"/>
    <cellStyle name="Финансовый 3 2 3 2 7 3 2" xfId="7942"/>
    <cellStyle name="Финансовый 3 2 3 2 7 3 2 2" xfId="16168"/>
    <cellStyle name="Финансовый 3 2 3 2 7 3 2 2 2" xfId="32617"/>
    <cellStyle name="Финансовый 3 2 3 2 7 3 2 3" xfId="24393"/>
    <cellStyle name="Финансовый 3 2 3 2 7 3 3" xfId="12055"/>
    <cellStyle name="Финансовый 3 2 3 2 7 3 3 2" xfId="28505"/>
    <cellStyle name="Финансовый 3 2 3 2 7 3 4" xfId="20281"/>
    <cellStyle name="Финансовый 3 2 3 2 7 4" xfId="5886"/>
    <cellStyle name="Финансовый 3 2 3 2 7 4 2" xfId="14112"/>
    <cellStyle name="Финансовый 3 2 3 2 7 4 2 2" xfId="30561"/>
    <cellStyle name="Финансовый 3 2 3 2 7 4 3" xfId="22337"/>
    <cellStyle name="Финансовый 3 2 3 2 7 5" xfId="9998"/>
    <cellStyle name="Финансовый 3 2 3 2 7 5 2" xfId="26449"/>
    <cellStyle name="Финансовый 3 2 3 2 7 6" xfId="18225"/>
    <cellStyle name="Финансовый 3 2 3 2 8" xfId="1761"/>
    <cellStyle name="Финансовый 3 2 3 2 9" xfId="33994"/>
    <cellStyle name="Финансовый 3 2 3 3" xfId="539"/>
    <cellStyle name="Финансовый 3 2 3 3 2" xfId="33995"/>
    <cellStyle name="Финансовый 3 2 3 3 3" xfId="33739"/>
    <cellStyle name="Финансовый 3 2 3 4" xfId="35291"/>
    <cellStyle name="Финансовый 3 2 4" xfId="540"/>
    <cellStyle name="Финансовый 3 2 4 2" xfId="541"/>
    <cellStyle name="Финансовый 3 2 4 2 2" xfId="823"/>
    <cellStyle name="Финансовый 3 2 4 2 2 2" xfId="1945"/>
    <cellStyle name="Финансовый 3 2 4 2 2 2 2" xfId="4002"/>
    <cellStyle name="Финансовый 3 2 4 2 2 2 2 2" xfId="8114"/>
    <cellStyle name="Финансовый 3 2 4 2 2 2 2 2 2" xfId="16340"/>
    <cellStyle name="Финансовый 3 2 4 2 2 2 2 2 2 2" xfId="32789"/>
    <cellStyle name="Финансовый 3 2 4 2 2 2 2 2 3" xfId="24565"/>
    <cellStyle name="Финансовый 3 2 4 2 2 2 2 3" xfId="12227"/>
    <cellStyle name="Финансовый 3 2 4 2 2 2 2 3 2" xfId="28677"/>
    <cellStyle name="Финансовый 3 2 4 2 2 2 2 4" xfId="20453"/>
    <cellStyle name="Финансовый 3 2 4 2 2 2 3" xfId="6058"/>
    <cellStyle name="Финансовый 3 2 4 2 2 2 3 2" xfId="14284"/>
    <cellStyle name="Финансовый 3 2 4 2 2 2 3 2 2" xfId="30733"/>
    <cellStyle name="Финансовый 3 2 4 2 2 2 3 3" xfId="22509"/>
    <cellStyle name="Финансовый 3 2 4 2 2 2 4" xfId="10171"/>
    <cellStyle name="Финансовый 3 2 4 2 2 2 4 2" xfId="26621"/>
    <cellStyle name="Финансовый 3 2 4 2 2 2 5" xfId="18397"/>
    <cellStyle name="Финансовый 3 2 4 2 2 3" xfId="2974"/>
    <cellStyle name="Финансовый 3 2 4 2 2 3 2" xfId="7086"/>
    <cellStyle name="Финансовый 3 2 4 2 2 3 2 2" xfId="15312"/>
    <cellStyle name="Финансовый 3 2 4 2 2 3 2 2 2" xfId="31761"/>
    <cellStyle name="Финансовый 3 2 4 2 2 3 2 3" xfId="23537"/>
    <cellStyle name="Финансовый 3 2 4 2 2 3 3" xfId="11199"/>
    <cellStyle name="Финансовый 3 2 4 2 2 3 3 2" xfId="27649"/>
    <cellStyle name="Финансовый 3 2 4 2 2 3 4" xfId="19425"/>
    <cellStyle name="Финансовый 3 2 4 2 2 4" xfId="5030"/>
    <cellStyle name="Финансовый 3 2 4 2 2 4 2" xfId="13256"/>
    <cellStyle name="Финансовый 3 2 4 2 2 4 2 2" xfId="29705"/>
    <cellStyle name="Финансовый 3 2 4 2 2 4 3" xfId="21481"/>
    <cellStyle name="Финансовый 3 2 4 2 2 5" xfId="9142"/>
    <cellStyle name="Финансовый 3 2 4 2 2 5 2" xfId="25593"/>
    <cellStyle name="Финансовый 3 2 4 2 2 6" xfId="17369"/>
    <cellStyle name="Финансовый 3 2 4 2 2 6 2" xfId="35292"/>
    <cellStyle name="Финансовый 3 2 4 2 3" xfId="999"/>
    <cellStyle name="Финансовый 3 2 4 2 3 2" xfId="2118"/>
    <cellStyle name="Финансовый 3 2 4 2 3 2 2" xfId="4175"/>
    <cellStyle name="Финансовый 3 2 4 2 3 2 2 2" xfId="8287"/>
    <cellStyle name="Финансовый 3 2 4 2 3 2 2 2 2" xfId="16513"/>
    <cellStyle name="Финансовый 3 2 4 2 3 2 2 2 2 2" xfId="32962"/>
    <cellStyle name="Финансовый 3 2 4 2 3 2 2 2 3" xfId="24738"/>
    <cellStyle name="Финансовый 3 2 4 2 3 2 2 3" xfId="12400"/>
    <cellStyle name="Финансовый 3 2 4 2 3 2 2 3 2" xfId="28850"/>
    <cellStyle name="Финансовый 3 2 4 2 3 2 2 4" xfId="20626"/>
    <cellStyle name="Финансовый 3 2 4 2 3 2 3" xfId="6231"/>
    <cellStyle name="Финансовый 3 2 4 2 3 2 3 2" xfId="14457"/>
    <cellStyle name="Финансовый 3 2 4 2 3 2 3 2 2" xfId="30906"/>
    <cellStyle name="Финансовый 3 2 4 2 3 2 3 3" xfId="22682"/>
    <cellStyle name="Финансовый 3 2 4 2 3 2 4" xfId="10344"/>
    <cellStyle name="Финансовый 3 2 4 2 3 2 4 2" xfId="26794"/>
    <cellStyle name="Финансовый 3 2 4 2 3 2 5" xfId="18570"/>
    <cellStyle name="Финансовый 3 2 4 2 3 3" xfId="3147"/>
    <cellStyle name="Финансовый 3 2 4 2 3 3 2" xfId="7259"/>
    <cellStyle name="Финансовый 3 2 4 2 3 3 2 2" xfId="15485"/>
    <cellStyle name="Финансовый 3 2 4 2 3 3 2 2 2" xfId="31934"/>
    <cellStyle name="Финансовый 3 2 4 2 3 3 2 3" xfId="23710"/>
    <cellStyle name="Финансовый 3 2 4 2 3 3 3" xfId="11372"/>
    <cellStyle name="Финансовый 3 2 4 2 3 3 3 2" xfId="27822"/>
    <cellStyle name="Финансовый 3 2 4 2 3 3 4" xfId="19598"/>
    <cellStyle name="Финансовый 3 2 4 2 3 4" xfId="5203"/>
    <cellStyle name="Финансовый 3 2 4 2 3 4 2" xfId="13429"/>
    <cellStyle name="Финансовый 3 2 4 2 3 4 2 2" xfId="29878"/>
    <cellStyle name="Финансовый 3 2 4 2 3 4 3" xfId="21654"/>
    <cellStyle name="Финансовый 3 2 4 2 3 5" xfId="9315"/>
    <cellStyle name="Финансовый 3 2 4 2 3 5 2" xfId="25766"/>
    <cellStyle name="Финансовый 3 2 4 2 3 6" xfId="17542"/>
    <cellStyle name="Финансовый 3 2 4 2 4" xfId="1170"/>
    <cellStyle name="Финансовый 3 2 4 2 4 2" xfId="2289"/>
    <cellStyle name="Финансовый 3 2 4 2 4 2 2" xfId="4346"/>
    <cellStyle name="Финансовый 3 2 4 2 4 2 2 2" xfId="8458"/>
    <cellStyle name="Финансовый 3 2 4 2 4 2 2 2 2" xfId="16684"/>
    <cellStyle name="Финансовый 3 2 4 2 4 2 2 2 2 2" xfId="33133"/>
    <cellStyle name="Финансовый 3 2 4 2 4 2 2 2 3" xfId="24909"/>
    <cellStyle name="Финансовый 3 2 4 2 4 2 2 3" xfId="12571"/>
    <cellStyle name="Финансовый 3 2 4 2 4 2 2 3 2" xfId="29021"/>
    <cellStyle name="Финансовый 3 2 4 2 4 2 2 4" xfId="20797"/>
    <cellStyle name="Финансовый 3 2 4 2 4 2 3" xfId="6402"/>
    <cellStyle name="Финансовый 3 2 4 2 4 2 3 2" xfId="14628"/>
    <cellStyle name="Финансовый 3 2 4 2 4 2 3 2 2" xfId="31077"/>
    <cellStyle name="Финансовый 3 2 4 2 4 2 3 3" xfId="22853"/>
    <cellStyle name="Финансовый 3 2 4 2 4 2 4" xfId="10515"/>
    <cellStyle name="Финансовый 3 2 4 2 4 2 4 2" xfId="26965"/>
    <cellStyle name="Финансовый 3 2 4 2 4 2 5" xfId="18741"/>
    <cellStyle name="Финансовый 3 2 4 2 4 3" xfId="3318"/>
    <cellStyle name="Финансовый 3 2 4 2 4 3 2" xfId="7430"/>
    <cellStyle name="Финансовый 3 2 4 2 4 3 2 2" xfId="15656"/>
    <cellStyle name="Финансовый 3 2 4 2 4 3 2 2 2" xfId="32105"/>
    <cellStyle name="Финансовый 3 2 4 2 4 3 2 3" xfId="23881"/>
    <cellStyle name="Финансовый 3 2 4 2 4 3 3" xfId="11543"/>
    <cellStyle name="Финансовый 3 2 4 2 4 3 3 2" xfId="27993"/>
    <cellStyle name="Финансовый 3 2 4 2 4 3 4" xfId="19769"/>
    <cellStyle name="Финансовый 3 2 4 2 4 4" xfId="5374"/>
    <cellStyle name="Финансовый 3 2 4 2 4 4 2" xfId="13600"/>
    <cellStyle name="Финансовый 3 2 4 2 4 4 2 2" xfId="30049"/>
    <cellStyle name="Финансовый 3 2 4 2 4 4 3" xfId="21825"/>
    <cellStyle name="Финансовый 3 2 4 2 4 5" xfId="9486"/>
    <cellStyle name="Финансовый 3 2 4 2 4 5 2" xfId="25937"/>
    <cellStyle name="Финансовый 3 2 4 2 4 6" xfId="17713"/>
    <cellStyle name="Финансовый 3 2 4 2 5" xfId="1354"/>
    <cellStyle name="Финансовый 3 2 4 2 5 2" xfId="2460"/>
    <cellStyle name="Финансовый 3 2 4 2 5 2 2" xfId="4517"/>
    <cellStyle name="Финансовый 3 2 4 2 5 2 2 2" xfId="8629"/>
    <cellStyle name="Финансовый 3 2 4 2 5 2 2 2 2" xfId="16855"/>
    <cellStyle name="Финансовый 3 2 4 2 5 2 2 2 2 2" xfId="33304"/>
    <cellStyle name="Финансовый 3 2 4 2 5 2 2 2 3" xfId="25080"/>
    <cellStyle name="Финансовый 3 2 4 2 5 2 2 3" xfId="12742"/>
    <cellStyle name="Финансовый 3 2 4 2 5 2 2 3 2" xfId="29192"/>
    <cellStyle name="Финансовый 3 2 4 2 5 2 2 4" xfId="20968"/>
    <cellStyle name="Финансовый 3 2 4 2 5 2 3" xfId="6573"/>
    <cellStyle name="Финансовый 3 2 4 2 5 2 3 2" xfId="14799"/>
    <cellStyle name="Финансовый 3 2 4 2 5 2 3 2 2" xfId="31248"/>
    <cellStyle name="Финансовый 3 2 4 2 5 2 3 3" xfId="23024"/>
    <cellStyle name="Финансовый 3 2 4 2 5 2 4" xfId="10686"/>
    <cellStyle name="Финансовый 3 2 4 2 5 2 4 2" xfId="27136"/>
    <cellStyle name="Финансовый 3 2 4 2 5 2 5" xfId="18912"/>
    <cellStyle name="Финансовый 3 2 4 2 5 3" xfId="3489"/>
    <cellStyle name="Финансовый 3 2 4 2 5 3 2" xfId="7601"/>
    <cellStyle name="Финансовый 3 2 4 2 5 3 2 2" xfId="15827"/>
    <cellStyle name="Финансовый 3 2 4 2 5 3 2 2 2" xfId="32276"/>
    <cellStyle name="Финансовый 3 2 4 2 5 3 2 3" xfId="24052"/>
    <cellStyle name="Финансовый 3 2 4 2 5 3 3" xfId="11714"/>
    <cellStyle name="Финансовый 3 2 4 2 5 3 3 2" xfId="28164"/>
    <cellStyle name="Финансовый 3 2 4 2 5 3 4" xfId="19940"/>
    <cellStyle name="Финансовый 3 2 4 2 5 4" xfId="5545"/>
    <cellStyle name="Финансовый 3 2 4 2 5 4 2" xfId="13771"/>
    <cellStyle name="Финансовый 3 2 4 2 5 4 2 2" xfId="30220"/>
    <cellStyle name="Финансовый 3 2 4 2 5 4 3" xfId="21996"/>
    <cellStyle name="Финансовый 3 2 4 2 5 5" xfId="9657"/>
    <cellStyle name="Финансовый 3 2 4 2 5 5 2" xfId="26108"/>
    <cellStyle name="Финансовый 3 2 4 2 5 6" xfId="17884"/>
    <cellStyle name="Финансовый 3 2 4 2 6" xfId="1525"/>
    <cellStyle name="Финансовый 3 2 4 2 6 2" xfId="2631"/>
    <cellStyle name="Финансовый 3 2 4 2 6 2 2" xfId="4688"/>
    <cellStyle name="Финансовый 3 2 4 2 6 2 2 2" xfId="8800"/>
    <cellStyle name="Финансовый 3 2 4 2 6 2 2 2 2" xfId="17026"/>
    <cellStyle name="Финансовый 3 2 4 2 6 2 2 2 2 2" xfId="33475"/>
    <cellStyle name="Финансовый 3 2 4 2 6 2 2 2 3" xfId="25251"/>
    <cellStyle name="Финансовый 3 2 4 2 6 2 2 3" xfId="12913"/>
    <cellStyle name="Финансовый 3 2 4 2 6 2 2 3 2" xfId="29363"/>
    <cellStyle name="Финансовый 3 2 4 2 6 2 2 4" xfId="21139"/>
    <cellStyle name="Финансовый 3 2 4 2 6 2 3" xfId="6744"/>
    <cellStyle name="Финансовый 3 2 4 2 6 2 3 2" xfId="14970"/>
    <cellStyle name="Финансовый 3 2 4 2 6 2 3 2 2" xfId="31419"/>
    <cellStyle name="Финансовый 3 2 4 2 6 2 3 3" xfId="23195"/>
    <cellStyle name="Финансовый 3 2 4 2 6 2 4" xfId="10857"/>
    <cellStyle name="Финансовый 3 2 4 2 6 2 4 2" xfId="27307"/>
    <cellStyle name="Финансовый 3 2 4 2 6 2 5" xfId="19083"/>
    <cellStyle name="Финансовый 3 2 4 2 6 3" xfId="3660"/>
    <cellStyle name="Финансовый 3 2 4 2 6 3 2" xfId="7772"/>
    <cellStyle name="Финансовый 3 2 4 2 6 3 2 2" xfId="15998"/>
    <cellStyle name="Финансовый 3 2 4 2 6 3 2 2 2" xfId="32447"/>
    <cellStyle name="Финансовый 3 2 4 2 6 3 2 3" xfId="24223"/>
    <cellStyle name="Финансовый 3 2 4 2 6 3 3" xfId="11885"/>
    <cellStyle name="Финансовый 3 2 4 2 6 3 3 2" xfId="28335"/>
    <cellStyle name="Финансовый 3 2 4 2 6 3 4" xfId="20111"/>
    <cellStyle name="Финансовый 3 2 4 2 6 4" xfId="5716"/>
    <cellStyle name="Финансовый 3 2 4 2 6 4 2" xfId="13942"/>
    <cellStyle name="Финансовый 3 2 4 2 6 4 2 2" xfId="30391"/>
    <cellStyle name="Финансовый 3 2 4 2 6 4 3" xfId="22167"/>
    <cellStyle name="Финансовый 3 2 4 2 6 5" xfId="9828"/>
    <cellStyle name="Финансовый 3 2 4 2 6 5 2" xfId="26279"/>
    <cellStyle name="Финансовый 3 2 4 2 6 6" xfId="18055"/>
    <cellStyle name="Финансовый 3 2 4 2 7" xfId="1696"/>
    <cellStyle name="Финансовый 3 2 4 2 7 2" xfId="2802"/>
    <cellStyle name="Финансовый 3 2 4 2 7 2 2" xfId="4859"/>
    <cellStyle name="Финансовый 3 2 4 2 7 2 2 2" xfId="8971"/>
    <cellStyle name="Финансовый 3 2 4 2 7 2 2 2 2" xfId="17197"/>
    <cellStyle name="Финансовый 3 2 4 2 7 2 2 2 2 2" xfId="33646"/>
    <cellStyle name="Финансовый 3 2 4 2 7 2 2 2 3" xfId="25422"/>
    <cellStyle name="Финансовый 3 2 4 2 7 2 2 3" xfId="13084"/>
    <cellStyle name="Финансовый 3 2 4 2 7 2 2 3 2" xfId="29534"/>
    <cellStyle name="Финансовый 3 2 4 2 7 2 2 4" xfId="21310"/>
    <cellStyle name="Финансовый 3 2 4 2 7 2 3" xfId="6915"/>
    <cellStyle name="Финансовый 3 2 4 2 7 2 3 2" xfId="15141"/>
    <cellStyle name="Финансовый 3 2 4 2 7 2 3 2 2" xfId="31590"/>
    <cellStyle name="Финансовый 3 2 4 2 7 2 3 3" xfId="23366"/>
    <cellStyle name="Финансовый 3 2 4 2 7 2 4" xfId="11028"/>
    <cellStyle name="Финансовый 3 2 4 2 7 2 4 2" xfId="27478"/>
    <cellStyle name="Финансовый 3 2 4 2 7 2 5" xfId="19254"/>
    <cellStyle name="Финансовый 3 2 4 2 7 3" xfId="3831"/>
    <cellStyle name="Финансовый 3 2 4 2 7 3 2" xfId="7943"/>
    <cellStyle name="Финансовый 3 2 4 2 7 3 2 2" xfId="16169"/>
    <cellStyle name="Финансовый 3 2 4 2 7 3 2 2 2" xfId="32618"/>
    <cellStyle name="Финансовый 3 2 4 2 7 3 2 3" xfId="24394"/>
    <cellStyle name="Финансовый 3 2 4 2 7 3 3" xfId="12056"/>
    <cellStyle name="Финансовый 3 2 4 2 7 3 3 2" xfId="28506"/>
    <cellStyle name="Финансовый 3 2 4 2 7 3 4" xfId="20282"/>
    <cellStyle name="Финансовый 3 2 4 2 7 4" xfId="5887"/>
    <cellStyle name="Финансовый 3 2 4 2 7 4 2" xfId="14113"/>
    <cellStyle name="Финансовый 3 2 4 2 7 4 2 2" xfId="30562"/>
    <cellStyle name="Финансовый 3 2 4 2 7 4 3" xfId="22338"/>
    <cellStyle name="Финансовый 3 2 4 2 7 5" xfId="9999"/>
    <cellStyle name="Финансовый 3 2 4 2 7 5 2" xfId="26450"/>
    <cellStyle name="Финансовый 3 2 4 2 7 6" xfId="18226"/>
    <cellStyle name="Финансовый 3 2 4 2 8" xfId="1762"/>
    <cellStyle name="Финансовый 3 2 4 2 9" xfId="33996"/>
    <cellStyle name="Финансовый 3 2 4 3" xfId="542"/>
    <cellStyle name="Финансовый 3 2 4 3 2" xfId="33997"/>
    <cellStyle name="Финансовый 3 2 4 3 3" xfId="33740"/>
    <cellStyle name="Финансовый 3 2 4 4" xfId="35293"/>
    <cellStyle name="Финансовый 3 2 5" xfId="543"/>
    <cellStyle name="Финансовый 3 2 5 2" xfId="824"/>
    <cellStyle name="Финансовый 3 2 5 2 2" xfId="1946"/>
    <cellStyle name="Финансовый 3 2 5 2 2 2" xfId="4003"/>
    <cellStyle name="Финансовый 3 2 5 2 2 2 2" xfId="8115"/>
    <cellStyle name="Финансовый 3 2 5 2 2 2 2 2" xfId="16341"/>
    <cellStyle name="Финансовый 3 2 5 2 2 2 2 2 2" xfId="32790"/>
    <cellStyle name="Финансовый 3 2 5 2 2 2 2 3" xfId="24566"/>
    <cellStyle name="Финансовый 3 2 5 2 2 2 3" xfId="12228"/>
    <cellStyle name="Финансовый 3 2 5 2 2 2 3 2" xfId="28678"/>
    <cellStyle name="Финансовый 3 2 5 2 2 2 4" xfId="20454"/>
    <cellStyle name="Финансовый 3 2 5 2 2 3" xfId="6059"/>
    <cellStyle name="Финансовый 3 2 5 2 2 3 2" xfId="14285"/>
    <cellStyle name="Финансовый 3 2 5 2 2 3 2 2" xfId="30734"/>
    <cellStyle name="Финансовый 3 2 5 2 2 3 3" xfId="22510"/>
    <cellStyle name="Финансовый 3 2 5 2 2 4" xfId="10172"/>
    <cellStyle name="Финансовый 3 2 5 2 2 4 2" xfId="26622"/>
    <cellStyle name="Финансовый 3 2 5 2 2 5" xfId="18398"/>
    <cellStyle name="Финансовый 3 2 5 2 3" xfId="2975"/>
    <cellStyle name="Финансовый 3 2 5 2 3 2" xfId="7087"/>
    <cellStyle name="Финансовый 3 2 5 2 3 2 2" xfId="15313"/>
    <cellStyle name="Финансовый 3 2 5 2 3 2 2 2" xfId="31762"/>
    <cellStyle name="Финансовый 3 2 5 2 3 2 3" xfId="23538"/>
    <cellStyle name="Финансовый 3 2 5 2 3 3" xfId="11200"/>
    <cellStyle name="Финансовый 3 2 5 2 3 3 2" xfId="27650"/>
    <cellStyle name="Финансовый 3 2 5 2 3 4" xfId="19426"/>
    <cellStyle name="Финансовый 3 2 5 2 4" xfId="5031"/>
    <cellStyle name="Финансовый 3 2 5 2 4 2" xfId="13257"/>
    <cellStyle name="Финансовый 3 2 5 2 4 2 2" xfId="29706"/>
    <cellStyle name="Финансовый 3 2 5 2 4 3" xfId="21482"/>
    <cellStyle name="Финансовый 3 2 5 2 5" xfId="9143"/>
    <cellStyle name="Финансовый 3 2 5 2 5 2" xfId="25594"/>
    <cellStyle name="Финансовый 3 2 5 2 6" xfId="17370"/>
    <cellStyle name="Финансовый 3 2 5 2 6 2" xfId="35294"/>
    <cellStyle name="Финансовый 3 2 5 3" xfId="1000"/>
    <cellStyle name="Финансовый 3 2 5 3 2" xfId="2119"/>
    <cellStyle name="Финансовый 3 2 5 3 2 2" xfId="4176"/>
    <cellStyle name="Финансовый 3 2 5 3 2 2 2" xfId="8288"/>
    <cellStyle name="Финансовый 3 2 5 3 2 2 2 2" xfId="16514"/>
    <cellStyle name="Финансовый 3 2 5 3 2 2 2 2 2" xfId="32963"/>
    <cellStyle name="Финансовый 3 2 5 3 2 2 2 3" xfId="24739"/>
    <cellStyle name="Финансовый 3 2 5 3 2 2 3" xfId="12401"/>
    <cellStyle name="Финансовый 3 2 5 3 2 2 3 2" xfId="28851"/>
    <cellStyle name="Финансовый 3 2 5 3 2 2 4" xfId="20627"/>
    <cellStyle name="Финансовый 3 2 5 3 2 3" xfId="6232"/>
    <cellStyle name="Финансовый 3 2 5 3 2 3 2" xfId="14458"/>
    <cellStyle name="Финансовый 3 2 5 3 2 3 2 2" xfId="30907"/>
    <cellStyle name="Финансовый 3 2 5 3 2 3 3" xfId="22683"/>
    <cellStyle name="Финансовый 3 2 5 3 2 4" xfId="10345"/>
    <cellStyle name="Финансовый 3 2 5 3 2 4 2" xfId="26795"/>
    <cellStyle name="Финансовый 3 2 5 3 2 5" xfId="18571"/>
    <cellStyle name="Финансовый 3 2 5 3 3" xfId="3148"/>
    <cellStyle name="Финансовый 3 2 5 3 3 2" xfId="7260"/>
    <cellStyle name="Финансовый 3 2 5 3 3 2 2" xfId="15486"/>
    <cellStyle name="Финансовый 3 2 5 3 3 2 2 2" xfId="31935"/>
    <cellStyle name="Финансовый 3 2 5 3 3 2 3" xfId="23711"/>
    <cellStyle name="Финансовый 3 2 5 3 3 3" xfId="11373"/>
    <cellStyle name="Финансовый 3 2 5 3 3 3 2" xfId="27823"/>
    <cellStyle name="Финансовый 3 2 5 3 3 4" xfId="19599"/>
    <cellStyle name="Финансовый 3 2 5 3 4" xfId="5204"/>
    <cellStyle name="Финансовый 3 2 5 3 4 2" xfId="13430"/>
    <cellStyle name="Финансовый 3 2 5 3 4 2 2" xfId="29879"/>
    <cellStyle name="Финансовый 3 2 5 3 4 3" xfId="21655"/>
    <cellStyle name="Финансовый 3 2 5 3 5" xfId="9316"/>
    <cellStyle name="Финансовый 3 2 5 3 5 2" xfId="25767"/>
    <cellStyle name="Финансовый 3 2 5 3 6" xfId="17543"/>
    <cellStyle name="Финансовый 3 2 5 4" xfId="1171"/>
    <cellStyle name="Финансовый 3 2 5 4 2" xfId="2290"/>
    <cellStyle name="Финансовый 3 2 5 4 2 2" xfId="4347"/>
    <cellStyle name="Финансовый 3 2 5 4 2 2 2" xfId="8459"/>
    <cellStyle name="Финансовый 3 2 5 4 2 2 2 2" xfId="16685"/>
    <cellStyle name="Финансовый 3 2 5 4 2 2 2 2 2" xfId="33134"/>
    <cellStyle name="Финансовый 3 2 5 4 2 2 2 3" xfId="24910"/>
    <cellStyle name="Финансовый 3 2 5 4 2 2 3" xfId="12572"/>
    <cellStyle name="Финансовый 3 2 5 4 2 2 3 2" xfId="29022"/>
    <cellStyle name="Финансовый 3 2 5 4 2 2 4" xfId="20798"/>
    <cellStyle name="Финансовый 3 2 5 4 2 3" xfId="6403"/>
    <cellStyle name="Финансовый 3 2 5 4 2 3 2" xfId="14629"/>
    <cellStyle name="Финансовый 3 2 5 4 2 3 2 2" xfId="31078"/>
    <cellStyle name="Финансовый 3 2 5 4 2 3 3" xfId="22854"/>
    <cellStyle name="Финансовый 3 2 5 4 2 4" xfId="10516"/>
    <cellStyle name="Финансовый 3 2 5 4 2 4 2" xfId="26966"/>
    <cellStyle name="Финансовый 3 2 5 4 2 5" xfId="18742"/>
    <cellStyle name="Финансовый 3 2 5 4 3" xfId="3319"/>
    <cellStyle name="Финансовый 3 2 5 4 3 2" xfId="7431"/>
    <cellStyle name="Финансовый 3 2 5 4 3 2 2" xfId="15657"/>
    <cellStyle name="Финансовый 3 2 5 4 3 2 2 2" xfId="32106"/>
    <cellStyle name="Финансовый 3 2 5 4 3 2 3" xfId="23882"/>
    <cellStyle name="Финансовый 3 2 5 4 3 3" xfId="11544"/>
    <cellStyle name="Финансовый 3 2 5 4 3 3 2" xfId="27994"/>
    <cellStyle name="Финансовый 3 2 5 4 3 4" xfId="19770"/>
    <cellStyle name="Финансовый 3 2 5 4 4" xfId="5375"/>
    <cellStyle name="Финансовый 3 2 5 4 4 2" xfId="13601"/>
    <cellStyle name="Финансовый 3 2 5 4 4 2 2" xfId="30050"/>
    <cellStyle name="Финансовый 3 2 5 4 4 3" xfId="21826"/>
    <cellStyle name="Финансовый 3 2 5 4 5" xfId="9487"/>
    <cellStyle name="Финансовый 3 2 5 4 5 2" xfId="25938"/>
    <cellStyle name="Финансовый 3 2 5 4 6" xfId="17714"/>
    <cellStyle name="Финансовый 3 2 5 5" xfId="1355"/>
    <cellStyle name="Финансовый 3 2 5 5 2" xfId="2461"/>
    <cellStyle name="Финансовый 3 2 5 5 2 2" xfId="4518"/>
    <cellStyle name="Финансовый 3 2 5 5 2 2 2" xfId="8630"/>
    <cellStyle name="Финансовый 3 2 5 5 2 2 2 2" xfId="16856"/>
    <cellStyle name="Финансовый 3 2 5 5 2 2 2 2 2" xfId="33305"/>
    <cellStyle name="Финансовый 3 2 5 5 2 2 2 3" xfId="25081"/>
    <cellStyle name="Финансовый 3 2 5 5 2 2 3" xfId="12743"/>
    <cellStyle name="Финансовый 3 2 5 5 2 2 3 2" xfId="29193"/>
    <cellStyle name="Финансовый 3 2 5 5 2 2 4" xfId="20969"/>
    <cellStyle name="Финансовый 3 2 5 5 2 3" xfId="6574"/>
    <cellStyle name="Финансовый 3 2 5 5 2 3 2" xfId="14800"/>
    <cellStyle name="Финансовый 3 2 5 5 2 3 2 2" xfId="31249"/>
    <cellStyle name="Финансовый 3 2 5 5 2 3 3" xfId="23025"/>
    <cellStyle name="Финансовый 3 2 5 5 2 4" xfId="10687"/>
    <cellStyle name="Финансовый 3 2 5 5 2 4 2" xfId="27137"/>
    <cellStyle name="Финансовый 3 2 5 5 2 5" xfId="18913"/>
    <cellStyle name="Финансовый 3 2 5 5 3" xfId="3490"/>
    <cellStyle name="Финансовый 3 2 5 5 3 2" xfId="7602"/>
    <cellStyle name="Финансовый 3 2 5 5 3 2 2" xfId="15828"/>
    <cellStyle name="Финансовый 3 2 5 5 3 2 2 2" xfId="32277"/>
    <cellStyle name="Финансовый 3 2 5 5 3 2 3" xfId="24053"/>
    <cellStyle name="Финансовый 3 2 5 5 3 3" xfId="11715"/>
    <cellStyle name="Финансовый 3 2 5 5 3 3 2" xfId="28165"/>
    <cellStyle name="Финансовый 3 2 5 5 3 4" xfId="19941"/>
    <cellStyle name="Финансовый 3 2 5 5 4" xfId="5546"/>
    <cellStyle name="Финансовый 3 2 5 5 4 2" xfId="13772"/>
    <cellStyle name="Финансовый 3 2 5 5 4 2 2" xfId="30221"/>
    <cellStyle name="Финансовый 3 2 5 5 4 3" xfId="21997"/>
    <cellStyle name="Финансовый 3 2 5 5 5" xfId="9658"/>
    <cellStyle name="Финансовый 3 2 5 5 5 2" xfId="26109"/>
    <cellStyle name="Финансовый 3 2 5 5 6" xfId="17885"/>
    <cellStyle name="Финансовый 3 2 5 6" xfId="1526"/>
    <cellStyle name="Финансовый 3 2 5 6 2" xfId="2632"/>
    <cellStyle name="Финансовый 3 2 5 6 2 2" xfId="4689"/>
    <cellStyle name="Финансовый 3 2 5 6 2 2 2" xfId="8801"/>
    <cellStyle name="Финансовый 3 2 5 6 2 2 2 2" xfId="17027"/>
    <cellStyle name="Финансовый 3 2 5 6 2 2 2 2 2" xfId="33476"/>
    <cellStyle name="Финансовый 3 2 5 6 2 2 2 3" xfId="25252"/>
    <cellStyle name="Финансовый 3 2 5 6 2 2 3" xfId="12914"/>
    <cellStyle name="Финансовый 3 2 5 6 2 2 3 2" xfId="29364"/>
    <cellStyle name="Финансовый 3 2 5 6 2 2 4" xfId="21140"/>
    <cellStyle name="Финансовый 3 2 5 6 2 3" xfId="6745"/>
    <cellStyle name="Финансовый 3 2 5 6 2 3 2" xfId="14971"/>
    <cellStyle name="Финансовый 3 2 5 6 2 3 2 2" xfId="31420"/>
    <cellStyle name="Финансовый 3 2 5 6 2 3 3" xfId="23196"/>
    <cellStyle name="Финансовый 3 2 5 6 2 4" xfId="10858"/>
    <cellStyle name="Финансовый 3 2 5 6 2 4 2" xfId="27308"/>
    <cellStyle name="Финансовый 3 2 5 6 2 5" xfId="19084"/>
    <cellStyle name="Финансовый 3 2 5 6 3" xfId="3661"/>
    <cellStyle name="Финансовый 3 2 5 6 3 2" xfId="7773"/>
    <cellStyle name="Финансовый 3 2 5 6 3 2 2" xfId="15999"/>
    <cellStyle name="Финансовый 3 2 5 6 3 2 2 2" xfId="32448"/>
    <cellStyle name="Финансовый 3 2 5 6 3 2 3" xfId="24224"/>
    <cellStyle name="Финансовый 3 2 5 6 3 3" xfId="11886"/>
    <cellStyle name="Финансовый 3 2 5 6 3 3 2" xfId="28336"/>
    <cellStyle name="Финансовый 3 2 5 6 3 4" xfId="20112"/>
    <cellStyle name="Финансовый 3 2 5 6 4" xfId="5717"/>
    <cellStyle name="Финансовый 3 2 5 6 4 2" xfId="13943"/>
    <cellStyle name="Финансовый 3 2 5 6 4 2 2" xfId="30392"/>
    <cellStyle name="Финансовый 3 2 5 6 4 3" xfId="22168"/>
    <cellStyle name="Финансовый 3 2 5 6 5" xfId="9829"/>
    <cellStyle name="Финансовый 3 2 5 6 5 2" xfId="26280"/>
    <cellStyle name="Финансовый 3 2 5 6 6" xfId="18056"/>
    <cellStyle name="Финансовый 3 2 5 7" xfId="1697"/>
    <cellStyle name="Финансовый 3 2 5 7 2" xfId="2803"/>
    <cellStyle name="Финансовый 3 2 5 7 2 2" xfId="4860"/>
    <cellStyle name="Финансовый 3 2 5 7 2 2 2" xfId="8972"/>
    <cellStyle name="Финансовый 3 2 5 7 2 2 2 2" xfId="17198"/>
    <cellStyle name="Финансовый 3 2 5 7 2 2 2 2 2" xfId="33647"/>
    <cellStyle name="Финансовый 3 2 5 7 2 2 2 3" xfId="25423"/>
    <cellStyle name="Финансовый 3 2 5 7 2 2 3" xfId="13085"/>
    <cellStyle name="Финансовый 3 2 5 7 2 2 3 2" xfId="29535"/>
    <cellStyle name="Финансовый 3 2 5 7 2 2 4" xfId="21311"/>
    <cellStyle name="Финансовый 3 2 5 7 2 3" xfId="6916"/>
    <cellStyle name="Финансовый 3 2 5 7 2 3 2" xfId="15142"/>
    <cellStyle name="Финансовый 3 2 5 7 2 3 2 2" xfId="31591"/>
    <cellStyle name="Финансовый 3 2 5 7 2 3 3" xfId="23367"/>
    <cellStyle name="Финансовый 3 2 5 7 2 4" xfId="11029"/>
    <cellStyle name="Финансовый 3 2 5 7 2 4 2" xfId="27479"/>
    <cellStyle name="Финансовый 3 2 5 7 2 5" xfId="19255"/>
    <cellStyle name="Финансовый 3 2 5 7 3" xfId="3832"/>
    <cellStyle name="Финансовый 3 2 5 7 3 2" xfId="7944"/>
    <cellStyle name="Финансовый 3 2 5 7 3 2 2" xfId="16170"/>
    <cellStyle name="Финансовый 3 2 5 7 3 2 2 2" xfId="32619"/>
    <cellStyle name="Финансовый 3 2 5 7 3 2 3" xfId="24395"/>
    <cellStyle name="Финансовый 3 2 5 7 3 3" xfId="12057"/>
    <cellStyle name="Финансовый 3 2 5 7 3 3 2" xfId="28507"/>
    <cellStyle name="Финансовый 3 2 5 7 3 4" xfId="20283"/>
    <cellStyle name="Финансовый 3 2 5 7 4" xfId="5888"/>
    <cellStyle name="Финансовый 3 2 5 7 4 2" xfId="14114"/>
    <cellStyle name="Финансовый 3 2 5 7 4 2 2" xfId="30563"/>
    <cellStyle name="Финансовый 3 2 5 7 4 3" xfId="22339"/>
    <cellStyle name="Финансовый 3 2 5 7 5" xfId="10000"/>
    <cellStyle name="Финансовый 3 2 5 7 5 2" xfId="26451"/>
    <cellStyle name="Финансовый 3 2 5 7 6" xfId="18227"/>
    <cellStyle name="Финансовый 3 2 5 8" xfId="1763"/>
    <cellStyle name="Финансовый 3 2 5 9" xfId="33998"/>
    <cellStyle name="Финансовый 3 2 6" xfId="544"/>
    <cellStyle name="Финансовый 3 2 6 2" xfId="33999"/>
    <cellStyle name="Финансовый 3 2 6 3" xfId="33735"/>
    <cellStyle name="Финансовый 3 2 7" xfId="35295"/>
    <cellStyle name="Финансовый 3 3" xfId="545"/>
    <cellStyle name="Финансовый 3 3 2" xfId="546"/>
    <cellStyle name="Финансовый 3 3 2 2" xfId="547"/>
    <cellStyle name="Финансовый 3 3 2 2 2" xfId="548"/>
    <cellStyle name="Финансовый 3 3 2 2 2 2" xfId="825"/>
    <cellStyle name="Финансовый 3 3 2 2 2 2 2" xfId="1947"/>
    <cellStyle name="Финансовый 3 3 2 2 2 2 2 2" xfId="4004"/>
    <cellStyle name="Финансовый 3 3 2 2 2 2 2 2 2" xfId="8116"/>
    <cellStyle name="Финансовый 3 3 2 2 2 2 2 2 2 2" xfId="16342"/>
    <cellStyle name="Финансовый 3 3 2 2 2 2 2 2 2 2 2" xfId="32791"/>
    <cellStyle name="Финансовый 3 3 2 2 2 2 2 2 2 3" xfId="24567"/>
    <cellStyle name="Финансовый 3 3 2 2 2 2 2 2 3" xfId="12229"/>
    <cellStyle name="Финансовый 3 3 2 2 2 2 2 2 3 2" xfId="28679"/>
    <cellStyle name="Финансовый 3 3 2 2 2 2 2 2 4" xfId="20455"/>
    <cellStyle name="Финансовый 3 3 2 2 2 2 2 3" xfId="6060"/>
    <cellStyle name="Финансовый 3 3 2 2 2 2 2 3 2" xfId="14286"/>
    <cellStyle name="Финансовый 3 3 2 2 2 2 2 3 2 2" xfId="30735"/>
    <cellStyle name="Финансовый 3 3 2 2 2 2 2 3 3" xfId="22511"/>
    <cellStyle name="Финансовый 3 3 2 2 2 2 2 4" xfId="10173"/>
    <cellStyle name="Финансовый 3 3 2 2 2 2 2 4 2" xfId="26623"/>
    <cellStyle name="Финансовый 3 3 2 2 2 2 2 5" xfId="18399"/>
    <cellStyle name="Финансовый 3 3 2 2 2 2 3" xfId="2976"/>
    <cellStyle name="Финансовый 3 3 2 2 2 2 3 2" xfId="7088"/>
    <cellStyle name="Финансовый 3 3 2 2 2 2 3 2 2" xfId="15314"/>
    <cellStyle name="Финансовый 3 3 2 2 2 2 3 2 2 2" xfId="31763"/>
    <cellStyle name="Финансовый 3 3 2 2 2 2 3 2 3" xfId="23539"/>
    <cellStyle name="Финансовый 3 3 2 2 2 2 3 3" xfId="11201"/>
    <cellStyle name="Финансовый 3 3 2 2 2 2 3 3 2" xfId="27651"/>
    <cellStyle name="Финансовый 3 3 2 2 2 2 3 4" xfId="19427"/>
    <cellStyle name="Финансовый 3 3 2 2 2 2 4" xfId="5032"/>
    <cellStyle name="Финансовый 3 3 2 2 2 2 4 2" xfId="13258"/>
    <cellStyle name="Финансовый 3 3 2 2 2 2 4 2 2" xfId="29707"/>
    <cellStyle name="Финансовый 3 3 2 2 2 2 4 3" xfId="21483"/>
    <cellStyle name="Финансовый 3 3 2 2 2 2 5" xfId="9144"/>
    <cellStyle name="Финансовый 3 3 2 2 2 2 5 2" xfId="25595"/>
    <cellStyle name="Финансовый 3 3 2 2 2 2 6" xfId="17371"/>
    <cellStyle name="Финансовый 3 3 2 2 2 2 6 2" xfId="35296"/>
    <cellStyle name="Финансовый 3 3 2 2 2 3" xfId="1001"/>
    <cellStyle name="Финансовый 3 3 2 2 2 3 2" xfId="2120"/>
    <cellStyle name="Финансовый 3 3 2 2 2 3 2 2" xfId="4177"/>
    <cellStyle name="Финансовый 3 3 2 2 2 3 2 2 2" xfId="8289"/>
    <cellStyle name="Финансовый 3 3 2 2 2 3 2 2 2 2" xfId="16515"/>
    <cellStyle name="Финансовый 3 3 2 2 2 3 2 2 2 2 2" xfId="32964"/>
    <cellStyle name="Финансовый 3 3 2 2 2 3 2 2 2 3" xfId="24740"/>
    <cellStyle name="Финансовый 3 3 2 2 2 3 2 2 3" xfId="12402"/>
    <cellStyle name="Финансовый 3 3 2 2 2 3 2 2 3 2" xfId="28852"/>
    <cellStyle name="Финансовый 3 3 2 2 2 3 2 2 4" xfId="20628"/>
    <cellStyle name="Финансовый 3 3 2 2 2 3 2 3" xfId="6233"/>
    <cellStyle name="Финансовый 3 3 2 2 2 3 2 3 2" xfId="14459"/>
    <cellStyle name="Финансовый 3 3 2 2 2 3 2 3 2 2" xfId="30908"/>
    <cellStyle name="Финансовый 3 3 2 2 2 3 2 3 3" xfId="22684"/>
    <cellStyle name="Финансовый 3 3 2 2 2 3 2 4" xfId="10346"/>
    <cellStyle name="Финансовый 3 3 2 2 2 3 2 4 2" xfId="26796"/>
    <cellStyle name="Финансовый 3 3 2 2 2 3 2 5" xfId="18572"/>
    <cellStyle name="Финансовый 3 3 2 2 2 3 3" xfId="3149"/>
    <cellStyle name="Финансовый 3 3 2 2 2 3 3 2" xfId="7261"/>
    <cellStyle name="Финансовый 3 3 2 2 2 3 3 2 2" xfId="15487"/>
    <cellStyle name="Финансовый 3 3 2 2 2 3 3 2 2 2" xfId="31936"/>
    <cellStyle name="Финансовый 3 3 2 2 2 3 3 2 3" xfId="23712"/>
    <cellStyle name="Финансовый 3 3 2 2 2 3 3 3" xfId="11374"/>
    <cellStyle name="Финансовый 3 3 2 2 2 3 3 3 2" xfId="27824"/>
    <cellStyle name="Финансовый 3 3 2 2 2 3 3 4" xfId="19600"/>
    <cellStyle name="Финансовый 3 3 2 2 2 3 4" xfId="5205"/>
    <cellStyle name="Финансовый 3 3 2 2 2 3 4 2" xfId="13431"/>
    <cellStyle name="Финансовый 3 3 2 2 2 3 4 2 2" xfId="29880"/>
    <cellStyle name="Финансовый 3 3 2 2 2 3 4 3" xfId="21656"/>
    <cellStyle name="Финансовый 3 3 2 2 2 3 5" xfId="9317"/>
    <cellStyle name="Финансовый 3 3 2 2 2 3 5 2" xfId="25768"/>
    <cellStyle name="Финансовый 3 3 2 2 2 3 6" xfId="17544"/>
    <cellStyle name="Финансовый 3 3 2 2 2 4" xfId="1172"/>
    <cellStyle name="Финансовый 3 3 2 2 2 4 2" xfId="2291"/>
    <cellStyle name="Финансовый 3 3 2 2 2 4 2 2" xfId="4348"/>
    <cellStyle name="Финансовый 3 3 2 2 2 4 2 2 2" xfId="8460"/>
    <cellStyle name="Финансовый 3 3 2 2 2 4 2 2 2 2" xfId="16686"/>
    <cellStyle name="Финансовый 3 3 2 2 2 4 2 2 2 2 2" xfId="33135"/>
    <cellStyle name="Финансовый 3 3 2 2 2 4 2 2 2 3" xfId="24911"/>
    <cellStyle name="Финансовый 3 3 2 2 2 4 2 2 3" xfId="12573"/>
    <cellStyle name="Финансовый 3 3 2 2 2 4 2 2 3 2" xfId="29023"/>
    <cellStyle name="Финансовый 3 3 2 2 2 4 2 2 4" xfId="20799"/>
    <cellStyle name="Финансовый 3 3 2 2 2 4 2 3" xfId="6404"/>
    <cellStyle name="Финансовый 3 3 2 2 2 4 2 3 2" xfId="14630"/>
    <cellStyle name="Финансовый 3 3 2 2 2 4 2 3 2 2" xfId="31079"/>
    <cellStyle name="Финансовый 3 3 2 2 2 4 2 3 3" xfId="22855"/>
    <cellStyle name="Финансовый 3 3 2 2 2 4 2 4" xfId="10517"/>
    <cellStyle name="Финансовый 3 3 2 2 2 4 2 4 2" xfId="26967"/>
    <cellStyle name="Финансовый 3 3 2 2 2 4 2 5" xfId="18743"/>
    <cellStyle name="Финансовый 3 3 2 2 2 4 3" xfId="3320"/>
    <cellStyle name="Финансовый 3 3 2 2 2 4 3 2" xfId="7432"/>
    <cellStyle name="Финансовый 3 3 2 2 2 4 3 2 2" xfId="15658"/>
    <cellStyle name="Финансовый 3 3 2 2 2 4 3 2 2 2" xfId="32107"/>
    <cellStyle name="Финансовый 3 3 2 2 2 4 3 2 3" xfId="23883"/>
    <cellStyle name="Финансовый 3 3 2 2 2 4 3 3" xfId="11545"/>
    <cellStyle name="Финансовый 3 3 2 2 2 4 3 3 2" xfId="27995"/>
    <cellStyle name="Финансовый 3 3 2 2 2 4 3 4" xfId="19771"/>
    <cellStyle name="Финансовый 3 3 2 2 2 4 4" xfId="5376"/>
    <cellStyle name="Финансовый 3 3 2 2 2 4 4 2" xfId="13602"/>
    <cellStyle name="Финансовый 3 3 2 2 2 4 4 2 2" xfId="30051"/>
    <cellStyle name="Финансовый 3 3 2 2 2 4 4 3" xfId="21827"/>
    <cellStyle name="Финансовый 3 3 2 2 2 4 5" xfId="9488"/>
    <cellStyle name="Финансовый 3 3 2 2 2 4 5 2" xfId="25939"/>
    <cellStyle name="Финансовый 3 3 2 2 2 4 6" xfId="17715"/>
    <cellStyle name="Финансовый 3 3 2 2 2 5" xfId="1356"/>
    <cellStyle name="Финансовый 3 3 2 2 2 5 2" xfId="2462"/>
    <cellStyle name="Финансовый 3 3 2 2 2 5 2 2" xfId="4519"/>
    <cellStyle name="Финансовый 3 3 2 2 2 5 2 2 2" xfId="8631"/>
    <cellStyle name="Финансовый 3 3 2 2 2 5 2 2 2 2" xfId="16857"/>
    <cellStyle name="Финансовый 3 3 2 2 2 5 2 2 2 2 2" xfId="33306"/>
    <cellStyle name="Финансовый 3 3 2 2 2 5 2 2 2 3" xfId="25082"/>
    <cellStyle name="Финансовый 3 3 2 2 2 5 2 2 3" xfId="12744"/>
    <cellStyle name="Финансовый 3 3 2 2 2 5 2 2 3 2" xfId="29194"/>
    <cellStyle name="Финансовый 3 3 2 2 2 5 2 2 4" xfId="20970"/>
    <cellStyle name="Финансовый 3 3 2 2 2 5 2 3" xfId="6575"/>
    <cellStyle name="Финансовый 3 3 2 2 2 5 2 3 2" xfId="14801"/>
    <cellStyle name="Финансовый 3 3 2 2 2 5 2 3 2 2" xfId="31250"/>
    <cellStyle name="Финансовый 3 3 2 2 2 5 2 3 3" xfId="23026"/>
    <cellStyle name="Финансовый 3 3 2 2 2 5 2 4" xfId="10688"/>
    <cellStyle name="Финансовый 3 3 2 2 2 5 2 4 2" xfId="27138"/>
    <cellStyle name="Финансовый 3 3 2 2 2 5 2 5" xfId="18914"/>
    <cellStyle name="Финансовый 3 3 2 2 2 5 3" xfId="3491"/>
    <cellStyle name="Финансовый 3 3 2 2 2 5 3 2" xfId="7603"/>
    <cellStyle name="Финансовый 3 3 2 2 2 5 3 2 2" xfId="15829"/>
    <cellStyle name="Финансовый 3 3 2 2 2 5 3 2 2 2" xfId="32278"/>
    <cellStyle name="Финансовый 3 3 2 2 2 5 3 2 3" xfId="24054"/>
    <cellStyle name="Финансовый 3 3 2 2 2 5 3 3" xfId="11716"/>
    <cellStyle name="Финансовый 3 3 2 2 2 5 3 3 2" xfId="28166"/>
    <cellStyle name="Финансовый 3 3 2 2 2 5 3 4" xfId="19942"/>
    <cellStyle name="Финансовый 3 3 2 2 2 5 4" xfId="5547"/>
    <cellStyle name="Финансовый 3 3 2 2 2 5 4 2" xfId="13773"/>
    <cellStyle name="Финансовый 3 3 2 2 2 5 4 2 2" xfId="30222"/>
    <cellStyle name="Финансовый 3 3 2 2 2 5 4 3" xfId="21998"/>
    <cellStyle name="Финансовый 3 3 2 2 2 5 5" xfId="9659"/>
    <cellStyle name="Финансовый 3 3 2 2 2 5 5 2" xfId="26110"/>
    <cellStyle name="Финансовый 3 3 2 2 2 5 6" xfId="17886"/>
    <cellStyle name="Финансовый 3 3 2 2 2 6" xfId="1527"/>
    <cellStyle name="Финансовый 3 3 2 2 2 6 2" xfId="2633"/>
    <cellStyle name="Финансовый 3 3 2 2 2 6 2 2" xfId="4690"/>
    <cellStyle name="Финансовый 3 3 2 2 2 6 2 2 2" xfId="8802"/>
    <cellStyle name="Финансовый 3 3 2 2 2 6 2 2 2 2" xfId="17028"/>
    <cellStyle name="Финансовый 3 3 2 2 2 6 2 2 2 2 2" xfId="33477"/>
    <cellStyle name="Финансовый 3 3 2 2 2 6 2 2 2 3" xfId="25253"/>
    <cellStyle name="Финансовый 3 3 2 2 2 6 2 2 3" xfId="12915"/>
    <cellStyle name="Финансовый 3 3 2 2 2 6 2 2 3 2" xfId="29365"/>
    <cellStyle name="Финансовый 3 3 2 2 2 6 2 2 4" xfId="21141"/>
    <cellStyle name="Финансовый 3 3 2 2 2 6 2 3" xfId="6746"/>
    <cellStyle name="Финансовый 3 3 2 2 2 6 2 3 2" xfId="14972"/>
    <cellStyle name="Финансовый 3 3 2 2 2 6 2 3 2 2" xfId="31421"/>
    <cellStyle name="Финансовый 3 3 2 2 2 6 2 3 3" xfId="23197"/>
    <cellStyle name="Финансовый 3 3 2 2 2 6 2 4" xfId="10859"/>
    <cellStyle name="Финансовый 3 3 2 2 2 6 2 4 2" xfId="27309"/>
    <cellStyle name="Финансовый 3 3 2 2 2 6 2 5" xfId="19085"/>
    <cellStyle name="Финансовый 3 3 2 2 2 6 3" xfId="3662"/>
    <cellStyle name="Финансовый 3 3 2 2 2 6 3 2" xfId="7774"/>
    <cellStyle name="Финансовый 3 3 2 2 2 6 3 2 2" xfId="16000"/>
    <cellStyle name="Финансовый 3 3 2 2 2 6 3 2 2 2" xfId="32449"/>
    <cellStyle name="Финансовый 3 3 2 2 2 6 3 2 3" xfId="24225"/>
    <cellStyle name="Финансовый 3 3 2 2 2 6 3 3" xfId="11887"/>
    <cellStyle name="Финансовый 3 3 2 2 2 6 3 3 2" xfId="28337"/>
    <cellStyle name="Финансовый 3 3 2 2 2 6 3 4" xfId="20113"/>
    <cellStyle name="Финансовый 3 3 2 2 2 6 4" xfId="5718"/>
    <cellStyle name="Финансовый 3 3 2 2 2 6 4 2" xfId="13944"/>
    <cellStyle name="Финансовый 3 3 2 2 2 6 4 2 2" xfId="30393"/>
    <cellStyle name="Финансовый 3 3 2 2 2 6 4 3" xfId="22169"/>
    <cellStyle name="Финансовый 3 3 2 2 2 6 5" xfId="9830"/>
    <cellStyle name="Финансовый 3 3 2 2 2 6 5 2" xfId="26281"/>
    <cellStyle name="Финансовый 3 3 2 2 2 6 6" xfId="18057"/>
    <cellStyle name="Финансовый 3 3 2 2 2 7" xfId="1698"/>
    <cellStyle name="Финансовый 3 3 2 2 2 7 2" xfId="2804"/>
    <cellStyle name="Финансовый 3 3 2 2 2 7 2 2" xfId="4861"/>
    <cellStyle name="Финансовый 3 3 2 2 2 7 2 2 2" xfId="8973"/>
    <cellStyle name="Финансовый 3 3 2 2 2 7 2 2 2 2" xfId="17199"/>
    <cellStyle name="Финансовый 3 3 2 2 2 7 2 2 2 2 2" xfId="33648"/>
    <cellStyle name="Финансовый 3 3 2 2 2 7 2 2 2 3" xfId="25424"/>
    <cellStyle name="Финансовый 3 3 2 2 2 7 2 2 3" xfId="13086"/>
    <cellStyle name="Финансовый 3 3 2 2 2 7 2 2 3 2" xfId="29536"/>
    <cellStyle name="Финансовый 3 3 2 2 2 7 2 2 4" xfId="21312"/>
    <cellStyle name="Финансовый 3 3 2 2 2 7 2 3" xfId="6917"/>
    <cellStyle name="Финансовый 3 3 2 2 2 7 2 3 2" xfId="15143"/>
    <cellStyle name="Финансовый 3 3 2 2 2 7 2 3 2 2" xfId="31592"/>
    <cellStyle name="Финансовый 3 3 2 2 2 7 2 3 3" xfId="23368"/>
    <cellStyle name="Финансовый 3 3 2 2 2 7 2 4" xfId="11030"/>
    <cellStyle name="Финансовый 3 3 2 2 2 7 2 4 2" xfId="27480"/>
    <cellStyle name="Финансовый 3 3 2 2 2 7 2 5" xfId="19256"/>
    <cellStyle name="Финансовый 3 3 2 2 2 7 3" xfId="3833"/>
    <cellStyle name="Финансовый 3 3 2 2 2 7 3 2" xfId="7945"/>
    <cellStyle name="Финансовый 3 3 2 2 2 7 3 2 2" xfId="16171"/>
    <cellStyle name="Финансовый 3 3 2 2 2 7 3 2 2 2" xfId="32620"/>
    <cellStyle name="Финансовый 3 3 2 2 2 7 3 2 3" xfId="24396"/>
    <cellStyle name="Финансовый 3 3 2 2 2 7 3 3" xfId="12058"/>
    <cellStyle name="Финансовый 3 3 2 2 2 7 3 3 2" xfId="28508"/>
    <cellStyle name="Финансовый 3 3 2 2 2 7 3 4" xfId="20284"/>
    <cellStyle name="Финансовый 3 3 2 2 2 7 4" xfId="5889"/>
    <cellStyle name="Финансовый 3 3 2 2 2 7 4 2" xfId="14115"/>
    <cellStyle name="Финансовый 3 3 2 2 2 7 4 2 2" xfId="30564"/>
    <cellStyle name="Финансовый 3 3 2 2 2 7 4 3" xfId="22340"/>
    <cellStyle name="Финансовый 3 3 2 2 2 7 5" xfId="10001"/>
    <cellStyle name="Финансовый 3 3 2 2 2 7 5 2" xfId="26452"/>
    <cellStyle name="Финансовый 3 3 2 2 2 7 6" xfId="18228"/>
    <cellStyle name="Финансовый 3 3 2 2 2 8" xfId="1764"/>
    <cellStyle name="Финансовый 3 3 2 2 2 9" xfId="34000"/>
    <cellStyle name="Финансовый 3 3 2 2 3" xfId="549"/>
    <cellStyle name="Финансовый 3 3 2 2 3 2" xfId="34001"/>
    <cellStyle name="Финансовый 3 3 2 2 3 3" xfId="33743"/>
    <cellStyle name="Финансовый 3 3 2 2 4" xfId="35297"/>
    <cellStyle name="Финансовый 3 3 2 3" xfId="550"/>
    <cellStyle name="Финансовый 3 3 2 3 2" xfId="551"/>
    <cellStyle name="Финансовый 3 3 2 3 2 2" xfId="826"/>
    <cellStyle name="Финансовый 3 3 2 3 2 2 2" xfId="1948"/>
    <cellStyle name="Финансовый 3 3 2 3 2 2 2 2" xfId="4005"/>
    <cellStyle name="Финансовый 3 3 2 3 2 2 2 2 2" xfId="8117"/>
    <cellStyle name="Финансовый 3 3 2 3 2 2 2 2 2 2" xfId="16343"/>
    <cellStyle name="Финансовый 3 3 2 3 2 2 2 2 2 2 2" xfId="32792"/>
    <cellStyle name="Финансовый 3 3 2 3 2 2 2 2 2 3" xfId="24568"/>
    <cellStyle name="Финансовый 3 3 2 3 2 2 2 2 3" xfId="12230"/>
    <cellStyle name="Финансовый 3 3 2 3 2 2 2 2 3 2" xfId="28680"/>
    <cellStyle name="Финансовый 3 3 2 3 2 2 2 2 4" xfId="20456"/>
    <cellStyle name="Финансовый 3 3 2 3 2 2 2 3" xfId="6061"/>
    <cellStyle name="Финансовый 3 3 2 3 2 2 2 3 2" xfId="14287"/>
    <cellStyle name="Финансовый 3 3 2 3 2 2 2 3 2 2" xfId="30736"/>
    <cellStyle name="Финансовый 3 3 2 3 2 2 2 3 3" xfId="22512"/>
    <cellStyle name="Финансовый 3 3 2 3 2 2 2 4" xfId="10174"/>
    <cellStyle name="Финансовый 3 3 2 3 2 2 2 4 2" xfId="26624"/>
    <cellStyle name="Финансовый 3 3 2 3 2 2 2 5" xfId="18400"/>
    <cellStyle name="Финансовый 3 3 2 3 2 2 3" xfId="2977"/>
    <cellStyle name="Финансовый 3 3 2 3 2 2 3 2" xfId="7089"/>
    <cellStyle name="Финансовый 3 3 2 3 2 2 3 2 2" xfId="15315"/>
    <cellStyle name="Финансовый 3 3 2 3 2 2 3 2 2 2" xfId="31764"/>
    <cellStyle name="Финансовый 3 3 2 3 2 2 3 2 3" xfId="23540"/>
    <cellStyle name="Финансовый 3 3 2 3 2 2 3 3" xfId="11202"/>
    <cellStyle name="Финансовый 3 3 2 3 2 2 3 3 2" xfId="27652"/>
    <cellStyle name="Финансовый 3 3 2 3 2 2 3 4" xfId="19428"/>
    <cellStyle name="Финансовый 3 3 2 3 2 2 4" xfId="5033"/>
    <cellStyle name="Финансовый 3 3 2 3 2 2 4 2" xfId="13259"/>
    <cellStyle name="Финансовый 3 3 2 3 2 2 4 2 2" xfId="29708"/>
    <cellStyle name="Финансовый 3 3 2 3 2 2 4 3" xfId="21484"/>
    <cellStyle name="Финансовый 3 3 2 3 2 2 5" xfId="9145"/>
    <cellStyle name="Финансовый 3 3 2 3 2 2 5 2" xfId="25596"/>
    <cellStyle name="Финансовый 3 3 2 3 2 2 6" xfId="17372"/>
    <cellStyle name="Финансовый 3 3 2 3 2 2 6 2" xfId="35298"/>
    <cellStyle name="Финансовый 3 3 2 3 2 3" xfId="1002"/>
    <cellStyle name="Финансовый 3 3 2 3 2 3 2" xfId="2121"/>
    <cellStyle name="Финансовый 3 3 2 3 2 3 2 2" xfId="4178"/>
    <cellStyle name="Финансовый 3 3 2 3 2 3 2 2 2" xfId="8290"/>
    <cellStyle name="Финансовый 3 3 2 3 2 3 2 2 2 2" xfId="16516"/>
    <cellStyle name="Финансовый 3 3 2 3 2 3 2 2 2 2 2" xfId="32965"/>
    <cellStyle name="Финансовый 3 3 2 3 2 3 2 2 2 3" xfId="24741"/>
    <cellStyle name="Финансовый 3 3 2 3 2 3 2 2 3" xfId="12403"/>
    <cellStyle name="Финансовый 3 3 2 3 2 3 2 2 3 2" xfId="28853"/>
    <cellStyle name="Финансовый 3 3 2 3 2 3 2 2 4" xfId="20629"/>
    <cellStyle name="Финансовый 3 3 2 3 2 3 2 3" xfId="6234"/>
    <cellStyle name="Финансовый 3 3 2 3 2 3 2 3 2" xfId="14460"/>
    <cellStyle name="Финансовый 3 3 2 3 2 3 2 3 2 2" xfId="30909"/>
    <cellStyle name="Финансовый 3 3 2 3 2 3 2 3 3" xfId="22685"/>
    <cellStyle name="Финансовый 3 3 2 3 2 3 2 4" xfId="10347"/>
    <cellStyle name="Финансовый 3 3 2 3 2 3 2 4 2" xfId="26797"/>
    <cellStyle name="Финансовый 3 3 2 3 2 3 2 5" xfId="18573"/>
    <cellStyle name="Финансовый 3 3 2 3 2 3 3" xfId="3150"/>
    <cellStyle name="Финансовый 3 3 2 3 2 3 3 2" xfId="7262"/>
    <cellStyle name="Финансовый 3 3 2 3 2 3 3 2 2" xfId="15488"/>
    <cellStyle name="Финансовый 3 3 2 3 2 3 3 2 2 2" xfId="31937"/>
    <cellStyle name="Финансовый 3 3 2 3 2 3 3 2 3" xfId="23713"/>
    <cellStyle name="Финансовый 3 3 2 3 2 3 3 3" xfId="11375"/>
    <cellStyle name="Финансовый 3 3 2 3 2 3 3 3 2" xfId="27825"/>
    <cellStyle name="Финансовый 3 3 2 3 2 3 3 4" xfId="19601"/>
    <cellStyle name="Финансовый 3 3 2 3 2 3 4" xfId="5206"/>
    <cellStyle name="Финансовый 3 3 2 3 2 3 4 2" xfId="13432"/>
    <cellStyle name="Финансовый 3 3 2 3 2 3 4 2 2" xfId="29881"/>
    <cellStyle name="Финансовый 3 3 2 3 2 3 4 3" xfId="21657"/>
    <cellStyle name="Финансовый 3 3 2 3 2 3 5" xfId="9318"/>
    <cellStyle name="Финансовый 3 3 2 3 2 3 5 2" xfId="25769"/>
    <cellStyle name="Финансовый 3 3 2 3 2 3 6" xfId="17545"/>
    <cellStyle name="Финансовый 3 3 2 3 2 4" xfId="1173"/>
    <cellStyle name="Финансовый 3 3 2 3 2 4 2" xfId="2292"/>
    <cellStyle name="Финансовый 3 3 2 3 2 4 2 2" xfId="4349"/>
    <cellStyle name="Финансовый 3 3 2 3 2 4 2 2 2" xfId="8461"/>
    <cellStyle name="Финансовый 3 3 2 3 2 4 2 2 2 2" xfId="16687"/>
    <cellStyle name="Финансовый 3 3 2 3 2 4 2 2 2 2 2" xfId="33136"/>
    <cellStyle name="Финансовый 3 3 2 3 2 4 2 2 2 3" xfId="24912"/>
    <cellStyle name="Финансовый 3 3 2 3 2 4 2 2 3" xfId="12574"/>
    <cellStyle name="Финансовый 3 3 2 3 2 4 2 2 3 2" xfId="29024"/>
    <cellStyle name="Финансовый 3 3 2 3 2 4 2 2 4" xfId="20800"/>
    <cellStyle name="Финансовый 3 3 2 3 2 4 2 3" xfId="6405"/>
    <cellStyle name="Финансовый 3 3 2 3 2 4 2 3 2" xfId="14631"/>
    <cellStyle name="Финансовый 3 3 2 3 2 4 2 3 2 2" xfId="31080"/>
    <cellStyle name="Финансовый 3 3 2 3 2 4 2 3 3" xfId="22856"/>
    <cellStyle name="Финансовый 3 3 2 3 2 4 2 4" xfId="10518"/>
    <cellStyle name="Финансовый 3 3 2 3 2 4 2 4 2" xfId="26968"/>
    <cellStyle name="Финансовый 3 3 2 3 2 4 2 5" xfId="18744"/>
    <cellStyle name="Финансовый 3 3 2 3 2 4 3" xfId="3321"/>
    <cellStyle name="Финансовый 3 3 2 3 2 4 3 2" xfId="7433"/>
    <cellStyle name="Финансовый 3 3 2 3 2 4 3 2 2" xfId="15659"/>
    <cellStyle name="Финансовый 3 3 2 3 2 4 3 2 2 2" xfId="32108"/>
    <cellStyle name="Финансовый 3 3 2 3 2 4 3 2 3" xfId="23884"/>
    <cellStyle name="Финансовый 3 3 2 3 2 4 3 3" xfId="11546"/>
    <cellStyle name="Финансовый 3 3 2 3 2 4 3 3 2" xfId="27996"/>
    <cellStyle name="Финансовый 3 3 2 3 2 4 3 4" xfId="19772"/>
    <cellStyle name="Финансовый 3 3 2 3 2 4 4" xfId="5377"/>
    <cellStyle name="Финансовый 3 3 2 3 2 4 4 2" xfId="13603"/>
    <cellStyle name="Финансовый 3 3 2 3 2 4 4 2 2" xfId="30052"/>
    <cellStyle name="Финансовый 3 3 2 3 2 4 4 3" xfId="21828"/>
    <cellStyle name="Финансовый 3 3 2 3 2 4 5" xfId="9489"/>
    <cellStyle name="Финансовый 3 3 2 3 2 4 5 2" xfId="25940"/>
    <cellStyle name="Финансовый 3 3 2 3 2 4 6" xfId="17716"/>
    <cellStyle name="Финансовый 3 3 2 3 2 5" xfId="1357"/>
    <cellStyle name="Финансовый 3 3 2 3 2 5 2" xfId="2463"/>
    <cellStyle name="Финансовый 3 3 2 3 2 5 2 2" xfId="4520"/>
    <cellStyle name="Финансовый 3 3 2 3 2 5 2 2 2" xfId="8632"/>
    <cellStyle name="Финансовый 3 3 2 3 2 5 2 2 2 2" xfId="16858"/>
    <cellStyle name="Финансовый 3 3 2 3 2 5 2 2 2 2 2" xfId="33307"/>
    <cellStyle name="Финансовый 3 3 2 3 2 5 2 2 2 3" xfId="25083"/>
    <cellStyle name="Финансовый 3 3 2 3 2 5 2 2 3" xfId="12745"/>
    <cellStyle name="Финансовый 3 3 2 3 2 5 2 2 3 2" xfId="29195"/>
    <cellStyle name="Финансовый 3 3 2 3 2 5 2 2 4" xfId="20971"/>
    <cellStyle name="Финансовый 3 3 2 3 2 5 2 3" xfId="6576"/>
    <cellStyle name="Финансовый 3 3 2 3 2 5 2 3 2" xfId="14802"/>
    <cellStyle name="Финансовый 3 3 2 3 2 5 2 3 2 2" xfId="31251"/>
    <cellStyle name="Финансовый 3 3 2 3 2 5 2 3 3" xfId="23027"/>
    <cellStyle name="Финансовый 3 3 2 3 2 5 2 4" xfId="10689"/>
    <cellStyle name="Финансовый 3 3 2 3 2 5 2 4 2" xfId="27139"/>
    <cellStyle name="Финансовый 3 3 2 3 2 5 2 5" xfId="18915"/>
    <cellStyle name="Финансовый 3 3 2 3 2 5 3" xfId="3492"/>
    <cellStyle name="Финансовый 3 3 2 3 2 5 3 2" xfId="7604"/>
    <cellStyle name="Финансовый 3 3 2 3 2 5 3 2 2" xfId="15830"/>
    <cellStyle name="Финансовый 3 3 2 3 2 5 3 2 2 2" xfId="32279"/>
    <cellStyle name="Финансовый 3 3 2 3 2 5 3 2 3" xfId="24055"/>
    <cellStyle name="Финансовый 3 3 2 3 2 5 3 3" xfId="11717"/>
    <cellStyle name="Финансовый 3 3 2 3 2 5 3 3 2" xfId="28167"/>
    <cellStyle name="Финансовый 3 3 2 3 2 5 3 4" xfId="19943"/>
    <cellStyle name="Финансовый 3 3 2 3 2 5 4" xfId="5548"/>
    <cellStyle name="Финансовый 3 3 2 3 2 5 4 2" xfId="13774"/>
    <cellStyle name="Финансовый 3 3 2 3 2 5 4 2 2" xfId="30223"/>
    <cellStyle name="Финансовый 3 3 2 3 2 5 4 3" xfId="21999"/>
    <cellStyle name="Финансовый 3 3 2 3 2 5 5" xfId="9660"/>
    <cellStyle name="Финансовый 3 3 2 3 2 5 5 2" xfId="26111"/>
    <cellStyle name="Финансовый 3 3 2 3 2 5 6" xfId="17887"/>
    <cellStyle name="Финансовый 3 3 2 3 2 6" xfId="1528"/>
    <cellStyle name="Финансовый 3 3 2 3 2 6 2" xfId="2634"/>
    <cellStyle name="Финансовый 3 3 2 3 2 6 2 2" xfId="4691"/>
    <cellStyle name="Финансовый 3 3 2 3 2 6 2 2 2" xfId="8803"/>
    <cellStyle name="Финансовый 3 3 2 3 2 6 2 2 2 2" xfId="17029"/>
    <cellStyle name="Финансовый 3 3 2 3 2 6 2 2 2 2 2" xfId="33478"/>
    <cellStyle name="Финансовый 3 3 2 3 2 6 2 2 2 3" xfId="25254"/>
    <cellStyle name="Финансовый 3 3 2 3 2 6 2 2 3" xfId="12916"/>
    <cellStyle name="Финансовый 3 3 2 3 2 6 2 2 3 2" xfId="29366"/>
    <cellStyle name="Финансовый 3 3 2 3 2 6 2 2 4" xfId="21142"/>
    <cellStyle name="Финансовый 3 3 2 3 2 6 2 3" xfId="6747"/>
    <cellStyle name="Финансовый 3 3 2 3 2 6 2 3 2" xfId="14973"/>
    <cellStyle name="Финансовый 3 3 2 3 2 6 2 3 2 2" xfId="31422"/>
    <cellStyle name="Финансовый 3 3 2 3 2 6 2 3 3" xfId="23198"/>
    <cellStyle name="Финансовый 3 3 2 3 2 6 2 4" xfId="10860"/>
    <cellStyle name="Финансовый 3 3 2 3 2 6 2 4 2" xfId="27310"/>
    <cellStyle name="Финансовый 3 3 2 3 2 6 2 5" xfId="19086"/>
    <cellStyle name="Финансовый 3 3 2 3 2 6 3" xfId="3663"/>
    <cellStyle name="Финансовый 3 3 2 3 2 6 3 2" xfId="7775"/>
    <cellStyle name="Финансовый 3 3 2 3 2 6 3 2 2" xfId="16001"/>
    <cellStyle name="Финансовый 3 3 2 3 2 6 3 2 2 2" xfId="32450"/>
    <cellStyle name="Финансовый 3 3 2 3 2 6 3 2 3" xfId="24226"/>
    <cellStyle name="Финансовый 3 3 2 3 2 6 3 3" xfId="11888"/>
    <cellStyle name="Финансовый 3 3 2 3 2 6 3 3 2" xfId="28338"/>
    <cellStyle name="Финансовый 3 3 2 3 2 6 3 4" xfId="20114"/>
    <cellStyle name="Финансовый 3 3 2 3 2 6 4" xfId="5719"/>
    <cellStyle name="Финансовый 3 3 2 3 2 6 4 2" xfId="13945"/>
    <cellStyle name="Финансовый 3 3 2 3 2 6 4 2 2" xfId="30394"/>
    <cellStyle name="Финансовый 3 3 2 3 2 6 4 3" xfId="22170"/>
    <cellStyle name="Финансовый 3 3 2 3 2 6 5" xfId="9831"/>
    <cellStyle name="Финансовый 3 3 2 3 2 6 5 2" xfId="26282"/>
    <cellStyle name="Финансовый 3 3 2 3 2 6 6" xfId="18058"/>
    <cellStyle name="Финансовый 3 3 2 3 2 7" xfId="1699"/>
    <cellStyle name="Финансовый 3 3 2 3 2 7 2" xfId="2805"/>
    <cellStyle name="Финансовый 3 3 2 3 2 7 2 2" xfId="4862"/>
    <cellStyle name="Финансовый 3 3 2 3 2 7 2 2 2" xfId="8974"/>
    <cellStyle name="Финансовый 3 3 2 3 2 7 2 2 2 2" xfId="17200"/>
    <cellStyle name="Финансовый 3 3 2 3 2 7 2 2 2 2 2" xfId="33649"/>
    <cellStyle name="Финансовый 3 3 2 3 2 7 2 2 2 3" xfId="25425"/>
    <cellStyle name="Финансовый 3 3 2 3 2 7 2 2 3" xfId="13087"/>
    <cellStyle name="Финансовый 3 3 2 3 2 7 2 2 3 2" xfId="29537"/>
    <cellStyle name="Финансовый 3 3 2 3 2 7 2 2 4" xfId="21313"/>
    <cellStyle name="Финансовый 3 3 2 3 2 7 2 3" xfId="6918"/>
    <cellStyle name="Финансовый 3 3 2 3 2 7 2 3 2" xfId="15144"/>
    <cellStyle name="Финансовый 3 3 2 3 2 7 2 3 2 2" xfId="31593"/>
    <cellStyle name="Финансовый 3 3 2 3 2 7 2 3 3" xfId="23369"/>
    <cellStyle name="Финансовый 3 3 2 3 2 7 2 4" xfId="11031"/>
    <cellStyle name="Финансовый 3 3 2 3 2 7 2 4 2" xfId="27481"/>
    <cellStyle name="Финансовый 3 3 2 3 2 7 2 5" xfId="19257"/>
    <cellStyle name="Финансовый 3 3 2 3 2 7 3" xfId="3834"/>
    <cellStyle name="Финансовый 3 3 2 3 2 7 3 2" xfId="7946"/>
    <cellStyle name="Финансовый 3 3 2 3 2 7 3 2 2" xfId="16172"/>
    <cellStyle name="Финансовый 3 3 2 3 2 7 3 2 2 2" xfId="32621"/>
    <cellStyle name="Финансовый 3 3 2 3 2 7 3 2 3" xfId="24397"/>
    <cellStyle name="Финансовый 3 3 2 3 2 7 3 3" xfId="12059"/>
    <cellStyle name="Финансовый 3 3 2 3 2 7 3 3 2" xfId="28509"/>
    <cellStyle name="Финансовый 3 3 2 3 2 7 3 4" xfId="20285"/>
    <cellStyle name="Финансовый 3 3 2 3 2 7 4" xfId="5890"/>
    <cellStyle name="Финансовый 3 3 2 3 2 7 4 2" xfId="14116"/>
    <cellStyle name="Финансовый 3 3 2 3 2 7 4 2 2" xfId="30565"/>
    <cellStyle name="Финансовый 3 3 2 3 2 7 4 3" xfId="22341"/>
    <cellStyle name="Финансовый 3 3 2 3 2 7 5" xfId="10002"/>
    <cellStyle name="Финансовый 3 3 2 3 2 7 5 2" xfId="26453"/>
    <cellStyle name="Финансовый 3 3 2 3 2 7 6" xfId="18229"/>
    <cellStyle name="Финансовый 3 3 2 3 2 8" xfId="1765"/>
    <cellStyle name="Финансовый 3 3 2 3 2 9" xfId="34002"/>
    <cellStyle name="Финансовый 3 3 2 3 3" xfId="552"/>
    <cellStyle name="Финансовый 3 3 2 3 3 2" xfId="34003"/>
    <cellStyle name="Финансовый 3 3 2 3 3 3" xfId="33744"/>
    <cellStyle name="Финансовый 3 3 2 3 4" xfId="35299"/>
    <cellStyle name="Финансовый 3 3 2 4" xfId="553"/>
    <cellStyle name="Финансовый 3 3 2 4 2" xfId="827"/>
    <cellStyle name="Финансовый 3 3 2 4 2 2" xfId="1949"/>
    <cellStyle name="Финансовый 3 3 2 4 2 2 2" xfId="4006"/>
    <cellStyle name="Финансовый 3 3 2 4 2 2 2 2" xfId="8118"/>
    <cellStyle name="Финансовый 3 3 2 4 2 2 2 2 2" xfId="16344"/>
    <cellStyle name="Финансовый 3 3 2 4 2 2 2 2 2 2" xfId="32793"/>
    <cellStyle name="Финансовый 3 3 2 4 2 2 2 2 3" xfId="24569"/>
    <cellStyle name="Финансовый 3 3 2 4 2 2 2 3" xfId="12231"/>
    <cellStyle name="Финансовый 3 3 2 4 2 2 2 3 2" xfId="28681"/>
    <cellStyle name="Финансовый 3 3 2 4 2 2 2 4" xfId="20457"/>
    <cellStyle name="Финансовый 3 3 2 4 2 2 3" xfId="6062"/>
    <cellStyle name="Финансовый 3 3 2 4 2 2 3 2" xfId="14288"/>
    <cellStyle name="Финансовый 3 3 2 4 2 2 3 2 2" xfId="30737"/>
    <cellStyle name="Финансовый 3 3 2 4 2 2 3 3" xfId="22513"/>
    <cellStyle name="Финансовый 3 3 2 4 2 2 4" xfId="10175"/>
    <cellStyle name="Финансовый 3 3 2 4 2 2 4 2" xfId="26625"/>
    <cellStyle name="Финансовый 3 3 2 4 2 2 5" xfId="18401"/>
    <cellStyle name="Финансовый 3 3 2 4 2 3" xfId="2978"/>
    <cellStyle name="Финансовый 3 3 2 4 2 3 2" xfId="7090"/>
    <cellStyle name="Финансовый 3 3 2 4 2 3 2 2" xfId="15316"/>
    <cellStyle name="Финансовый 3 3 2 4 2 3 2 2 2" xfId="31765"/>
    <cellStyle name="Финансовый 3 3 2 4 2 3 2 3" xfId="23541"/>
    <cellStyle name="Финансовый 3 3 2 4 2 3 3" xfId="11203"/>
    <cellStyle name="Финансовый 3 3 2 4 2 3 3 2" xfId="27653"/>
    <cellStyle name="Финансовый 3 3 2 4 2 3 4" xfId="19429"/>
    <cellStyle name="Финансовый 3 3 2 4 2 4" xfId="5034"/>
    <cellStyle name="Финансовый 3 3 2 4 2 4 2" xfId="13260"/>
    <cellStyle name="Финансовый 3 3 2 4 2 4 2 2" xfId="29709"/>
    <cellStyle name="Финансовый 3 3 2 4 2 4 3" xfId="21485"/>
    <cellStyle name="Финансовый 3 3 2 4 2 5" xfId="9146"/>
    <cellStyle name="Финансовый 3 3 2 4 2 5 2" xfId="25597"/>
    <cellStyle name="Финансовый 3 3 2 4 2 6" xfId="17373"/>
    <cellStyle name="Финансовый 3 3 2 4 2 6 2" xfId="35300"/>
    <cellStyle name="Финансовый 3 3 2 4 3" xfId="1003"/>
    <cellStyle name="Финансовый 3 3 2 4 3 2" xfId="2122"/>
    <cellStyle name="Финансовый 3 3 2 4 3 2 2" xfId="4179"/>
    <cellStyle name="Финансовый 3 3 2 4 3 2 2 2" xfId="8291"/>
    <cellStyle name="Финансовый 3 3 2 4 3 2 2 2 2" xfId="16517"/>
    <cellStyle name="Финансовый 3 3 2 4 3 2 2 2 2 2" xfId="32966"/>
    <cellStyle name="Финансовый 3 3 2 4 3 2 2 2 3" xfId="24742"/>
    <cellStyle name="Финансовый 3 3 2 4 3 2 2 3" xfId="12404"/>
    <cellStyle name="Финансовый 3 3 2 4 3 2 2 3 2" xfId="28854"/>
    <cellStyle name="Финансовый 3 3 2 4 3 2 2 4" xfId="20630"/>
    <cellStyle name="Финансовый 3 3 2 4 3 2 3" xfId="6235"/>
    <cellStyle name="Финансовый 3 3 2 4 3 2 3 2" xfId="14461"/>
    <cellStyle name="Финансовый 3 3 2 4 3 2 3 2 2" xfId="30910"/>
    <cellStyle name="Финансовый 3 3 2 4 3 2 3 3" xfId="22686"/>
    <cellStyle name="Финансовый 3 3 2 4 3 2 4" xfId="10348"/>
    <cellStyle name="Финансовый 3 3 2 4 3 2 4 2" xfId="26798"/>
    <cellStyle name="Финансовый 3 3 2 4 3 2 5" xfId="18574"/>
    <cellStyle name="Финансовый 3 3 2 4 3 3" xfId="3151"/>
    <cellStyle name="Финансовый 3 3 2 4 3 3 2" xfId="7263"/>
    <cellStyle name="Финансовый 3 3 2 4 3 3 2 2" xfId="15489"/>
    <cellStyle name="Финансовый 3 3 2 4 3 3 2 2 2" xfId="31938"/>
    <cellStyle name="Финансовый 3 3 2 4 3 3 2 3" xfId="23714"/>
    <cellStyle name="Финансовый 3 3 2 4 3 3 3" xfId="11376"/>
    <cellStyle name="Финансовый 3 3 2 4 3 3 3 2" xfId="27826"/>
    <cellStyle name="Финансовый 3 3 2 4 3 3 4" xfId="19602"/>
    <cellStyle name="Финансовый 3 3 2 4 3 4" xfId="5207"/>
    <cellStyle name="Финансовый 3 3 2 4 3 4 2" xfId="13433"/>
    <cellStyle name="Финансовый 3 3 2 4 3 4 2 2" xfId="29882"/>
    <cellStyle name="Финансовый 3 3 2 4 3 4 3" xfId="21658"/>
    <cellStyle name="Финансовый 3 3 2 4 3 5" xfId="9319"/>
    <cellStyle name="Финансовый 3 3 2 4 3 5 2" xfId="25770"/>
    <cellStyle name="Финансовый 3 3 2 4 3 6" xfId="17546"/>
    <cellStyle name="Финансовый 3 3 2 4 4" xfId="1174"/>
    <cellStyle name="Финансовый 3 3 2 4 4 2" xfId="2293"/>
    <cellStyle name="Финансовый 3 3 2 4 4 2 2" xfId="4350"/>
    <cellStyle name="Финансовый 3 3 2 4 4 2 2 2" xfId="8462"/>
    <cellStyle name="Финансовый 3 3 2 4 4 2 2 2 2" xfId="16688"/>
    <cellStyle name="Финансовый 3 3 2 4 4 2 2 2 2 2" xfId="33137"/>
    <cellStyle name="Финансовый 3 3 2 4 4 2 2 2 3" xfId="24913"/>
    <cellStyle name="Финансовый 3 3 2 4 4 2 2 3" xfId="12575"/>
    <cellStyle name="Финансовый 3 3 2 4 4 2 2 3 2" xfId="29025"/>
    <cellStyle name="Финансовый 3 3 2 4 4 2 2 4" xfId="20801"/>
    <cellStyle name="Финансовый 3 3 2 4 4 2 3" xfId="6406"/>
    <cellStyle name="Финансовый 3 3 2 4 4 2 3 2" xfId="14632"/>
    <cellStyle name="Финансовый 3 3 2 4 4 2 3 2 2" xfId="31081"/>
    <cellStyle name="Финансовый 3 3 2 4 4 2 3 3" xfId="22857"/>
    <cellStyle name="Финансовый 3 3 2 4 4 2 4" xfId="10519"/>
    <cellStyle name="Финансовый 3 3 2 4 4 2 4 2" xfId="26969"/>
    <cellStyle name="Финансовый 3 3 2 4 4 2 5" xfId="18745"/>
    <cellStyle name="Финансовый 3 3 2 4 4 3" xfId="3322"/>
    <cellStyle name="Финансовый 3 3 2 4 4 3 2" xfId="7434"/>
    <cellStyle name="Финансовый 3 3 2 4 4 3 2 2" xfId="15660"/>
    <cellStyle name="Финансовый 3 3 2 4 4 3 2 2 2" xfId="32109"/>
    <cellStyle name="Финансовый 3 3 2 4 4 3 2 3" xfId="23885"/>
    <cellStyle name="Финансовый 3 3 2 4 4 3 3" xfId="11547"/>
    <cellStyle name="Финансовый 3 3 2 4 4 3 3 2" xfId="27997"/>
    <cellStyle name="Финансовый 3 3 2 4 4 3 4" xfId="19773"/>
    <cellStyle name="Финансовый 3 3 2 4 4 4" xfId="5378"/>
    <cellStyle name="Финансовый 3 3 2 4 4 4 2" xfId="13604"/>
    <cellStyle name="Финансовый 3 3 2 4 4 4 2 2" xfId="30053"/>
    <cellStyle name="Финансовый 3 3 2 4 4 4 3" xfId="21829"/>
    <cellStyle name="Финансовый 3 3 2 4 4 5" xfId="9490"/>
    <cellStyle name="Финансовый 3 3 2 4 4 5 2" xfId="25941"/>
    <cellStyle name="Финансовый 3 3 2 4 4 6" xfId="17717"/>
    <cellStyle name="Финансовый 3 3 2 4 5" xfId="1358"/>
    <cellStyle name="Финансовый 3 3 2 4 5 2" xfId="2464"/>
    <cellStyle name="Финансовый 3 3 2 4 5 2 2" xfId="4521"/>
    <cellStyle name="Финансовый 3 3 2 4 5 2 2 2" xfId="8633"/>
    <cellStyle name="Финансовый 3 3 2 4 5 2 2 2 2" xfId="16859"/>
    <cellStyle name="Финансовый 3 3 2 4 5 2 2 2 2 2" xfId="33308"/>
    <cellStyle name="Финансовый 3 3 2 4 5 2 2 2 3" xfId="25084"/>
    <cellStyle name="Финансовый 3 3 2 4 5 2 2 3" xfId="12746"/>
    <cellStyle name="Финансовый 3 3 2 4 5 2 2 3 2" xfId="29196"/>
    <cellStyle name="Финансовый 3 3 2 4 5 2 2 4" xfId="20972"/>
    <cellStyle name="Финансовый 3 3 2 4 5 2 3" xfId="6577"/>
    <cellStyle name="Финансовый 3 3 2 4 5 2 3 2" xfId="14803"/>
    <cellStyle name="Финансовый 3 3 2 4 5 2 3 2 2" xfId="31252"/>
    <cellStyle name="Финансовый 3 3 2 4 5 2 3 3" xfId="23028"/>
    <cellStyle name="Финансовый 3 3 2 4 5 2 4" xfId="10690"/>
    <cellStyle name="Финансовый 3 3 2 4 5 2 4 2" xfId="27140"/>
    <cellStyle name="Финансовый 3 3 2 4 5 2 5" xfId="18916"/>
    <cellStyle name="Финансовый 3 3 2 4 5 3" xfId="3493"/>
    <cellStyle name="Финансовый 3 3 2 4 5 3 2" xfId="7605"/>
    <cellStyle name="Финансовый 3 3 2 4 5 3 2 2" xfId="15831"/>
    <cellStyle name="Финансовый 3 3 2 4 5 3 2 2 2" xfId="32280"/>
    <cellStyle name="Финансовый 3 3 2 4 5 3 2 3" xfId="24056"/>
    <cellStyle name="Финансовый 3 3 2 4 5 3 3" xfId="11718"/>
    <cellStyle name="Финансовый 3 3 2 4 5 3 3 2" xfId="28168"/>
    <cellStyle name="Финансовый 3 3 2 4 5 3 4" xfId="19944"/>
    <cellStyle name="Финансовый 3 3 2 4 5 4" xfId="5549"/>
    <cellStyle name="Финансовый 3 3 2 4 5 4 2" xfId="13775"/>
    <cellStyle name="Финансовый 3 3 2 4 5 4 2 2" xfId="30224"/>
    <cellStyle name="Финансовый 3 3 2 4 5 4 3" xfId="22000"/>
    <cellStyle name="Финансовый 3 3 2 4 5 5" xfId="9661"/>
    <cellStyle name="Финансовый 3 3 2 4 5 5 2" xfId="26112"/>
    <cellStyle name="Финансовый 3 3 2 4 5 6" xfId="17888"/>
    <cellStyle name="Финансовый 3 3 2 4 6" xfId="1529"/>
    <cellStyle name="Финансовый 3 3 2 4 6 2" xfId="2635"/>
    <cellStyle name="Финансовый 3 3 2 4 6 2 2" xfId="4692"/>
    <cellStyle name="Финансовый 3 3 2 4 6 2 2 2" xfId="8804"/>
    <cellStyle name="Финансовый 3 3 2 4 6 2 2 2 2" xfId="17030"/>
    <cellStyle name="Финансовый 3 3 2 4 6 2 2 2 2 2" xfId="33479"/>
    <cellStyle name="Финансовый 3 3 2 4 6 2 2 2 3" xfId="25255"/>
    <cellStyle name="Финансовый 3 3 2 4 6 2 2 3" xfId="12917"/>
    <cellStyle name="Финансовый 3 3 2 4 6 2 2 3 2" xfId="29367"/>
    <cellStyle name="Финансовый 3 3 2 4 6 2 2 4" xfId="21143"/>
    <cellStyle name="Финансовый 3 3 2 4 6 2 3" xfId="6748"/>
    <cellStyle name="Финансовый 3 3 2 4 6 2 3 2" xfId="14974"/>
    <cellStyle name="Финансовый 3 3 2 4 6 2 3 2 2" xfId="31423"/>
    <cellStyle name="Финансовый 3 3 2 4 6 2 3 3" xfId="23199"/>
    <cellStyle name="Финансовый 3 3 2 4 6 2 4" xfId="10861"/>
    <cellStyle name="Финансовый 3 3 2 4 6 2 4 2" xfId="27311"/>
    <cellStyle name="Финансовый 3 3 2 4 6 2 5" xfId="19087"/>
    <cellStyle name="Финансовый 3 3 2 4 6 3" xfId="3664"/>
    <cellStyle name="Финансовый 3 3 2 4 6 3 2" xfId="7776"/>
    <cellStyle name="Финансовый 3 3 2 4 6 3 2 2" xfId="16002"/>
    <cellStyle name="Финансовый 3 3 2 4 6 3 2 2 2" xfId="32451"/>
    <cellStyle name="Финансовый 3 3 2 4 6 3 2 3" xfId="24227"/>
    <cellStyle name="Финансовый 3 3 2 4 6 3 3" xfId="11889"/>
    <cellStyle name="Финансовый 3 3 2 4 6 3 3 2" xfId="28339"/>
    <cellStyle name="Финансовый 3 3 2 4 6 3 4" xfId="20115"/>
    <cellStyle name="Финансовый 3 3 2 4 6 4" xfId="5720"/>
    <cellStyle name="Финансовый 3 3 2 4 6 4 2" xfId="13946"/>
    <cellStyle name="Финансовый 3 3 2 4 6 4 2 2" xfId="30395"/>
    <cellStyle name="Финансовый 3 3 2 4 6 4 3" xfId="22171"/>
    <cellStyle name="Финансовый 3 3 2 4 6 5" xfId="9832"/>
    <cellStyle name="Финансовый 3 3 2 4 6 5 2" xfId="26283"/>
    <cellStyle name="Финансовый 3 3 2 4 6 6" xfId="18059"/>
    <cellStyle name="Финансовый 3 3 2 4 7" xfId="1700"/>
    <cellStyle name="Финансовый 3 3 2 4 7 2" xfId="2806"/>
    <cellStyle name="Финансовый 3 3 2 4 7 2 2" xfId="4863"/>
    <cellStyle name="Финансовый 3 3 2 4 7 2 2 2" xfId="8975"/>
    <cellStyle name="Финансовый 3 3 2 4 7 2 2 2 2" xfId="17201"/>
    <cellStyle name="Финансовый 3 3 2 4 7 2 2 2 2 2" xfId="33650"/>
    <cellStyle name="Финансовый 3 3 2 4 7 2 2 2 3" xfId="25426"/>
    <cellStyle name="Финансовый 3 3 2 4 7 2 2 3" xfId="13088"/>
    <cellStyle name="Финансовый 3 3 2 4 7 2 2 3 2" xfId="29538"/>
    <cellStyle name="Финансовый 3 3 2 4 7 2 2 4" xfId="21314"/>
    <cellStyle name="Финансовый 3 3 2 4 7 2 3" xfId="6919"/>
    <cellStyle name="Финансовый 3 3 2 4 7 2 3 2" xfId="15145"/>
    <cellStyle name="Финансовый 3 3 2 4 7 2 3 2 2" xfId="31594"/>
    <cellStyle name="Финансовый 3 3 2 4 7 2 3 3" xfId="23370"/>
    <cellStyle name="Финансовый 3 3 2 4 7 2 4" xfId="11032"/>
    <cellStyle name="Финансовый 3 3 2 4 7 2 4 2" xfId="27482"/>
    <cellStyle name="Финансовый 3 3 2 4 7 2 5" xfId="19258"/>
    <cellStyle name="Финансовый 3 3 2 4 7 3" xfId="3835"/>
    <cellStyle name="Финансовый 3 3 2 4 7 3 2" xfId="7947"/>
    <cellStyle name="Финансовый 3 3 2 4 7 3 2 2" xfId="16173"/>
    <cellStyle name="Финансовый 3 3 2 4 7 3 2 2 2" xfId="32622"/>
    <cellStyle name="Финансовый 3 3 2 4 7 3 2 3" xfId="24398"/>
    <cellStyle name="Финансовый 3 3 2 4 7 3 3" xfId="12060"/>
    <cellStyle name="Финансовый 3 3 2 4 7 3 3 2" xfId="28510"/>
    <cellStyle name="Финансовый 3 3 2 4 7 3 4" xfId="20286"/>
    <cellStyle name="Финансовый 3 3 2 4 7 4" xfId="5891"/>
    <cellStyle name="Финансовый 3 3 2 4 7 4 2" xfId="14117"/>
    <cellStyle name="Финансовый 3 3 2 4 7 4 2 2" xfId="30566"/>
    <cellStyle name="Финансовый 3 3 2 4 7 4 3" xfId="22342"/>
    <cellStyle name="Финансовый 3 3 2 4 7 5" xfId="10003"/>
    <cellStyle name="Финансовый 3 3 2 4 7 5 2" xfId="26454"/>
    <cellStyle name="Финансовый 3 3 2 4 7 6" xfId="18230"/>
    <cellStyle name="Финансовый 3 3 2 4 8" xfId="1766"/>
    <cellStyle name="Финансовый 3 3 2 4 9" xfId="34004"/>
    <cellStyle name="Финансовый 3 3 2 5" xfId="554"/>
    <cellStyle name="Финансовый 3 3 2 5 2" xfId="34005"/>
    <cellStyle name="Финансовый 3 3 2 5 3" xfId="33742"/>
    <cellStyle name="Финансовый 3 3 2 6" xfId="35301"/>
    <cellStyle name="Финансовый 3 3 3" xfId="555"/>
    <cellStyle name="Финансовый 3 3 3 2" xfId="556"/>
    <cellStyle name="Финансовый 3 3 3 2 2" xfId="828"/>
    <cellStyle name="Финансовый 3 3 3 2 2 2" xfId="1950"/>
    <cellStyle name="Финансовый 3 3 3 2 2 2 2" xfId="4007"/>
    <cellStyle name="Финансовый 3 3 3 2 2 2 2 2" xfId="8119"/>
    <cellStyle name="Финансовый 3 3 3 2 2 2 2 2 2" xfId="16345"/>
    <cellStyle name="Финансовый 3 3 3 2 2 2 2 2 2 2" xfId="32794"/>
    <cellStyle name="Финансовый 3 3 3 2 2 2 2 2 3" xfId="24570"/>
    <cellStyle name="Финансовый 3 3 3 2 2 2 2 3" xfId="12232"/>
    <cellStyle name="Финансовый 3 3 3 2 2 2 2 3 2" xfId="28682"/>
    <cellStyle name="Финансовый 3 3 3 2 2 2 2 4" xfId="20458"/>
    <cellStyle name="Финансовый 3 3 3 2 2 2 3" xfId="6063"/>
    <cellStyle name="Финансовый 3 3 3 2 2 2 3 2" xfId="14289"/>
    <cellStyle name="Финансовый 3 3 3 2 2 2 3 2 2" xfId="30738"/>
    <cellStyle name="Финансовый 3 3 3 2 2 2 3 3" xfId="22514"/>
    <cellStyle name="Финансовый 3 3 3 2 2 2 4" xfId="10176"/>
    <cellStyle name="Финансовый 3 3 3 2 2 2 4 2" xfId="26626"/>
    <cellStyle name="Финансовый 3 3 3 2 2 2 5" xfId="18402"/>
    <cellStyle name="Финансовый 3 3 3 2 2 3" xfId="2979"/>
    <cellStyle name="Финансовый 3 3 3 2 2 3 2" xfId="7091"/>
    <cellStyle name="Финансовый 3 3 3 2 2 3 2 2" xfId="15317"/>
    <cellStyle name="Финансовый 3 3 3 2 2 3 2 2 2" xfId="31766"/>
    <cellStyle name="Финансовый 3 3 3 2 2 3 2 3" xfId="23542"/>
    <cellStyle name="Финансовый 3 3 3 2 2 3 3" xfId="11204"/>
    <cellStyle name="Финансовый 3 3 3 2 2 3 3 2" xfId="27654"/>
    <cellStyle name="Финансовый 3 3 3 2 2 3 4" xfId="19430"/>
    <cellStyle name="Финансовый 3 3 3 2 2 4" xfId="5035"/>
    <cellStyle name="Финансовый 3 3 3 2 2 4 2" xfId="13261"/>
    <cellStyle name="Финансовый 3 3 3 2 2 4 2 2" xfId="29710"/>
    <cellStyle name="Финансовый 3 3 3 2 2 4 3" xfId="21486"/>
    <cellStyle name="Финансовый 3 3 3 2 2 5" xfId="9147"/>
    <cellStyle name="Финансовый 3 3 3 2 2 5 2" xfId="25598"/>
    <cellStyle name="Финансовый 3 3 3 2 2 6" xfId="17374"/>
    <cellStyle name="Финансовый 3 3 3 2 2 6 2" xfId="35302"/>
    <cellStyle name="Финансовый 3 3 3 2 3" xfId="1004"/>
    <cellStyle name="Финансовый 3 3 3 2 3 2" xfId="2123"/>
    <cellStyle name="Финансовый 3 3 3 2 3 2 2" xfId="4180"/>
    <cellStyle name="Финансовый 3 3 3 2 3 2 2 2" xfId="8292"/>
    <cellStyle name="Финансовый 3 3 3 2 3 2 2 2 2" xfId="16518"/>
    <cellStyle name="Финансовый 3 3 3 2 3 2 2 2 2 2" xfId="32967"/>
    <cellStyle name="Финансовый 3 3 3 2 3 2 2 2 3" xfId="24743"/>
    <cellStyle name="Финансовый 3 3 3 2 3 2 2 3" xfId="12405"/>
    <cellStyle name="Финансовый 3 3 3 2 3 2 2 3 2" xfId="28855"/>
    <cellStyle name="Финансовый 3 3 3 2 3 2 2 4" xfId="20631"/>
    <cellStyle name="Финансовый 3 3 3 2 3 2 3" xfId="6236"/>
    <cellStyle name="Финансовый 3 3 3 2 3 2 3 2" xfId="14462"/>
    <cellStyle name="Финансовый 3 3 3 2 3 2 3 2 2" xfId="30911"/>
    <cellStyle name="Финансовый 3 3 3 2 3 2 3 3" xfId="22687"/>
    <cellStyle name="Финансовый 3 3 3 2 3 2 4" xfId="10349"/>
    <cellStyle name="Финансовый 3 3 3 2 3 2 4 2" xfId="26799"/>
    <cellStyle name="Финансовый 3 3 3 2 3 2 5" xfId="18575"/>
    <cellStyle name="Финансовый 3 3 3 2 3 3" xfId="3152"/>
    <cellStyle name="Финансовый 3 3 3 2 3 3 2" xfId="7264"/>
    <cellStyle name="Финансовый 3 3 3 2 3 3 2 2" xfId="15490"/>
    <cellStyle name="Финансовый 3 3 3 2 3 3 2 2 2" xfId="31939"/>
    <cellStyle name="Финансовый 3 3 3 2 3 3 2 3" xfId="23715"/>
    <cellStyle name="Финансовый 3 3 3 2 3 3 3" xfId="11377"/>
    <cellStyle name="Финансовый 3 3 3 2 3 3 3 2" xfId="27827"/>
    <cellStyle name="Финансовый 3 3 3 2 3 3 4" xfId="19603"/>
    <cellStyle name="Финансовый 3 3 3 2 3 4" xfId="5208"/>
    <cellStyle name="Финансовый 3 3 3 2 3 4 2" xfId="13434"/>
    <cellStyle name="Финансовый 3 3 3 2 3 4 2 2" xfId="29883"/>
    <cellStyle name="Финансовый 3 3 3 2 3 4 3" xfId="21659"/>
    <cellStyle name="Финансовый 3 3 3 2 3 5" xfId="9320"/>
    <cellStyle name="Финансовый 3 3 3 2 3 5 2" xfId="25771"/>
    <cellStyle name="Финансовый 3 3 3 2 3 6" xfId="17547"/>
    <cellStyle name="Финансовый 3 3 3 2 4" xfId="1175"/>
    <cellStyle name="Финансовый 3 3 3 2 4 2" xfId="2294"/>
    <cellStyle name="Финансовый 3 3 3 2 4 2 2" xfId="4351"/>
    <cellStyle name="Финансовый 3 3 3 2 4 2 2 2" xfId="8463"/>
    <cellStyle name="Финансовый 3 3 3 2 4 2 2 2 2" xfId="16689"/>
    <cellStyle name="Финансовый 3 3 3 2 4 2 2 2 2 2" xfId="33138"/>
    <cellStyle name="Финансовый 3 3 3 2 4 2 2 2 3" xfId="24914"/>
    <cellStyle name="Финансовый 3 3 3 2 4 2 2 3" xfId="12576"/>
    <cellStyle name="Финансовый 3 3 3 2 4 2 2 3 2" xfId="29026"/>
    <cellStyle name="Финансовый 3 3 3 2 4 2 2 4" xfId="20802"/>
    <cellStyle name="Финансовый 3 3 3 2 4 2 3" xfId="6407"/>
    <cellStyle name="Финансовый 3 3 3 2 4 2 3 2" xfId="14633"/>
    <cellStyle name="Финансовый 3 3 3 2 4 2 3 2 2" xfId="31082"/>
    <cellStyle name="Финансовый 3 3 3 2 4 2 3 3" xfId="22858"/>
    <cellStyle name="Финансовый 3 3 3 2 4 2 4" xfId="10520"/>
    <cellStyle name="Финансовый 3 3 3 2 4 2 4 2" xfId="26970"/>
    <cellStyle name="Финансовый 3 3 3 2 4 2 5" xfId="18746"/>
    <cellStyle name="Финансовый 3 3 3 2 4 3" xfId="3323"/>
    <cellStyle name="Финансовый 3 3 3 2 4 3 2" xfId="7435"/>
    <cellStyle name="Финансовый 3 3 3 2 4 3 2 2" xfId="15661"/>
    <cellStyle name="Финансовый 3 3 3 2 4 3 2 2 2" xfId="32110"/>
    <cellStyle name="Финансовый 3 3 3 2 4 3 2 3" xfId="23886"/>
    <cellStyle name="Финансовый 3 3 3 2 4 3 3" xfId="11548"/>
    <cellStyle name="Финансовый 3 3 3 2 4 3 3 2" xfId="27998"/>
    <cellStyle name="Финансовый 3 3 3 2 4 3 4" xfId="19774"/>
    <cellStyle name="Финансовый 3 3 3 2 4 4" xfId="5379"/>
    <cellStyle name="Финансовый 3 3 3 2 4 4 2" xfId="13605"/>
    <cellStyle name="Финансовый 3 3 3 2 4 4 2 2" xfId="30054"/>
    <cellStyle name="Финансовый 3 3 3 2 4 4 3" xfId="21830"/>
    <cellStyle name="Финансовый 3 3 3 2 4 5" xfId="9491"/>
    <cellStyle name="Финансовый 3 3 3 2 4 5 2" xfId="25942"/>
    <cellStyle name="Финансовый 3 3 3 2 4 6" xfId="17718"/>
    <cellStyle name="Финансовый 3 3 3 2 5" xfId="1359"/>
    <cellStyle name="Финансовый 3 3 3 2 5 2" xfId="2465"/>
    <cellStyle name="Финансовый 3 3 3 2 5 2 2" xfId="4522"/>
    <cellStyle name="Финансовый 3 3 3 2 5 2 2 2" xfId="8634"/>
    <cellStyle name="Финансовый 3 3 3 2 5 2 2 2 2" xfId="16860"/>
    <cellStyle name="Финансовый 3 3 3 2 5 2 2 2 2 2" xfId="33309"/>
    <cellStyle name="Финансовый 3 3 3 2 5 2 2 2 3" xfId="25085"/>
    <cellStyle name="Финансовый 3 3 3 2 5 2 2 3" xfId="12747"/>
    <cellStyle name="Финансовый 3 3 3 2 5 2 2 3 2" xfId="29197"/>
    <cellStyle name="Финансовый 3 3 3 2 5 2 2 4" xfId="20973"/>
    <cellStyle name="Финансовый 3 3 3 2 5 2 3" xfId="6578"/>
    <cellStyle name="Финансовый 3 3 3 2 5 2 3 2" xfId="14804"/>
    <cellStyle name="Финансовый 3 3 3 2 5 2 3 2 2" xfId="31253"/>
    <cellStyle name="Финансовый 3 3 3 2 5 2 3 3" xfId="23029"/>
    <cellStyle name="Финансовый 3 3 3 2 5 2 4" xfId="10691"/>
    <cellStyle name="Финансовый 3 3 3 2 5 2 4 2" xfId="27141"/>
    <cellStyle name="Финансовый 3 3 3 2 5 2 5" xfId="18917"/>
    <cellStyle name="Финансовый 3 3 3 2 5 3" xfId="3494"/>
    <cellStyle name="Финансовый 3 3 3 2 5 3 2" xfId="7606"/>
    <cellStyle name="Финансовый 3 3 3 2 5 3 2 2" xfId="15832"/>
    <cellStyle name="Финансовый 3 3 3 2 5 3 2 2 2" xfId="32281"/>
    <cellStyle name="Финансовый 3 3 3 2 5 3 2 3" xfId="24057"/>
    <cellStyle name="Финансовый 3 3 3 2 5 3 3" xfId="11719"/>
    <cellStyle name="Финансовый 3 3 3 2 5 3 3 2" xfId="28169"/>
    <cellStyle name="Финансовый 3 3 3 2 5 3 4" xfId="19945"/>
    <cellStyle name="Финансовый 3 3 3 2 5 4" xfId="5550"/>
    <cellStyle name="Финансовый 3 3 3 2 5 4 2" xfId="13776"/>
    <cellStyle name="Финансовый 3 3 3 2 5 4 2 2" xfId="30225"/>
    <cellStyle name="Финансовый 3 3 3 2 5 4 3" xfId="22001"/>
    <cellStyle name="Финансовый 3 3 3 2 5 5" xfId="9662"/>
    <cellStyle name="Финансовый 3 3 3 2 5 5 2" xfId="26113"/>
    <cellStyle name="Финансовый 3 3 3 2 5 6" xfId="17889"/>
    <cellStyle name="Финансовый 3 3 3 2 6" xfId="1530"/>
    <cellStyle name="Финансовый 3 3 3 2 6 2" xfId="2636"/>
    <cellStyle name="Финансовый 3 3 3 2 6 2 2" xfId="4693"/>
    <cellStyle name="Финансовый 3 3 3 2 6 2 2 2" xfId="8805"/>
    <cellStyle name="Финансовый 3 3 3 2 6 2 2 2 2" xfId="17031"/>
    <cellStyle name="Финансовый 3 3 3 2 6 2 2 2 2 2" xfId="33480"/>
    <cellStyle name="Финансовый 3 3 3 2 6 2 2 2 3" xfId="25256"/>
    <cellStyle name="Финансовый 3 3 3 2 6 2 2 3" xfId="12918"/>
    <cellStyle name="Финансовый 3 3 3 2 6 2 2 3 2" xfId="29368"/>
    <cellStyle name="Финансовый 3 3 3 2 6 2 2 4" xfId="21144"/>
    <cellStyle name="Финансовый 3 3 3 2 6 2 3" xfId="6749"/>
    <cellStyle name="Финансовый 3 3 3 2 6 2 3 2" xfId="14975"/>
    <cellStyle name="Финансовый 3 3 3 2 6 2 3 2 2" xfId="31424"/>
    <cellStyle name="Финансовый 3 3 3 2 6 2 3 3" xfId="23200"/>
    <cellStyle name="Финансовый 3 3 3 2 6 2 4" xfId="10862"/>
    <cellStyle name="Финансовый 3 3 3 2 6 2 4 2" xfId="27312"/>
    <cellStyle name="Финансовый 3 3 3 2 6 2 5" xfId="19088"/>
    <cellStyle name="Финансовый 3 3 3 2 6 3" xfId="3665"/>
    <cellStyle name="Финансовый 3 3 3 2 6 3 2" xfId="7777"/>
    <cellStyle name="Финансовый 3 3 3 2 6 3 2 2" xfId="16003"/>
    <cellStyle name="Финансовый 3 3 3 2 6 3 2 2 2" xfId="32452"/>
    <cellStyle name="Финансовый 3 3 3 2 6 3 2 3" xfId="24228"/>
    <cellStyle name="Финансовый 3 3 3 2 6 3 3" xfId="11890"/>
    <cellStyle name="Финансовый 3 3 3 2 6 3 3 2" xfId="28340"/>
    <cellStyle name="Финансовый 3 3 3 2 6 3 4" xfId="20116"/>
    <cellStyle name="Финансовый 3 3 3 2 6 4" xfId="5721"/>
    <cellStyle name="Финансовый 3 3 3 2 6 4 2" xfId="13947"/>
    <cellStyle name="Финансовый 3 3 3 2 6 4 2 2" xfId="30396"/>
    <cellStyle name="Финансовый 3 3 3 2 6 4 3" xfId="22172"/>
    <cellStyle name="Финансовый 3 3 3 2 6 5" xfId="9833"/>
    <cellStyle name="Финансовый 3 3 3 2 6 5 2" xfId="26284"/>
    <cellStyle name="Финансовый 3 3 3 2 6 6" xfId="18060"/>
    <cellStyle name="Финансовый 3 3 3 2 7" xfId="1701"/>
    <cellStyle name="Финансовый 3 3 3 2 7 2" xfId="2807"/>
    <cellStyle name="Финансовый 3 3 3 2 7 2 2" xfId="4864"/>
    <cellStyle name="Финансовый 3 3 3 2 7 2 2 2" xfId="8976"/>
    <cellStyle name="Финансовый 3 3 3 2 7 2 2 2 2" xfId="17202"/>
    <cellStyle name="Финансовый 3 3 3 2 7 2 2 2 2 2" xfId="33651"/>
    <cellStyle name="Финансовый 3 3 3 2 7 2 2 2 3" xfId="25427"/>
    <cellStyle name="Финансовый 3 3 3 2 7 2 2 3" xfId="13089"/>
    <cellStyle name="Финансовый 3 3 3 2 7 2 2 3 2" xfId="29539"/>
    <cellStyle name="Финансовый 3 3 3 2 7 2 2 4" xfId="21315"/>
    <cellStyle name="Финансовый 3 3 3 2 7 2 3" xfId="6920"/>
    <cellStyle name="Финансовый 3 3 3 2 7 2 3 2" xfId="15146"/>
    <cellStyle name="Финансовый 3 3 3 2 7 2 3 2 2" xfId="31595"/>
    <cellStyle name="Финансовый 3 3 3 2 7 2 3 3" xfId="23371"/>
    <cellStyle name="Финансовый 3 3 3 2 7 2 4" xfId="11033"/>
    <cellStyle name="Финансовый 3 3 3 2 7 2 4 2" xfId="27483"/>
    <cellStyle name="Финансовый 3 3 3 2 7 2 5" xfId="19259"/>
    <cellStyle name="Финансовый 3 3 3 2 7 3" xfId="3836"/>
    <cellStyle name="Финансовый 3 3 3 2 7 3 2" xfId="7948"/>
    <cellStyle name="Финансовый 3 3 3 2 7 3 2 2" xfId="16174"/>
    <cellStyle name="Финансовый 3 3 3 2 7 3 2 2 2" xfId="32623"/>
    <cellStyle name="Финансовый 3 3 3 2 7 3 2 3" xfId="24399"/>
    <cellStyle name="Финансовый 3 3 3 2 7 3 3" xfId="12061"/>
    <cellStyle name="Финансовый 3 3 3 2 7 3 3 2" xfId="28511"/>
    <cellStyle name="Финансовый 3 3 3 2 7 3 4" xfId="20287"/>
    <cellStyle name="Финансовый 3 3 3 2 7 4" xfId="5892"/>
    <cellStyle name="Финансовый 3 3 3 2 7 4 2" xfId="14118"/>
    <cellStyle name="Финансовый 3 3 3 2 7 4 2 2" xfId="30567"/>
    <cellStyle name="Финансовый 3 3 3 2 7 4 3" xfId="22343"/>
    <cellStyle name="Финансовый 3 3 3 2 7 5" xfId="10004"/>
    <cellStyle name="Финансовый 3 3 3 2 7 5 2" xfId="26455"/>
    <cellStyle name="Финансовый 3 3 3 2 7 6" xfId="18231"/>
    <cellStyle name="Финансовый 3 3 3 2 8" xfId="1767"/>
    <cellStyle name="Финансовый 3 3 3 2 9" xfId="34006"/>
    <cellStyle name="Финансовый 3 3 3 3" xfId="557"/>
    <cellStyle name="Финансовый 3 3 3 3 2" xfId="34007"/>
    <cellStyle name="Финансовый 3 3 3 3 3" xfId="33745"/>
    <cellStyle name="Финансовый 3 3 3 4" xfId="35303"/>
    <cellStyle name="Финансовый 3 3 4" xfId="558"/>
    <cellStyle name="Финансовый 3 3 4 2" xfId="559"/>
    <cellStyle name="Финансовый 3 3 4 2 2" xfId="829"/>
    <cellStyle name="Финансовый 3 3 4 2 2 2" xfId="1951"/>
    <cellStyle name="Финансовый 3 3 4 2 2 2 2" xfId="4008"/>
    <cellStyle name="Финансовый 3 3 4 2 2 2 2 2" xfId="8120"/>
    <cellStyle name="Финансовый 3 3 4 2 2 2 2 2 2" xfId="16346"/>
    <cellStyle name="Финансовый 3 3 4 2 2 2 2 2 2 2" xfId="32795"/>
    <cellStyle name="Финансовый 3 3 4 2 2 2 2 2 3" xfId="24571"/>
    <cellStyle name="Финансовый 3 3 4 2 2 2 2 3" xfId="12233"/>
    <cellStyle name="Финансовый 3 3 4 2 2 2 2 3 2" xfId="28683"/>
    <cellStyle name="Финансовый 3 3 4 2 2 2 2 4" xfId="20459"/>
    <cellStyle name="Финансовый 3 3 4 2 2 2 3" xfId="6064"/>
    <cellStyle name="Финансовый 3 3 4 2 2 2 3 2" xfId="14290"/>
    <cellStyle name="Финансовый 3 3 4 2 2 2 3 2 2" xfId="30739"/>
    <cellStyle name="Финансовый 3 3 4 2 2 2 3 3" xfId="22515"/>
    <cellStyle name="Финансовый 3 3 4 2 2 2 4" xfId="10177"/>
    <cellStyle name="Финансовый 3 3 4 2 2 2 4 2" xfId="26627"/>
    <cellStyle name="Финансовый 3 3 4 2 2 2 5" xfId="18403"/>
    <cellStyle name="Финансовый 3 3 4 2 2 3" xfId="2980"/>
    <cellStyle name="Финансовый 3 3 4 2 2 3 2" xfId="7092"/>
    <cellStyle name="Финансовый 3 3 4 2 2 3 2 2" xfId="15318"/>
    <cellStyle name="Финансовый 3 3 4 2 2 3 2 2 2" xfId="31767"/>
    <cellStyle name="Финансовый 3 3 4 2 2 3 2 3" xfId="23543"/>
    <cellStyle name="Финансовый 3 3 4 2 2 3 3" xfId="11205"/>
    <cellStyle name="Финансовый 3 3 4 2 2 3 3 2" xfId="27655"/>
    <cellStyle name="Финансовый 3 3 4 2 2 3 4" xfId="19431"/>
    <cellStyle name="Финансовый 3 3 4 2 2 4" xfId="5036"/>
    <cellStyle name="Финансовый 3 3 4 2 2 4 2" xfId="13262"/>
    <cellStyle name="Финансовый 3 3 4 2 2 4 2 2" xfId="29711"/>
    <cellStyle name="Финансовый 3 3 4 2 2 4 3" xfId="21487"/>
    <cellStyle name="Финансовый 3 3 4 2 2 5" xfId="9148"/>
    <cellStyle name="Финансовый 3 3 4 2 2 5 2" xfId="25599"/>
    <cellStyle name="Финансовый 3 3 4 2 2 6" xfId="17375"/>
    <cellStyle name="Финансовый 3 3 4 2 2 6 2" xfId="35304"/>
    <cellStyle name="Финансовый 3 3 4 2 3" xfId="1005"/>
    <cellStyle name="Финансовый 3 3 4 2 3 2" xfId="2124"/>
    <cellStyle name="Финансовый 3 3 4 2 3 2 2" xfId="4181"/>
    <cellStyle name="Финансовый 3 3 4 2 3 2 2 2" xfId="8293"/>
    <cellStyle name="Финансовый 3 3 4 2 3 2 2 2 2" xfId="16519"/>
    <cellStyle name="Финансовый 3 3 4 2 3 2 2 2 2 2" xfId="32968"/>
    <cellStyle name="Финансовый 3 3 4 2 3 2 2 2 3" xfId="24744"/>
    <cellStyle name="Финансовый 3 3 4 2 3 2 2 3" xfId="12406"/>
    <cellStyle name="Финансовый 3 3 4 2 3 2 2 3 2" xfId="28856"/>
    <cellStyle name="Финансовый 3 3 4 2 3 2 2 4" xfId="20632"/>
    <cellStyle name="Финансовый 3 3 4 2 3 2 3" xfId="6237"/>
    <cellStyle name="Финансовый 3 3 4 2 3 2 3 2" xfId="14463"/>
    <cellStyle name="Финансовый 3 3 4 2 3 2 3 2 2" xfId="30912"/>
    <cellStyle name="Финансовый 3 3 4 2 3 2 3 3" xfId="22688"/>
    <cellStyle name="Финансовый 3 3 4 2 3 2 4" xfId="10350"/>
    <cellStyle name="Финансовый 3 3 4 2 3 2 4 2" xfId="26800"/>
    <cellStyle name="Финансовый 3 3 4 2 3 2 5" xfId="18576"/>
    <cellStyle name="Финансовый 3 3 4 2 3 3" xfId="3153"/>
    <cellStyle name="Финансовый 3 3 4 2 3 3 2" xfId="7265"/>
    <cellStyle name="Финансовый 3 3 4 2 3 3 2 2" xfId="15491"/>
    <cellStyle name="Финансовый 3 3 4 2 3 3 2 2 2" xfId="31940"/>
    <cellStyle name="Финансовый 3 3 4 2 3 3 2 3" xfId="23716"/>
    <cellStyle name="Финансовый 3 3 4 2 3 3 3" xfId="11378"/>
    <cellStyle name="Финансовый 3 3 4 2 3 3 3 2" xfId="27828"/>
    <cellStyle name="Финансовый 3 3 4 2 3 3 4" xfId="19604"/>
    <cellStyle name="Финансовый 3 3 4 2 3 4" xfId="5209"/>
    <cellStyle name="Финансовый 3 3 4 2 3 4 2" xfId="13435"/>
    <cellStyle name="Финансовый 3 3 4 2 3 4 2 2" xfId="29884"/>
    <cellStyle name="Финансовый 3 3 4 2 3 4 3" xfId="21660"/>
    <cellStyle name="Финансовый 3 3 4 2 3 5" xfId="9321"/>
    <cellStyle name="Финансовый 3 3 4 2 3 5 2" xfId="25772"/>
    <cellStyle name="Финансовый 3 3 4 2 3 6" xfId="17548"/>
    <cellStyle name="Финансовый 3 3 4 2 4" xfId="1176"/>
    <cellStyle name="Финансовый 3 3 4 2 4 2" xfId="2295"/>
    <cellStyle name="Финансовый 3 3 4 2 4 2 2" xfId="4352"/>
    <cellStyle name="Финансовый 3 3 4 2 4 2 2 2" xfId="8464"/>
    <cellStyle name="Финансовый 3 3 4 2 4 2 2 2 2" xfId="16690"/>
    <cellStyle name="Финансовый 3 3 4 2 4 2 2 2 2 2" xfId="33139"/>
    <cellStyle name="Финансовый 3 3 4 2 4 2 2 2 3" xfId="24915"/>
    <cellStyle name="Финансовый 3 3 4 2 4 2 2 3" xfId="12577"/>
    <cellStyle name="Финансовый 3 3 4 2 4 2 2 3 2" xfId="29027"/>
    <cellStyle name="Финансовый 3 3 4 2 4 2 2 4" xfId="20803"/>
    <cellStyle name="Финансовый 3 3 4 2 4 2 3" xfId="6408"/>
    <cellStyle name="Финансовый 3 3 4 2 4 2 3 2" xfId="14634"/>
    <cellStyle name="Финансовый 3 3 4 2 4 2 3 2 2" xfId="31083"/>
    <cellStyle name="Финансовый 3 3 4 2 4 2 3 3" xfId="22859"/>
    <cellStyle name="Финансовый 3 3 4 2 4 2 4" xfId="10521"/>
    <cellStyle name="Финансовый 3 3 4 2 4 2 4 2" xfId="26971"/>
    <cellStyle name="Финансовый 3 3 4 2 4 2 5" xfId="18747"/>
    <cellStyle name="Финансовый 3 3 4 2 4 3" xfId="3324"/>
    <cellStyle name="Финансовый 3 3 4 2 4 3 2" xfId="7436"/>
    <cellStyle name="Финансовый 3 3 4 2 4 3 2 2" xfId="15662"/>
    <cellStyle name="Финансовый 3 3 4 2 4 3 2 2 2" xfId="32111"/>
    <cellStyle name="Финансовый 3 3 4 2 4 3 2 3" xfId="23887"/>
    <cellStyle name="Финансовый 3 3 4 2 4 3 3" xfId="11549"/>
    <cellStyle name="Финансовый 3 3 4 2 4 3 3 2" xfId="27999"/>
    <cellStyle name="Финансовый 3 3 4 2 4 3 4" xfId="19775"/>
    <cellStyle name="Финансовый 3 3 4 2 4 4" xfId="5380"/>
    <cellStyle name="Финансовый 3 3 4 2 4 4 2" xfId="13606"/>
    <cellStyle name="Финансовый 3 3 4 2 4 4 2 2" xfId="30055"/>
    <cellStyle name="Финансовый 3 3 4 2 4 4 3" xfId="21831"/>
    <cellStyle name="Финансовый 3 3 4 2 4 5" xfId="9492"/>
    <cellStyle name="Финансовый 3 3 4 2 4 5 2" xfId="25943"/>
    <cellStyle name="Финансовый 3 3 4 2 4 6" xfId="17719"/>
    <cellStyle name="Финансовый 3 3 4 2 5" xfId="1360"/>
    <cellStyle name="Финансовый 3 3 4 2 5 2" xfId="2466"/>
    <cellStyle name="Финансовый 3 3 4 2 5 2 2" xfId="4523"/>
    <cellStyle name="Финансовый 3 3 4 2 5 2 2 2" xfId="8635"/>
    <cellStyle name="Финансовый 3 3 4 2 5 2 2 2 2" xfId="16861"/>
    <cellStyle name="Финансовый 3 3 4 2 5 2 2 2 2 2" xfId="33310"/>
    <cellStyle name="Финансовый 3 3 4 2 5 2 2 2 3" xfId="25086"/>
    <cellStyle name="Финансовый 3 3 4 2 5 2 2 3" xfId="12748"/>
    <cellStyle name="Финансовый 3 3 4 2 5 2 2 3 2" xfId="29198"/>
    <cellStyle name="Финансовый 3 3 4 2 5 2 2 4" xfId="20974"/>
    <cellStyle name="Финансовый 3 3 4 2 5 2 3" xfId="6579"/>
    <cellStyle name="Финансовый 3 3 4 2 5 2 3 2" xfId="14805"/>
    <cellStyle name="Финансовый 3 3 4 2 5 2 3 2 2" xfId="31254"/>
    <cellStyle name="Финансовый 3 3 4 2 5 2 3 3" xfId="23030"/>
    <cellStyle name="Финансовый 3 3 4 2 5 2 4" xfId="10692"/>
    <cellStyle name="Финансовый 3 3 4 2 5 2 4 2" xfId="27142"/>
    <cellStyle name="Финансовый 3 3 4 2 5 2 5" xfId="18918"/>
    <cellStyle name="Финансовый 3 3 4 2 5 3" xfId="3495"/>
    <cellStyle name="Финансовый 3 3 4 2 5 3 2" xfId="7607"/>
    <cellStyle name="Финансовый 3 3 4 2 5 3 2 2" xfId="15833"/>
    <cellStyle name="Финансовый 3 3 4 2 5 3 2 2 2" xfId="32282"/>
    <cellStyle name="Финансовый 3 3 4 2 5 3 2 3" xfId="24058"/>
    <cellStyle name="Финансовый 3 3 4 2 5 3 3" xfId="11720"/>
    <cellStyle name="Финансовый 3 3 4 2 5 3 3 2" xfId="28170"/>
    <cellStyle name="Финансовый 3 3 4 2 5 3 4" xfId="19946"/>
    <cellStyle name="Финансовый 3 3 4 2 5 4" xfId="5551"/>
    <cellStyle name="Финансовый 3 3 4 2 5 4 2" xfId="13777"/>
    <cellStyle name="Финансовый 3 3 4 2 5 4 2 2" xfId="30226"/>
    <cellStyle name="Финансовый 3 3 4 2 5 4 3" xfId="22002"/>
    <cellStyle name="Финансовый 3 3 4 2 5 5" xfId="9663"/>
    <cellStyle name="Финансовый 3 3 4 2 5 5 2" xfId="26114"/>
    <cellStyle name="Финансовый 3 3 4 2 5 6" xfId="17890"/>
    <cellStyle name="Финансовый 3 3 4 2 6" xfId="1531"/>
    <cellStyle name="Финансовый 3 3 4 2 6 2" xfId="2637"/>
    <cellStyle name="Финансовый 3 3 4 2 6 2 2" xfId="4694"/>
    <cellStyle name="Финансовый 3 3 4 2 6 2 2 2" xfId="8806"/>
    <cellStyle name="Финансовый 3 3 4 2 6 2 2 2 2" xfId="17032"/>
    <cellStyle name="Финансовый 3 3 4 2 6 2 2 2 2 2" xfId="33481"/>
    <cellStyle name="Финансовый 3 3 4 2 6 2 2 2 3" xfId="25257"/>
    <cellStyle name="Финансовый 3 3 4 2 6 2 2 3" xfId="12919"/>
    <cellStyle name="Финансовый 3 3 4 2 6 2 2 3 2" xfId="29369"/>
    <cellStyle name="Финансовый 3 3 4 2 6 2 2 4" xfId="21145"/>
    <cellStyle name="Финансовый 3 3 4 2 6 2 3" xfId="6750"/>
    <cellStyle name="Финансовый 3 3 4 2 6 2 3 2" xfId="14976"/>
    <cellStyle name="Финансовый 3 3 4 2 6 2 3 2 2" xfId="31425"/>
    <cellStyle name="Финансовый 3 3 4 2 6 2 3 3" xfId="23201"/>
    <cellStyle name="Финансовый 3 3 4 2 6 2 4" xfId="10863"/>
    <cellStyle name="Финансовый 3 3 4 2 6 2 4 2" xfId="27313"/>
    <cellStyle name="Финансовый 3 3 4 2 6 2 5" xfId="19089"/>
    <cellStyle name="Финансовый 3 3 4 2 6 3" xfId="3666"/>
    <cellStyle name="Финансовый 3 3 4 2 6 3 2" xfId="7778"/>
    <cellStyle name="Финансовый 3 3 4 2 6 3 2 2" xfId="16004"/>
    <cellStyle name="Финансовый 3 3 4 2 6 3 2 2 2" xfId="32453"/>
    <cellStyle name="Финансовый 3 3 4 2 6 3 2 3" xfId="24229"/>
    <cellStyle name="Финансовый 3 3 4 2 6 3 3" xfId="11891"/>
    <cellStyle name="Финансовый 3 3 4 2 6 3 3 2" xfId="28341"/>
    <cellStyle name="Финансовый 3 3 4 2 6 3 4" xfId="20117"/>
    <cellStyle name="Финансовый 3 3 4 2 6 4" xfId="5722"/>
    <cellStyle name="Финансовый 3 3 4 2 6 4 2" xfId="13948"/>
    <cellStyle name="Финансовый 3 3 4 2 6 4 2 2" xfId="30397"/>
    <cellStyle name="Финансовый 3 3 4 2 6 4 3" xfId="22173"/>
    <cellStyle name="Финансовый 3 3 4 2 6 5" xfId="9834"/>
    <cellStyle name="Финансовый 3 3 4 2 6 5 2" xfId="26285"/>
    <cellStyle name="Финансовый 3 3 4 2 6 6" xfId="18061"/>
    <cellStyle name="Финансовый 3 3 4 2 7" xfId="1702"/>
    <cellStyle name="Финансовый 3 3 4 2 7 2" xfId="2808"/>
    <cellStyle name="Финансовый 3 3 4 2 7 2 2" xfId="4865"/>
    <cellStyle name="Финансовый 3 3 4 2 7 2 2 2" xfId="8977"/>
    <cellStyle name="Финансовый 3 3 4 2 7 2 2 2 2" xfId="17203"/>
    <cellStyle name="Финансовый 3 3 4 2 7 2 2 2 2 2" xfId="33652"/>
    <cellStyle name="Финансовый 3 3 4 2 7 2 2 2 3" xfId="25428"/>
    <cellStyle name="Финансовый 3 3 4 2 7 2 2 3" xfId="13090"/>
    <cellStyle name="Финансовый 3 3 4 2 7 2 2 3 2" xfId="29540"/>
    <cellStyle name="Финансовый 3 3 4 2 7 2 2 4" xfId="21316"/>
    <cellStyle name="Финансовый 3 3 4 2 7 2 3" xfId="6921"/>
    <cellStyle name="Финансовый 3 3 4 2 7 2 3 2" xfId="15147"/>
    <cellStyle name="Финансовый 3 3 4 2 7 2 3 2 2" xfId="31596"/>
    <cellStyle name="Финансовый 3 3 4 2 7 2 3 3" xfId="23372"/>
    <cellStyle name="Финансовый 3 3 4 2 7 2 4" xfId="11034"/>
    <cellStyle name="Финансовый 3 3 4 2 7 2 4 2" xfId="27484"/>
    <cellStyle name="Финансовый 3 3 4 2 7 2 5" xfId="19260"/>
    <cellStyle name="Финансовый 3 3 4 2 7 3" xfId="3837"/>
    <cellStyle name="Финансовый 3 3 4 2 7 3 2" xfId="7949"/>
    <cellStyle name="Финансовый 3 3 4 2 7 3 2 2" xfId="16175"/>
    <cellStyle name="Финансовый 3 3 4 2 7 3 2 2 2" xfId="32624"/>
    <cellStyle name="Финансовый 3 3 4 2 7 3 2 3" xfId="24400"/>
    <cellStyle name="Финансовый 3 3 4 2 7 3 3" xfId="12062"/>
    <cellStyle name="Финансовый 3 3 4 2 7 3 3 2" xfId="28512"/>
    <cellStyle name="Финансовый 3 3 4 2 7 3 4" xfId="20288"/>
    <cellStyle name="Финансовый 3 3 4 2 7 4" xfId="5893"/>
    <cellStyle name="Финансовый 3 3 4 2 7 4 2" xfId="14119"/>
    <cellStyle name="Финансовый 3 3 4 2 7 4 2 2" xfId="30568"/>
    <cellStyle name="Финансовый 3 3 4 2 7 4 3" xfId="22344"/>
    <cellStyle name="Финансовый 3 3 4 2 7 5" xfId="10005"/>
    <cellStyle name="Финансовый 3 3 4 2 7 5 2" xfId="26456"/>
    <cellStyle name="Финансовый 3 3 4 2 7 6" xfId="18232"/>
    <cellStyle name="Финансовый 3 3 4 2 8" xfId="1768"/>
    <cellStyle name="Финансовый 3 3 4 2 9" xfId="34008"/>
    <cellStyle name="Финансовый 3 3 4 3" xfId="560"/>
    <cellStyle name="Финансовый 3 3 4 3 2" xfId="34009"/>
    <cellStyle name="Финансовый 3 3 4 3 3" xfId="33746"/>
    <cellStyle name="Финансовый 3 3 4 4" xfId="35305"/>
    <cellStyle name="Финансовый 3 3 5" xfId="561"/>
    <cellStyle name="Финансовый 3 3 5 2" xfId="830"/>
    <cellStyle name="Финансовый 3 3 5 2 2" xfId="1952"/>
    <cellStyle name="Финансовый 3 3 5 2 2 2" xfId="4009"/>
    <cellStyle name="Финансовый 3 3 5 2 2 2 2" xfId="8121"/>
    <cellStyle name="Финансовый 3 3 5 2 2 2 2 2" xfId="16347"/>
    <cellStyle name="Финансовый 3 3 5 2 2 2 2 2 2" xfId="32796"/>
    <cellStyle name="Финансовый 3 3 5 2 2 2 2 3" xfId="24572"/>
    <cellStyle name="Финансовый 3 3 5 2 2 2 3" xfId="12234"/>
    <cellStyle name="Финансовый 3 3 5 2 2 2 3 2" xfId="28684"/>
    <cellStyle name="Финансовый 3 3 5 2 2 2 4" xfId="20460"/>
    <cellStyle name="Финансовый 3 3 5 2 2 3" xfId="6065"/>
    <cellStyle name="Финансовый 3 3 5 2 2 3 2" xfId="14291"/>
    <cellStyle name="Финансовый 3 3 5 2 2 3 2 2" xfId="30740"/>
    <cellStyle name="Финансовый 3 3 5 2 2 3 3" xfId="22516"/>
    <cellStyle name="Финансовый 3 3 5 2 2 4" xfId="10178"/>
    <cellStyle name="Финансовый 3 3 5 2 2 4 2" xfId="26628"/>
    <cellStyle name="Финансовый 3 3 5 2 2 5" xfId="18404"/>
    <cellStyle name="Финансовый 3 3 5 2 3" xfId="2981"/>
    <cellStyle name="Финансовый 3 3 5 2 3 2" xfId="7093"/>
    <cellStyle name="Финансовый 3 3 5 2 3 2 2" xfId="15319"/>
    <cellStyle name="Финансовый 3 3 5 2 3 2 2 2" xfId="31768"/>
    <cellStyle name="Финансовый 3 3 5 2 3 2 3" xfId="23544"/>
    <cellStyle name="Финансовый 3 3 5 2 3 3" xfId="11206"/>
    <cellStyle name="Финансовый 3 3 5 2 3 3 2" xfId="27656"/>
    <cellStyle name="Финансовый 3 3 5 2 3 4" xfId="19432"/>
    <cellStyle name="Финансовый 3 3 5 2 4" xfId="5037"/>
    <cellStyle name="Финансовый 3 3 5 2 4 2" xfId="13263"/>
    <cellStyle name="Финансовый 3 3 5 2 4 2 2" xfId="29712"/>
    <cellStyle name="Финансовый 3 3 5 2 4 3" xfId="21488"/>
    <cellStyle name="Финансовый 3 3 5 2 5" xfId="9149"/>
    <cellStyle name="Финансовый 3 3 5 2 5 2" xfId="25600"/>
    <cellStyle name="Финансовый 3 3 5 2 6" xfId="17376"/>
    <cellStyle name="Финансовый 3 3 5 2 6 2" xfId="35306"/>
    <cellStyle name="Финансовый 3 3 5 3" xfId="1006"/>
    <cellStyle name="Финансовый 3 3 5 3 2" xfId="2125"/>
    <cellStyle name="Финансовый 3 3 5 3 2 2" xfId="4182"/>
    <cellStyle name="Финансовый 3 3 5 3 2 2 2" xfId="8294"/>
    <cellStyle name="Финансовый 3 3 5 3 2 2 2 2" xfId="16520"/>
    <cellStyle name="Финансовый 3 3 5 3 2 2 2 2 2" xfId="32969"/>
    <cellStyle name="Финансовый 3 3 5 3 2 2 2 3" xfId="24745"/>
    <cellStyle name="Финансовый 3 3 5 3 2 2 3" xfId="12407"/>
    <cellStyle name="Финансовый 3 3 5 3 2 2 3 2" xfId="28857"/>
    <cellStyle name="Финансовый 3 3 5 3 2 2 4" xfId="20633"/>
    <cellStyle name="Финансовый 3 3 5 3 2 3" xfId="6238"/>
    <cellStyle name="Финансовый 3 3 5 3 2 3 2" xfId="14464"/>
    <cellStyle name="Финансовый 3 3 5 3 2 3 2 2" xfId="30913"/>
    <cellStyle name="Финансовый 3 3 5 3 2 3 3" xfId="22689"/>
    <cellStyle name="Финансовый 3 3 5 3 2 4" xfId="10351"/>
    <cellStyle name="Финансовый 3 3 5 3 2 4 2" xfId="26801"/>
    <cellStyle name="Финансовый 3 3 5 3 2 5" xfId="18577"/>
    <cellStyle name="Финансовый 3 3 5 3 3" xfId="3154"/>
    <cellStyle name="Финансовый 3 3 5 3 3 2" xfId="7266"/>
    <cellStyle name="Финансовый 3 3 5 3 3 2 2" xfId="15492"/>
    <cellStyle name="Финансовый 3 3 5 3 3 2 2 2" xfId="31941"/>
    <cellStyle name="Финансовый 3 3 5 3 3 2 3" xfId="23717"/>
    <cellStyle name="Финансовый 3 3 5 3 3 3" xfId="11379"/>
    <cellStyle name="Финансовый 3 3 5 3 3 3 2" xfId="27829"/>
    <cellStyle name="Финансовый 3 3 5 3 3 4" xfId="19605"/>
    <cellStyle name="Финансовый 3 3 5 3 4" xfId="5210"/>
    <cellStyle name="Финансовый 3 3 5 3 4 2" xfId="13436"/>
    <cellStyle name="Финансовый 3 3 5 3 4 2 2" xfId="29885"/>
    <cellStyle name="Финансовый 3 3 5 3 4 3" xfId="21661"/>
    <cellStyle name="Финансовый 3 3 5 3 5" xfId="9322"/>
    <cellStyle name="Финансовый 3 3 5 3 5 2" xfId="25773"/>
    <cellStyle name="Финансовый 3 3 5 3 6" xfId="17549"/>
    <cellStyle name="Финансовый 3 3 5 4" xfId="1177"/>
    <cellStyle name="Финансовый 3 3 5 4 2" xfId="2296"/>
    <cellStyle name="Финансовый 3 3 5 4 2 2" xfId="4353"/>
    <cellStyle name="Финансовый 3 3 5 4 2 2 2" xfId="8465"/>
    <cellStyle name="Финансовый 3 3 5 4 2 2 2 2" xfId="16691"/>
    <cellStyle name="Финансовый 3 3 5 4 2 2 2 2 2" xfId="33140"/>
    <cellStyle name="Финансовый 3 3 5 4 2 2 2 3" xfId="24916"/>
    <cellStyle name="Финансовый 3 3 5 4 2 2 3" xfId="12578"/>
    <cellStyle name="Финансовый 3 3 5 4 2 2 3 2" xfId="29028"/>
    <cellStyle name="Финансовый 3 3 5 4 2 2 4" xfId="20804"/>
    <cellStyle name="Финансовый 3 3 5 4 2 3" xfId="6409"/>
    <cellStyle name="Финансовый 3 3 5 4 2 3 2" xfId="14635"/>
    <cellStyle name="Финансовый 3 3 5 4 2 3 2 2" xfId="31084"/>
    <cellStyle name="Финансовый 3 3 5 4 2 3 3" xfId="22860"/>
    <cellStyle name="Финансовый 3 3 5 4 2 4" xfId="10522"/>
    <cellStyle name="Финансовый 3 3 5 4 2 4 2" xfId="26972"/>
    <cellStyle name="Финансовый 3 3 5 4 2 5" xfId="18748"/>
    <cellStyle name="Финансовый 3 3 5 4 3" xfId="3325"/>
    <cellStyle name="Финансовый 3 3 5 4 3 2" xfId="7437"/>
    <cellStyle name="Финансовый 3 3 5 4 3 2 2" xfId="15663"/>
    <cellStyle name="Финансовый 3 3 5 4 3 2 2 2" xfId="32112"/>
    <cellStyle name="Финансовый 3 3 5 4 3 2 3" xfId="23888"/>
    <cellStyle name="Финансовый 3 3 5 4 3 3" xfId="11550"/>
    <cellStyle name="Финансовый 3 3 5 4 3 3 2" xfId="28000"/>
    <cellStyle name="Финансовый 3 3 5 4 3 4" xfId="19776"/>
    <cellStyle name="Финансовый 3 3 5 4 4" xfId="5381"/>
    <cellStyle name="Финансовый 3 3 5 4 4 2" xfId="13607"/>
    <cellStyle name="Финансовый 3 3 5 4 4 2 2" xfId="30056"/>
    <cellStyle name="Финансовый 3 3 5 4 4 3" xfId="21832"/>
    <cellStyle name="Финансовый 3 3 5 4 5" xfId="9493"/>
    <cellStyle name="Финансовый 3 3 5 4 5 2" xfId="25944"/>
    <cellStyle name="Финансовый 3 3 5 4 6" xfId="17720"/>
    <cellStyle name="Финансовый 3 3 5 5" xfId="1361"/>
    <cellStyle name="Финансовый 3 3 5 5 2" xfId="2467"/>
    <cellStyle name="Финансовый 3 3 5 5 2 2" xfId="4524"/>
    <cellStyle name="Финансовый 3 3 5 5 2 2 2" xfId="8636"/>
    <cellStyle name="Финансовый 3 3 5 5 2 2 2 2" xfId="16862"/>
    <cellStyle name="Финансовый 3 3 5 5 2 2 2 2 2" xfId="33311"/>
    <cellStyle name="Финансовый 3 3 5 5 2 2 2 3" xfId="25087"/>
    <cellStyle name="Финансовый 3 3 5 5 2 2 3" xfId="12749"/>
    <cellStyle name="Финансовый 3 3 5 5 2 2 3 2" xfId="29199"/>
    <cellStyle name="Финансовый 3 3 5 5 2 2 4" xfId="20975"/>
    <cellStyle name="Финансовый 3 3 5 5 2 3" xfId="6580"/>
    <cellStyle name="Финансовый 3 3 5 5 2 3 2" xfId="14806"/>
    <cellStyle name="Финансовый 3 3 5 5 2 3 2 2" xfId="31255"/>
    <cellStyle name="Финансовый 3 3 5 5 2 3 3" xfId="23031"/>
    <cellStyle name="Финансовый 3 3 5 5 2 4" xfId="10693"/>
    <cellStyle name="Финансовый 3 3 5 5 2 4 2" xfId="27143"/>
    <cellStyle name="Финансовый 3 3 5 5 2 5" xfId="18919"/>
    <cellStyle name="Финансовый 3 3 5 5 3" xfId="3496"/>
    <cellStyle name="Финансовый 3 3 5 5 3 2" xfId="7608"/>
    <cellStyle name="Финансовый 3 3 5 5 3 2 2" xfId="15834"/>
    <cellStyle name="Финансовый 3 3 5 5 3 2 2 2" xfId="32283"/>
    <cellStyle name="Финансовый 3 3 5 5 3 2 3" xfId="24059"/>
    <cellStyle name="Финансовый 3 3 5 5 3 3" xfId="11721"/>
    <cellStyle name="Финансовый 3 3 5 5 3 3 2" xfId="28171"/>
    <cellStyle name="Финансовый 3 3 5 5 3 4" xfId="19947"/>
    <cellStyle name="Финансовый 3 3 5 5 4" xfId="5552"/>
    <cellStyle name="Финансовый 3 3 5 5 4 2" xfId="13778"/>
    <cellStyle name="Финансовый 3 3 5 5 4 2 2" xfId="30227"/>
    <cellStyle name="Финансовый 3 3 5 5 4 3" xfId="22003"/>
    <cellStyle name="Финансовый 3 3 5 5 5" xfId="9664"/>
    <cellStyle name="Финансовый 3 3 5 5 5 2" xfId="26115"/>
    <cellStyle name="Финансовый 3 3 5 5 6" xfId="17891"/>
    <cellStyle name="Финансовый 3 3 5 6" xfId="1532"/>
    <cellStyle name="Финансовый 3 3 5 6 2" xfId="2638"/>
    <cellStyle name="Финансовый 3 3 5 6 2 2" xfId="4695"/>
    <cellStyle name="Финансовый 3 3 5 6 2 2 2" xfId="8807"/>
    <cellStyle name="Финансовый 3 3 5 6 2 2 2 2" xfId="17033"/>
    <cellStyle name="Финансовый 3 3 5 6 2 2 2 2 2" xfId="33482"/>
    <cellStyle name="Финансовый 3 3 5 6 2 2 2 3" xfId="25258"/>
    <cellStyle name="Финансовый 3 3 5 6 2 2 3" xfId="12920"/>
    <cellStyle name="Финансовый 3 3 5 6 2 2 3 2" xfId="29370"/>
    <cellStyle name="Финансовый 3 3 5 6 2 2 4" xfId="21146"/>
    <cellStyle name="Финансовый 3 3 5 6 2 3" xfId="6751"/>
    <cellStyle name="Финансовый 3 3 5 6 2 3 2" xfId="14977"/>
    <cellStyle name="Финансовый 3 3 5 6 2 3 2 2" xfId="31426"/>
    <cellStyle name="Финансовый 3 3 5 6 2 3 3" xfId="23202"/>
    <cellStyle name="Финансовый 3 3 5 6 2 4" xfId="10864"/>
    <cellStyle name="Финансовый 3 3 5 6 2 4 2" xfId="27314"/>
    <cellStyle name="Финансовый 3 3 5 6 2 5" xfId="19090"/>
    <cellStyle name="Финансовый 3 3 5 6 3" xfId="3667"/>
    <cellStyle name="Финансовый 3 3 5 6 3 2" xfId="7779"/>
    <cellStyle name="Финансовый 3 3 5 6 3 2 2" xfId="16005"/>
    <cellStyle name="Финансовый 3 3 5 6 3 2 2 2" xfId="32454"/>
    <cellStyle name="Финансовый 3 3 5 6 3 2 3" xfId="24230"/>
    <cellStyle name="Финансовый 3 3 5 6 3 3" xfId="11892"/>
    <cellStyle name="Финансовый 3 3 5 6 3 3 2" xfId="28342"/>
    <cellStyle name="Финансовый 3 3 5 6 3 4" xfId="20118"/>
    <cellStyle name="Финансовый 3 3 5 6 4" xfId="5723"/>
    <cellStyle name="Финансовый 3 3 5 6 4 2" xfId="13949"/>
    <cellStyle name="Финансовый 3 3 5 6 4 2 2" xfId="30398"/>
    <cellStyle name="Финансовый 3 3 5 6 4 3" xfId="22174"/>
    <cellStyle name="Финансовый 3 3 5 6 5" xfId="9835"/>
    <cellStyle name="Финансовый 3 3 5 6 5 2" xfId="26286"/>
    <cellStyle name="Финансовый 3 3 5 6 6" xfId="18062"/>
    <cellStyle name="Финансовый 3 3 5 7" xfId="1703"/>
    <cellStyle name="Финансовый 3 3 5 7 2" xfId="2809"/>
    <cellStyle name="Финансовый 3 3 5 7 2 2" xfId="4866"/>
    <cellStyle name="Финансовый 3 3 5 7 2 2 2" xfId="8978"/>
    <cellStyle name="Финансовый 3 3 5 7 2 2 2 2" xfId="17204"/>
    <cellStyle name="Финансовый 3 3 5 7 2 2 2 2 2" xfId="33653"/>
    <cellStyle name="Финансовый 3 3 5 7 2 2 2 3" xfId="25429"/>
    <cellStyle name="Финансовый 3 3 5 7 2 2 3" xfId="13091"/>
    <cellStyle name="Финансовый 3 3 5 7 2 2 3 2" xfId="29541"/>
    <cellStyle name="Финансовый 3 3 5 7 2 2 4" xfId="21317"/>
    <cellStyle name="Финансовый 3 3 5 7 2 3" xfId="6922"/>
    <cellStyle name="Финансовый 3 3 5 7 2 3 2" xfId="15148"/>
    <cellStyle name="Финансовый 3 3 5 7 2 3 2 2" xfId="31597"/>
    <cellStyle name="Финансовый 3 3 5 7 2 3 3" xfId="23373"/>
    <cellStyle name="Финансовый 3 3 5 7 2 4" xfId="11035"/>
    <cellStyle name="Финансовый 3 3 5 7 2 4 2" xfId="27485"/>
    <cellStyle name="Финансовый 3 3 5 7 2 5" xfId="19261"/>
    <cellStyle name="Финансовый 3 3 5 7 3" xfId="3838"/>
    <cellStyle name="Финансовый 3 3 5 7 3 2" xfId="7950"/>
    <cellStyle name="Финансовый 3 3 5 7 3 2 2" xfId="16176"/>
    <cellStyle name="Финансовый 3 3 5 7 3 2 2 2" xfId="32625"/>
    <cellStyle name="Финансовый 3 3 5 7 3 2 3" xfId="24401"/>
    <cellStyle name="Финансовый 3 3 5 7 3 3" xfId="12063"/>
    <cellStyle name="Финансовый 3 3 5 7 3 3 2" xfId="28513"/>
    <cellStyle name="Финансовый 3 3 5 7 3 4" xfId="20289"/>
    <cellStyle name="Финансовый 3 3 5 7 4" xfId="5894"/>
    <cellStyle name="Финансовый 3 3 5 7 4 2" xfId="14120"/>
    <cellStyle name="Финансовый 3 3 5 7 4 2 2" xfId="30569"/>
    <cellStyle name="Финансовый 3 3 5 7 4 3" xfId="22345"/>
    <cellStyle name="Финансовый 3 3 5 7 5" xfId="10006"/>
    <cellStyle name="Финансовый 3 3 5 7 5 2" xfId="26457"/>
    <cellStyle name="Финансовый 3 3 5 7 6" xfId="18233"/>
    <cellStyle name="Финансовый 3 3 5 8" xfId="1769"/>
    <cellStyle name="Финансовый 3 3 5 9" xfId="34010"/>
    <cellStyle name="Финансовый 3 3 6" xfId="562"/>
    <cellStyle name="Финансовый 3 3 6 2" xfId="34011"/>
    <cellStyle name="Финансовый 3 3 6 3" xfId="33741"/>
    <cellStyle name="Финансовый 3 3 7" xfId="35307"/>
    <cellStyle name="Финансовый 3 4" xfId="563"/>
    <cellStyle name="Финансовый 3 4 2" xfId="564"/>
    <cellStyle name="Финансовый 3 4 2 2" xfId="565"/>
    <cellStyle name="Финансовый 3 4 2 2 2" xfId="831"/>
    <cellStyle name="Финансовый 3 4 2 2 2 2" xfId="1953"/>
    <cellStyle name="Финансовый 3 4 2 2 2 2 2" xfId="4010"/>
    <cellStyle name="Финансовый 3 4 2 2 2 2 2 2" xfId="8122"/>
    <cellStyle name="Финансовый 3 4 2 2 2 2 2 2 2" xfId="16348"/>
    <cellStyle name="Финансовый 3 4 2 2 2 2 2 2 2 2" xfId="32797"/>
    <cellStyle name="Финансовый 3 4 2 2 2 2 2 2 3" xfId="24573"/>
    <cellStyle name="Финансовый 3 4 2 2 2 2 2 3" xfId="12235"/>
    <cellStyle name="Финансовый 3 4 2 2 2 2 2 3 2" xfId="28685"/>
    <cellStyle name="Финансовый 3 4 2 2 2 2 2 4" xfId="20461"/>
    <cellStyle name="Финансовый 3 4 2 2 2 2 3" xfId="6066"/>
    <cellStyle name="Финансовый 3 4 2 2 2 2 3 2" xfId="14292"/>
    <cellStyle name="Финансовый 3 4 2 2 2 2 3 2 2" xfId="30741"/>
    <cellStyle name="Финансовый 3 4 2 2 2 2 3 3" xfId="22517"/>
    <cellStyle name="Финансовый 3 4 2 2 2 2 4" xfId="10179"/>
    <cellStyle name="Финансовый 3 4 2 2 2 2 4 2" xfId="26629"/>
    <cellStyle name="Финансовый 3 4 2 2 2 2 5" xfId="18405"/>
    <cellStyle name="Финансовый 3 4 2 2 2 3" xfId="2982"/>
    <cellStyle name="Финансовый 3 4 2 2 2 3 2" xfId="7094"/>
    <cellStyle name="Финансовый 3 4 2 2 2 3 2 2" xfId="15320"/>
    <cellStyle name="Финансовый 3 4 2 2 2 3 2 2 2" xfId="31769"/>
    <cellStyle name="Финансовый 3 4 2 2 2 3 2 3" xfId="23545"/>
    <cellStyle name="Финансовый 3 4 2 2 2 3 3" xfId="11207"/>
    <cellStyle name="Финансовый 3 4 2 2 2 3 3 2" xfId="27657"/>
    <cellStyle name="Финансовый 3 4 2 2 2 3 4" xfId="19433"/>
    <cellStyle name="Финансовый 3 4 2 2 2 4" xfId="5038"/>
    <cellStyle name="Финансовый 3 4 2 2 2 4 2" xfId="13264"/>
    <cellStyle name="Финансовый 3 4 2 2 2 4 2 2" xfId="29713"/>
    <cellStyle name="Финансовый 3 4 2 2 2 4 3" xfId="21489"/>
    <cellStyle name="Финансовый 3 4 2 2 2 5" xfId="9150"/>
    <cellStyle name="Финансовый 3 4 2 2 2 5 2" xfId="25601"/>
    <cellStyle name="Финансовый 3 4 2 2 2 6" xfId="17377"/>
    <cellStyle name="Финансовый 3 4 2 2 2 6 2" xfId="35308"/>
    <cellStyle name="Финансовый 3 4 2 2 3" xfId="1007"/>
    <cellStyle name="Финансовый 3 4 2 2 3 2" xfId="2126"/>
    <cellStyle name="Финансовый 3 4 2 2 3 2 2" xfId="4183"/>
    <cellStyle name="Финансовый 3 4 2 2 3 2 2 2" xfId="8295"/>
    <cellStyle name="Финансовый 3 4 2 2 3 2 2 2 2" xfId="16521"/>
    <cellStyle name="Финансовый 3 4 2 2 3 2 2 2 2 2" xfId="32970"/>
    <cellStyle name="Финансовый 3 4 2 2 3 2 2 2 3" xfId="24746"/>
    <cellStyle name="Финансовый 3 4 2 2 3 2 2 3" xfId="12408"/>
    <cellStyle name="Финансовый 3 4 2 2 3 2 2 3 2" xfId="28858"/>
    <cellStyle name="Финансовый 3 4 2 2 3 2 2 4" xfId="20634"/>
    <cellStyle name="Финансовый 3 4 2 2 3 2 3" xfId="6239"/>
    <cellStyle name="Финансовый 3 4 2 2 3 2 3 2" xfId="14465"/>
    <cellStyle name="Финансовый 3 4 2 2 3 2 3 2 2" xfId="30914"/>
    <cellStyle name="Финансовый 3 4 2 2 3 2 3 3" xfId="22690"/>
    <cellStyle name="Финансовый 3 4 2 2 3 2 4" xfId="10352"/>
    <cellStyle name="Финансовый 3 4 2 2 3 2 4 2" xfId="26802"/>
    <cellStyle name="Финансовый 3 4 2 2 3 2 5" xfId="18578"/>
    <cellStyle name="Финансовый 3 4 2 2 3 3" xfId="3155"/>
    <cellStyle name="Финансовый 3 4 2 2 3 3 2" xfId="7267"/>
    <cellStyle name="Финансовый 3 4 2 2 3 3 2 2" xfId="15493"/>
    <cellStyle name="Финансовый 3 4 2 2 3 3 2 2 2" xfId="31942"/>
    <cellStyle name="Финансовый 3 4 2 2 3 3 2 3" xfId="23718"/>
    <cellStyle name="Финансовый 3 4 2 2 3 3 3" xfId="11380"/>
    <cellStyle name="Финансовый 3 4 2 2 3 3 3 2" xfId="27830"/>
    <cellStyle name="Финансовый 3 4 2 2 3 3 4" xfId="19606"/>
    <cellStyle name="Финансовый 3 4 2 2 3 4" xfId="5211"/>
    <cellStyle name="Финансовый 3 4 2 2 3 4 2" xfId="13437"/>
    <cellStyle name="Финансовый 3 4 2 2 3 4 2 2" xfId="29886"/>
    <cellStyle name="Финансовый 3 4 2 2 3 4 3" xfId="21662"/>
    <cellStyle name="Финансовый 3 4 2 2 3 5" xfId="9323"/>
    <cellStyle name="Финансовый 3 4 2 2 3 5 2" xfId="25774"/>
    <cellStyle name="Финансовый 3 4 2 2 3 6" xfId="17550"/>
    <cellStyle name="Финансовый 3 4 2 2 4" xfId="1178"/>
    <cellStyle name="Финансовый 3 4 2 2 4 2" xfId="2297"/>
    <cellStyle name="Финансовый 3 4 2 2 4 2 2" xfId="4354"/>
    <cellStyle name="Финансовый 3 4 2 2 4 2 2 2" xfId="8466"/>
    <cellStyle name="Финансовый 3 4 2 2 4 2 2 2 2" xfId="16692"/>
    <cellStyle name="Финансовый 3 4 2 2 4 2 2 2 2 2" xfId="33141"/>
    <cellStyle name="Финансовый 3 4 2 2 4 2 2 2 3" xfId="24917"/>
    <cellStyle name="Финансовый 3 4 2 2 4 2 2 3" xfId="12579"/>
    <cellStyle name="Финансовый 3 4 2 2 4 2 2 3 2" xfId="29029"/>
    <cellStyle name="Финансовый 3 4 2 2 4 2 2 4" xfId="20805"/>
    <cellStyle name="Финансовый 3 4 2 2 4 2 3" xfId="6410"/>
    <cellStyle name="Финансовый 3 4 2 2 4 2 3 2" xfId="14636"/>
    <cellStyle name="Финансовый 3 4 2 2 4 2 3 2 2" xfId="31085"/>
    <cellStyle name="Финансовый 3 4 2 2 4 2 3 3" xfId="22861"/>
    <cellStyle name="Финансовый 3 4 2 2 4 2 4" xfId="10523"/>
    <cellStyle name="Финансовый 3 4 2 2 4 2 4 2" xfId="26973"/>
    <cellStyle name="Финансовый 3 4 2 2 4 2 5" xfId="18749"/>
    <cellStyle name="Финансовый 3 4 2 2 4 3" xfId="3326"/>
    <cellStyle name="Финансовый 3 4 2 2 4 3 2" xfId="7438"/>
    <cellStyle name="Финансовый 3 4 2 2 4 3 2 2" xfId="15664"/>
    <cellStyle name="Финансовый 3 4 2 2 4 3 2 2 2" xfId="32113"/>
    <cellStyle name="Финансовый 3 4 2 2 4 3 2 3" xfId="23889"/>
    <cellStyle name="Финансовый 3 4 2 2 4 3 3" xfId="11551"/>
    <cellStyle name="Финансовый 3 4 2 2 4 3 3 2" xfId="28001"/>
    <cellStyle name="Финансовый 3 4 2 2 4 3 4" xfId="19777"/>
    <cellStyle name="Финансовый 3 4 2 2 4 4" xfId="5382"/>
    <cellStyle name="Финансовый 3 4 2 2 4 4 2" xfId="13608"/>
    <cellStyle name="Финансовый 3 4 2 2 4 4 2 2" xfId="30057"/>
    <cellStyle name="Финансовый 3 4 2 2 4 4 3" xfId="21833"/>
    <cellStyle name="Финансовый 3 4 2 2 4 5" xfId="9494"/>
    <cellStyle name="Финансовый 3 4 2 2 4 5 2" xfId="25945"/>
    <cellStyle name="Финансовый 3 4 2 2 4 6" xfId="17721"/>
    <cellStyle name="Финансовый 3 4 2 2 5" xfId="1362"/>
    <cellStyle name="Финансовый 3 4 2 2 5 2" xfId="2468"/>
    <cellStyle name="Финансовый 3 4 2 2 5 2 2" xfId="4525"/>
    <cellStyle name="Финансовый 3 4 2 2 5 2 2 2" xfId="8637"/>
    <cellStyle name="Финансовый 3 4 2 2 5 2 2 2 2" xfId="16863"/>
    <cellStyle name="Финансовый 3 4 2 2 5 2 2 2 2 2" xfId="33312"/>
    <cellStyle name="Финансовый 3 4 2 2 5 2 2 2 3" xfId="25088"/>
    <cellStyle name="Финансовый 3 4 2 2 5 2 2 3" xfId="12750"/>
    <cellStyle name="Финансовый 3 4 2 2 5 2 2 3 2" xfId="29200"/>
    <cellStyle name="Финансовый 3 4 2 2 5 2 2 4" xfId="20976"/>
    <cellStyle name="Финансовый 3 4 2 2 5 2 3" xfId="6581"/>
    <cellStyle name="Финансовый 3 4 2 2 5 2 3 2" xfId="14807"/>
    <cellStyle name="Финансовый 3 4 2 2 5 2 3 2 2" xfId="31256"/>
    <cellStyle name="Финансовый 3 4 2 2 5 2 3 3" xfId="23032"/>
    <cellStyle name="Финансовый 3 4 2 2 5 2 4" xfId="10694"/>
    <cellStyle name="Финансовый 3 4 2 2 5 2 4 2" xfId="27144"/>
    <cellStyle name="Финансовый 3 4 2 2 5 2 5" xfId="18920"/>
    <cellStyle name="Финансовый 3 4 2 2 5 3" xfId="3497"/>
    <cellStyle name="Финансовый 3 4 2 2 5 3 2" xfId="7609"/>
    <cellStyle name="Финансовый 3 4 2 2 5 3 2 2" xfId="15835"/>
    <cellStyle name="Финансовый 3 4 2 2 5 3 2 2 2" xfId="32284"/>
    <cellStyle name="Финансовый 3 4 2 2 5 3 2 3" xfId="24060"/>
    <cellStyle name="Финансовый 3 4 2 2 5 3 3" xfId="11722"/>
    <cellStyle name="Финансовый 3 4 2 2 5 3 3 2" xfId="28172"/>
    <cellStyle name="Финансовый 3 4 2 2 5 3 4" xfId="19948"/>
    <cellStyle name="Финансовый 3 4 2 2 5 4" xfId="5553"/>
    <cellStyle name="Финансовый 3 4 2 2 5 4 2" xfId="13779"/>
    <cellStyle name="Финансовый 3 4 2 2 5 4 2 2" xfId="30228"/>
    <cellStyle name="Финансовый 3 4 2 2 5 4 3" xfId="22004"/>
    <cellStyle name="Финансовый 3 4 2 2 5 5" xfId="9665"/>
    <cellStyle name="Финансовый 3 4 2 2 5 5 2" xfId="26116"/>
    <cellStyle name="Финансовый 3 4 2 2 5 6" xfId="17892"/>
    <cellStyle name="Финансовый 3 4 2 2 6" xfId="1533"/>
    <cellStyle name="Финансовый 3 4 2 2 6 2" xfId="2639"/>
    <cellStyle name="Финансовый 3 4 2 2 6 2 2" xfId="4696"/>
    <cellStyle name="Финансовый 3 4 2 2 6 2 2 2" xfId="8808"/>
    <cellStyle name="Финансовый 3 4 2 2 6 2 2 2 2" xfId="17034"/>
    <cellStyle name="Финансовый 3 4 2 2 6 2 2 2 2 2" xfId="33483"/>
    <cellStyle name="Финансовый 3 4 2 2 6 2 2 2 3" xfId="25259"/>
    <cellStyle name="Финансовый 3 4 2 2 6 2 2 3" xfId="12921"/>
    <cellStyle name="Финансовый 3 4 2 2 6 2 2 3 2" xfId="29371"/>
    <cellStyle name="Финансовый 3 4 2 2 6 2 2 4" xfId="21147"/>
    <cellStyle name="Финансовый 3 4 2 2 6 2 3" xfId="6752"/>
    <cellStyle name="Финансовый 3 4 2 2 6 2 3 2" xfId="14978"/>
    <cellStyle name="Финансовый 3 4 2 2 6 2 3 2 2" xfId="31427"/>
    <cellStyle name="Финансовый 3 4 2 2 6 2 3 3" xfId="23203"/>
    <cellStyle name="Финансовый 3 4 2 2 6 2 4" xfId="10865"/>
    <cellStyle name="Финансовый 3 4 2 2 6 2 4 2" xfId="27315"/>
    <cellStyle name="Финансовый 3 4 2 2 6 2 5" xfId="19091"/>
    <cellStyle name="Финансовый 3 4 2 2 6 3" xfId="3668"/>
    <cellStyle name="Финансовый 3 4 2 2 6 3 2" xfId="7780"/>
    <cellStyle name="Финансовый 3 4 2 2 6 3 2 2" xfId="16006"/>
    <cellStyle name="Финансовый 3 4 2 2 6 3 2 2 2" xfId="32455"/>
    <cellStyle name="Финансовый 3 4 2 2 6 3 2 3" xfId="24231"/>
    <cellStyle name="Финансовый 3 4 2 2 6 3 3" xfId="11893"/>
    <cellStyle name="Финансовый 3 4 2 2 6 3 3 2" xfId="28343"/>
    <cellStyle name="Финансовый 3 4 2 2 6 3 4" xfId="20119"/>
    <cellStyle name="Финансовый 3 4 2 2 6 4" xfId="5724"/>
    <cellStyle name="Финансовый 3 4 2 2 6 4 2" xfId="13950"/>
    <cellStyle name="Финансовый 3 4 2 2 6 4 2 2" xfId="30399"/>
    <cellStyle name="Финансовый 3 4 2 2 6 4 3" xfId="22175"/>
    <cellStyle name="Финансовый 3 4 2 2 6 5" xfId="9836"/>
    <cellStyle name="Финансовый 3 4 2 2 6 5 2" xfId="26287"/>
    <cellStyle name="Финансовый 3 4 2 2 6 6" xfId="18063"/>
    <cellStyle name="Финансовый 3 4 2 2 7" xfId="1704"/>
    <cellStyle name="Финансовый 3 4 2 2 7 2" xfId="2810"/>
    <cellStyle name="Финансовый 3 4 2 2 7 2 2" xfId="4867"/>
    <cellStyle name="Финансовый 3 4 2 2 7 2 2 2" xfId="8979"/>
    <cellStyle name="Финансовый 3 4 2 2 7 2 2 2 2" xfId="17205"/>
    <cellStyle name="Финансовый 3 4 2 2 7 2 2 2 2 2" xfId="33654"/>
    <cellStyle name="Финансовый 3 4 2 2 7 2 2 2 3" xfId="25430"/>
    <cellStyle name="Финансовый 3 4 2 2 7 2 2 3" xfId="13092"/>
    <cellStyle name="Финансовый 3 4 2 2 7 2 2 3 2" xfId="29542"/>
    <cellStyle name="Финансовый 3 4 2 2 7 2 2 4" xfId="21318"/>
    <cellStyle name="Финансовый 3 4 2 2 7 2 3" xfId="6923"/>
    <cellStyle name="Финансовый 3 4 2 2 7 2 3 2" xfId="15149"/>
    <cellStyle name="Финансовый 3 4 2 2 7 2 3 2 2" xfId="31598"/>
    <cellStyle name="Финансовый 3 4 2 2 7 2 3 3" xfId="23374"/>
    <cellStyle name="Финансовый 3 4 2 2 7 2 4" xfId="11036"/>
    <cellStyle name="Финансовый 3 4 2 2 7 2 4 2" xfId="27486"/>
    <cellStyle name="Финансовый 3 4 2 2 7 2 5" xfId="19262"/>
    <cellStyle name="Финансовый 3 4 2 2 7 3" xfId="3839"/>
    <cellStyle name="Финансовый 3 4 2 2 7 3 2" xfId="7951"/>
    <cellStyle name="Финансовый 3 4 2 2 7 3 2 2" xfId="16177"/>
    <cellStyle name="Финансовый 3 4 2 2 7 3 2 2 2" xfId="32626"/>
    <cellStyle name="Финансовый 3 4 2 2 7 3 2 3" xfId="24402"/>
    <cellStyle name="Финансовый 3 4 2 2 7 3 3" xfId="12064"/>
    <cellStyle name="Финансовый 3 4 2 2 7 3 3 2" xfId="28514"/>
    <cellStyle name="Финансовый 3 4 2 2 7 3 4" xfId="20290"/>
    <cellStyle name="Финансовый 3 4 2 2 7 4" xfId="5895"/>
    <cellStyle name="Финансовый 3 4 2 2 7 4 2" xfId="14121"/>
    <cellStyle name="Финансовый 3 4 2 2 7 4 2 2" xfId="30570"/>
    <cellStyle name="Финансовый 3 4 2 2 7 4 3" xfId="22346"/>
    <cellStyle name="Финансовый 3 4 2 2 7 5" xfId="10007"/>
    <cellStyle name="Финансовый 3 4 2 2 7 5 2" xfId="26458"/>
    <cellStyle name="Финансовый 3 4 2 2 7 6" xfId="18234"/>
    <cellStyle name="Финансовый 3 4 2 2 8" xfId="1770"/>
    <cellStyle name="Финансовый 3 4 2 2 9" xfId="34012"/>
    <cellStyle name="Финансовый 3 4 2 3" xfId="566"/>
    <cellStyle name="Финансовый 3 4 2 3 2" xfId="34013"/>
    <cellStyle name="Финансовый 3 4 2 3 3" xfId="33748"/>
    <cellStyle name="Финансовый 3 4 2 4" xfId="35309"/>
    <cellStyle name="Финансовый 3 4 3" xfId="567"/>
    <cellStyle name="Финансовый 3 4 3 2" xfId="568"/>
    <cellStyle name="Финансовый 3 4 3 2 2" xfId="832"/>
    <cellStyle name="Финансовый 3 4 3 2 2 2" xfId="1954"/>
    <cellStyle name="Финансовый 3 4 3 2 2 2 2" xfId="4011"/>
    <cellStyle name="Финансовый 3 4 3 2 2 2 2 2" xfId="8123"/>
    <cellStyle name="Финансовый 3 4 3 2 2 2 2 2 2" xfId="16349"/>
    <cellStyle name="Финансовый 3 4 3 2 2 2 2 2 2 2" xfId="32798"/>
    <cellStyle name="Финансовый 3 4 3 2 2 2 2 2 3" xfId="24574"/>
    <cellStyle name="Финансовый 3 4 3 2 2 2 2 3" xfId="12236"/>
    <cellStyle name="Финансовый 3 4 3 2 2 2 2 3 2" xfId="28686"/>
    <cellStyle name="Финансовый 3 4 3 2 2 2 2 4" xfId="20462"/>
    <cellStyle name="Финансовый 3 4 3 2 2 2 3" xfId="6067"/>
    <cellStyle name="Финансовый 3 4 3 2 2 2 3 2" xfId="14293"/>
    <cellStyle name="Финансовый 3 4 3 2 2 2 3 2 2" xfId="30742"/>
    <cellStyle name="Финансовый 3 4 3 2 2 2 3 3" xfId="22518"/>
    <cellStyle name="Финансовый 3 4 3 2 2 2 4" xfId="10180"/>
    <cellStyle name="Финансовый 3 4 3 2 2 2 4 2" xfId="26630"/>
    <cellStyle name="Финансовый 3 4 3 2 2 2 5" xfId="18406"/>
    <cellStyle name="Финансовый 3 4 3 2 2 3" xfId="2983"/>
    <cellStyle name="Финансовый 3 4 3 2 2 3 2" xfId="7095"/>
    <cellStyle name="Финансовый 3 4 3 2 2 3 2 2" xfId="15321"/>
    <cellStyle name="Финансовый 3 4 3 2 2 3 2 2 2" xfId="31770"/>
    <cellStyle name="Финансовый 3 4 3 2 2 3 2 3" xfId="23546"/>
    <cellStyle name="Финансовый 3 4 3 2 2 3 3" xfId="11208"/>
    <cellStyle name="Финансовый 3 4 3 2 2 3 3 2" xfId="27658"/>
    <cellStyle name="Финансовый 3 4 3 2 2 3 4" xfId="19434"/>
    <cellStyle name="Финансовый 3 4 3 2 2 4" xfId="5039"/>
    <cellStyle name="Финансовый 3 4 3 2 2 4 2" xfId="13265"/>
    <cellStyle name="Финансовый 3 4 3 2 2 4 2 2" xfId="29714"/>
    <cellStyle name="Финансовый 3 4 3 2 2 4 3" xfId="21490"/>
    <cellStyle name="Финансовый 3 4 3 2 2 5" xfId="9151"/>
    <cellStyle name="Финансовый 3 4 3 2 2 5 2" xfId="25602"/>
    <cellStyle name="Финансовый 3 4 3 2 2 6" xfId="17378"/>
    <cellStyle name="Финансовый 3 4 3 2 2 6 2" xfId="35310"/>
    <cellStyle name="Финансовый 3 4 3 2 3" xfId="1008"/>
    <cellStyle name="Финансовый 3 4 3 2 3 2" xfId="2127"/>
    <cellStyle name="Финансовый 3 4 3 2 3 2 2" xfId="4184"/>
    <cellStyle name="Финансовый 3 4 3 2 3 2 2 2" xfId="8296"/>
    <cellStyle name="Финансовый 3 4 3 2 3 2 2 2 2" xfId="16522"/>
    <cellStyle name="Финансовый 3 4 3 2 3 2 2 2 2 2" xfId="32971"/>
    <cellStyle name="Финансовый 3 4 3 2 3 2 2 2 3" xfId="24747"/>
    <cellStyle name="Финансовый 3 4 3 2 3 2 2 3" xfId="12409"/>
    <cellStyle name="Финансовый 3 4 3 2 3 2 2 3 2" xfId="28859"/>
    <cellStyle name="Финансовый 3 4 3 2 3 2 2 4" xfId="20635"/>
    <cellStyle name="Финансовый 3 4 3 2 3 2 3" xfId="6240"/>
    <cellStyle name="Финансовый 3 4 3 2 3 2 3 2" xfId="14466"/>
    <cellStyle name="Финансовый 3 4 3 2 3 2 3 2 2" xfId="30915"/>
    <cellStyle name="Финансовый 3 4 3 2 3 2 3 3" xfId="22691"/>
    <cellStyle name="Финансовый 3 4 3 2 3 2 4" xfId="10353"/>
    <cellStyle name="Финансовый 3 4 3 2 3 2 4 2" xfId="26803"/>
    <cellStyle name="Финансовый 3 4 3 2 3 2 5" xfId="18579"/>
    <cellStyle name="Финансовый 3 4 3 2 3 3" xfId="3156"/>
    <cellStyle name="Финансовый 3 4 3 2 3 3 2" xfId="7268"/>
    <cellStyle name="Финансовый 3 4 3 2 3 3 2 2" xfId="15494"/>
    <cellStyle name="Финансовый 3 4 3 2 3 3 2 2 2" xfId="31943"/>
    <cellStyle name="Финансовый 3 4 3 2 3 3 2 3" xfId="23719"/>
    <cellStyle name="Финансовый 3 4 3 2 3 3 3" xfId="11381"/>
    <cellStyle name="Финансовый 3 4 3 2 3 3 3 2" xfId="27831"/>
    <cellStyle name="Финансовый 3 4 3 2 3 3 4" xfId="19607"/>
    <cellStyle name="Финансовый 3 4 3 2 3 4" xfId="5212"/>
    <cellStyle name="Финансовый 3 4 3 2 3 4 2" xfId="13438"/>
    <cellStyle name="Финансовый 3 4 3 2 3 4 2 2" xfId="29887"/>
    <cellStyle name="Финансовый 3 4 3 2 3 4 3" xfId="21663"/>
    <cellStyle name="Финансовый 3 4 3 2 3 5" xfId="9324"/>
    <cellStyle name="Финансовый 3 4 3 2 3 5 2" xfId="25775"/>
    <cellStyle name="Финансовый 3 4 3 2 3 6" xfId="17551"/>
    <cellStyle name="Финансовый 3 4 3 2 4" xfId="1179"/>
    <cellStyle name="Финансовый 3 4 3 2 4 2" xfId="2298"/>
    <cellStyle name="Финансовый 3 4 3 2 4 2 2" xfId="4355"/>
    <cellStyle name="Финансовый 3 4 3 2 4 2 2 2" xfId="8467"/>
    <cellStyle name="Финансовый 3 4 3 2 4 2 2 2 2" xfId="16693"/>
    <cellStyle name="Финансовый 3 4 3 2 4 2 2 2 2 2" xfId="33142"/>
    <cellStyle name="Финансовый 3 4 3 2 4 2 2 2 3" xfId="24918"/>
    <cellStyle name="Финансовый 3 4 3 2 4 2 2 3" xfId="12580"/>
    <cellStyle name="Финансовый 3 4 3 2 4 2 2 3 2" xfId="29030"/>
    <cellStyle name="Финансовый 3 4 3 2 4 2 2 4" xfId="20806"/>
    <cellStyle name="Финансовый 3 4 3 2 4 2 3" xfId="6411"/>
    <cellStyle name="Финансовый 3 4 3 2 4 2 3 2" xfId="14637"/>
    <cellStyle name="Финансовый 3 4 3 2 4 2 3 2 2" xfId="31086"/>
    <cellStyle name="Финансовый 3 4 3 2 4 2 3 3" xfId="22862"/>
    <cellStyle name="Финансовый 3 4 3 2 4 2 4" xfId="10524"/>
    <cellStyle name="Финансовый 3 4 3 2 4 2 4 2" xfId="26974"/>
    <cellStyle name="Финансовый 3 4 3 2 4 2 5" xfId="18750"/>
    <cellStyle name="Финансовый 3 4 3 2 4 3" xfId="3327"/>
    <cellStyle name="Финансовый 3 4 3 2 4 3 2" xfId="7439"/>
    <cellStyle name="Финансовый 3 4 3 2 4 3 2 2" xfId="15665"/>
    <cellStyle name="Финансовый 3 4 3 2 4 3 2 2 2" xfId="32114"/>
    <cellStyle name="Финансовый 3 4 3 2 4 3 2 3" xfId="23890"/>
    <cellStyle name="Финансовый 3 4 3 2 4 3 3" xfId="11552"/>
    <cellStyle name="Финансовый 3 4 3 2 4 3 3 2" xfId="28002"/>
    <cellStyle name="Финансовый 3 4 3 2 4 3 4" xfId="19778"/>
    <cellStyle name="Финансовый 3 4 3 2 4 4" xfId="5383"/>
    <cellStyle name="Финансовый 3 4 3 2 4 4 2" xfId="13609"/>
    <cellStyle name="Финансовый 3 4 3 2 4 4 2 2" xfId="30058"/>
    <cellStyle name="Финансовый 3 4 3 2 4 4 3" xfId="21834"/>
    <cellStyle name="Финансовый 3 4 3 2 4 5" xfId="9495"/>
    <cellStyle name="Финансовый 3 4 3 2 4 5 2" xfId="25946"/>
    <cellStyle name="Финансовый 3 4 3 2 4 6" xfId="17722"/>
    <cellStyle name="Финансовый 3 4 3 2 5" xfId="1363"/>
    <cellStyle name="Финансовый 3 4 3 2 5 2" xfId="2469"/>
    <cellStyle name="Финансовый 3 4 3 2 5 2 2" xfId="4526"/>
    <cellStyle name="Финансовый 3 4 3 2 5 2 2 2" xfId="8638"/>
    <cellStyle name="Финансовый 3 4 3 2 5 2 2 2 2" xfId="16864"/>
    <cellStyle name="Финансовый 3 4 3 2 5 2 2 2 2 2" xfId="33313"/>
    <cellStyle name="Финансовый 3 4 3 2 5 2 2 2 3" xfId="25089"/>
    <cellStyle name="Финансовый 3 4 3 2 5 2 2 3" xfId="12751"/>
    <cellStyle name="Финансовый 3 4 3 2 5 2 2 3 2" xfId="29201"/>
    <cellStyle name="Финансовый 3 4 3 2 5 2 2 4" xfId="20977"/>
    <cellStyle name="Финансовый 3 4 3 2 5 2 3" xfId="6582"/>
    <cellStyle name="Финансовый 3 4 3 2 5 2 3 2" xfId="14808"/>
    <cellStyle name="Финансовый 3 4 3 2 5 2 3 2 2" xfId="31257"/>
    <cellStyle name="Финансовый 3 4 3 2 5 2 3 3" xfId="23033"/>
    <cellStyle name="Финансовый 3 4 3 2 5 2 4" xfId="10695"/>
    <cellStyle name="Финансовый 3 4 3 2 5 2 4 2" xfId="27145"/>
    <cellStyle name="Финансовый 3 4 3 2 5 2 5" xfId="18921"/>
    <cellStyle name="Финансовый 3 4 3 2 5 3" xfId="3498"/>
    <cellStyle name="Финансовый 3 4 3 2 5 3 2" xfId="7610"/>
    <cellStyle name="Финансовый 3 4 3 2 5 3 2 2" xfId="15836"/>
    <cellStyle name="Финансовый 3 4 3 2 5 3 2 2 2" xfId="32285"/>
    <cellStyle name="Финансовый 3 4 3 2 5 3 2 3" xfId="24061"/>
    <cellStyle name="Финансовый 3 4 3 2 5 3 3" xfId="11723"/>
    <cellStyle name="Финансовый 3 4 3 2 5 3 3 2" xfId="28173"/>
    <cellStyle name="Финансовый 3 4 3 2 5 3 4" xfId="19949"/>
    <cellStyle name="Финансовый 3 4 3 2 5 4" xfId="5554"/>
    <cellStyle name="Финансовый 3 4 3 2 5 4 2" xfId="13780"/>
    <cellStyle name="Финансовый 3 4 3 2 5 4 2 2" xfId="30229"/>
    <cellStyle name="Финансовый 3 4 3 2 5 4 3" xfId="22005"/>
    <cellStyle name="Финансовый 3 4 3 2 5 5" xfId="9666"/>
    <cellStyle name="Финансовый 3 4 3 2 5 5 2" xfId="26117"/>
    <cellStyle name="Финансовый 3 4 3 2 5 6" xfId="17893"/>
    <cellStyle name="Финансовый 3 4 3 2 6" xfId="1534"/>
    <cellStyle name="Финансовый 3 4 3 2 6 2" xfId="2640"/>
    <cellStyle name="Финансовый 3 4 3 2 6 2 2" xfId="4697"/>
    <cellStyle name="Финансовый 3 4 3 2 6 2 2 2" xfId="8809"/>
    <cellStyle name="Финансовый 3 4 3 2 6 2 2 2 2" xfId="17035"/>
    <cellStyle name="Финансовый 3 4 3 2 6 2 2 2 2 2" xfId="33484"/>
    <cellStyle name="Финансовый 3 4 3 2 6 2 2 2 3" xfId="25260"/>
    <cellStyle name="Финансовый 3 4 3 2 6 2 2 3" xfId="12922"/>
    <cellStyle name="Финансовый 3 4 3 2 6 2 2 3 2" xfId="29372"/>
    <cellStyle name="Финансовый 3 4 3 2 6 2 2 4" xfId="21148"/>
    <cellStyle name="Финансовый 3 4 3 2 6 2 3" xfId="6753"/>
    <cellStyle name="Финансовый 3 4 3 2 6 2 3 2" xfId="14979"/>
    <cellStyle name="Финансовый 3 4 3 2 6 2 3 2 2" xfId="31428"/>
    <cellStyle name="Финансовый 3 4 3 2 6 2 3 3" xfId="23204"/>
    <cellStyle name="Финансовый 3 4 3 2 6 2 4" xfId="10866"/>
    <cellStyle name="Финансовый 3 4 3 2 6 2 4 2" xfId="27316"/>
    <cellStyle name="Финансовый 3 4 3 2 6 2 5" xfId="19092"/>
    <cellStyle name="Финансовый 3 4 3 2 6 3" xfId="3669"/>
    <cellStyle name="Финансовый 3 4 3 2 6 3 2" xfId="7781"/>
    <cellStyle name="Финансовый 3 4 3 2 6 3 2 2" xfId="16007"/>
    <cellStyle name="Финансовый 3 4 3 2 6 3 2 2 2" xfId="32456"/>
    <cellStyle name="Финансовый 3 4 3 2 6 3 2 3" xfId="24232"/>
    <cellStyle name="Финансовый 3 4 3 2 6 3 3" xfId="11894"/>
    <cellStyle name="Финансовый 3 4 3 2 6 3 3 2" xfId="28344"/>
    <cellStyle name="Финансовый 3 4 3 2 6 3 4" xfId="20120"/>
    <cellStyle name="Финансовый 3 4 3 2 6 4" xfId="5725"/>
    <cellStyle name="Финансовый 3 4 3 2 6 4 2" xfId="13951"/>
    <cellStyle name="Финансовый 3 4 3 2 6 4 2 2" xfId="30400"/>
    <cellStyle name="Финансовый 3 4 3 2 6 4 3" xfId="22176"/>
    <cellStyle name="Финансовый 3 4 3 2 6 5" xfId="9837"/>
    <cellStyle name="Финансовый 3 4 3 2 6 5 2" xfId="26288"/>
    <cellStyle name="Финансовый 3 4 3 2 6 6" xfId="18064"/>
    <cellStyle name="Финансовый 3 4 3 2 7" xfId="1705"/>
    <cellStyle name="Финансовый 3 4 3 2 7 2" xfId="2811"/>
    <cellStyle name="Финансовый 3 4 3 2 7 2 2" xfId="4868"/>
    <cellStyle name="Финансовый 3 4 3 2 7 2 2 2" xfId="8980"/>
    <cellStyle name="Финансовый 3 4 3 2 7 2 2 2 2" xfId="17206"/>
    <cellStyle name="Финансовый 3 4 3 2 7 2 2 2 2 2" xfId="33655"/>
    <cellStyle name="Финансовый 3 4 3 2 7 2 2 2 3" xfId="25431"/>
    <cellStyle name="Финансовый 3 4 3 2 7 2 2 3" xfId="13093"/>
    <cellStyle name="Финансовый 3 4 3 2 7 2 2 3 2" xfId="29543"/>
    <cellStyle name="Финансовый 3 4 3 2 7 2 2 4" xfId="21319"/>
    <cellStyle name="Финансовый 3 4 3 2 7 2 3" xfId="6924"/>
    <cellStyle name="Финансовый 3 4 3 2 7 2 3 2" xfId="15150"/>
    <cellStyle name="Финансовый 3 4 3 2 7 2 3 2 2" xfId="31599"/>
    <cellStyle name="Финансовый 3 4 3 2 7 2 3 3" xfId="23375"/>
    <cellStyle name="Финансовый 3 4 3 2 7 2 4" xfId="11037"/>
    <cellStyle name="Финансовый 3 4 3 2 7 2 4 2" xfId="27487"/>
    <cellStyle name="Финансовый 3 4 3 2 7 2 5" xfId="19263"/>
    <cellStyle name="Финансовый 3 4 3 2 7 3" xfId="3840"/>
    <cellStyle name="Финансовый 3 4 3 2 7 3 2" xfId="7952"/>
    <cellStyle name="Финансовый 3 4 3 2 7 3 2 2" xfId="16178"/>
    <cellStyle name="Финансовый 3 4 3 2 7 3 2 2 2" xfId="32627"/>
    <cellStyle name="Финансовый 3 4 3 2 7 3 2 3" xfId="24403"/>
    <cellStyle name="Финансовый 3 4 3 2 7 3 3" xfId="12065"/>
    <cellStyle name="Финансовый 3 4 3 2 7 3 3 2" xfId="28515"/>
    <cellStyle name="Финансовый 3 4 3 2 7 3 4" xfId="20291"/>
    <cellStyle name="Финансовый 3 4 3 2 7 4" xfId="5896"/>
    <cellStyle name="Финансовый 3 4 3 2 7 4 2" xfId="14122"/>
    <cellStyle name="Финансовый 3 4 3 2 7 4 2 2" xfId="30571"/>
    <cellStyle name="Финансовый 3 4 3 2 7 4 3" xfId="22347"/>
    <cellStyle name="Финансовый 3 4 3 2 7 5" xfId="10008"/>
    <cellStyle name="Финансовый 3 4 3 2 7 5 2" xfId="26459"/>
    <cellStyle name="Финансовый 3 4 3 2 7 6" xfId="18235"/>
    <cellStyle name="Финансовый 3 4 3 2 8" xfId="1771"/>
    <cellStyle name="Финансовый 3 4 3 2 9" xfId="34014"/>
    <cellStyle name="Финансовый 3 4 3 3" xfId="569"/>
    <cellStyle name="Финансовый 3 4 3 3 2" xfId="34015"/>
    <cellStyle name="Финансовый 3 4 3 3 3" xfId="33749"/>
    <cellStyle name="Финансовый 3 4 3 4" xfId="35311"/>
    <cellStyle name="Финансовый 3 4 4" xfId="570"/>
    <cellStyle name="Финансовый 3 4 4 2" xfId="833"/>
    <cellStyle name="Финансовый 3 4 4 2 2" xfId="1955"/>
    <cellStyle name="Финансовый 3 4 4 2 2 2" xfId="4012"/>
    <cellStyle name="Финансовый 3 4 4 2 2 2 2" xfId="8124"/>
    <cellStyle name="Финансовый 3 4 4 2 2 2 2 2" xfId="16350"/>
    <cellStyle name="Финансовый 3 4 4 2 2 2 2 2 2" xfId="32799"/>
    <cellStyle name="Финансовый 3 4 4 2 2 2 2 3" xfId="24575"/>
    <cellStyle name="Финансовый 3 4 4 2 2 2 3" xfId="12237"/>
    <cellStyle name="Финансовый 3 4 4 2 2 2 3 2" xfId="28687"/>
    <cellStyle name="Финансовый 3 4 4 2 2 2 4" xfId="20463"/>
    <cellStyle name="Финансовый 3 4 4 2 2 3" xfId="6068"/>
    <cellStyle name="Финансовый 3 4 4 2 2 3 2" xfId="14294"/>
    <cellStyle name="Финансовый 3 4 4 2 2 3 2 2" xfId="30743"/>
    <cellStyle name="Финансовый 3 4 4 2 2 3 3" xfId="22519"/>
    <cellStyle name="Финансовый 3 4 4 2 2 4" xfId="10181"/>
    <cellStyle name="Финансовый 3 4 4 2 2 4 2" xfId="26631"/>
    <cellStyle name="Финансовый 3 4 4 2 2 5" xfId="18407"/>
    <cellStyle name="Финансовый 3 4 4 2 3" xfId="2984"/>
    <cellStyle name="Финансовый 3 4 4 2 3 2" xfId="7096"/>
    <cellStyle name="Финансовый 3 4 4 2 3 2 2" xfId="15322"/>
    <cellStyle name="Финансовый 3 4 4 2 3 2 2 2" xfId="31771"/>
    <cellStyle name="Финансовый 3 4 4 2 3 2 3" xfId="23547"/>
    <cellStyle name="Финансовый 3 4 4 2 3 3" xfId="11209"/>
    <cellStyle name="Финансовый 3 4 4 2 3 3 2" xfId="27659"/>
    <cellStyle name="Финансовый 3 4 4 2 3 4" xfId="19435"/>
    <cellStyle name="Финансовый 3 4 4 2 4" xfId="5040"/>
    <cellStyle name="Финансовый 3 4 4 2 4 2" xfId="13266"/>
    <cellStyle name="Финансовый 3 4 4 2 4 2 2" xfId="29715"/>
    <cellStyle name="Финансовый 3 4 4 2 4 3" xfId="21491"/>
    <cellStyle name="Финансовый 3 4 4 2 5" xfId="9152"/>
    <cellStyle name="Финансовый 3 4 4 2 5 2" xfId="25603"/>
    <cellStyle name="Финансовый 3 4 4 2 6" xfId="17379"/>
    <cellStyle name="Финансовый 3 4 4 2 6 2" xfId="35312"/>
    <cellStyle name="Финансовый 3 4 4 3" xfId="1009"/>
    <cellStyle name="Финансовый 3 4 4 3 2" xfId="2128"/>
    <cellStyle name="Финансовый 3 4 4 3 2 2" xfId="4185"/>
    <cellStyle name="Финансовый 3 4 4 3 2 2 2" xfId="8297"/>
    <cellStyle name="Финансовый 3 4 4 3 2 2 2 2" xfId="16523"/>
    <cellStyle name="Финансовый 3 4 4 3 2 2 2 2 2" xfId="32972"/>
    <cellStyle name="Финансовый 3 4 4 3 2 2 2 3" xfId="24748"/>
    <cellStyle name="Финансовый 3 4 4 3 2 2 3" xfId="12410"/>
    <cellStyle name="Финансовый 3 4 4 3 2 2 3 2" xfId="28860"/>
    <cellStyle name="Финансовый 3 4 4 3 2 2 4" xfId="20636"/>
    <cellStyle name="Финансовый 3 4 4 3 2 3" xfId="6241"/>
    <cellStyle name="Финансовый 3 4 4 3 2 3 2" xfId="14467"/>
    <cellStyle name="Финансовый 3 4 4 3 2 3 2 2" xfId="30916"/>
    <cellStyle name="Финансовый 3 4 4 3 2 3 3" xfId="22692"/>
    <cellStyle name="Финансовый 3 4 4 3 2 4" xfId="10354"/>
    <cellStyle name="Финансовый 3 4 4 3 2 4 2" xfId="26804"/>
    <cellStyle name="Финансовый 3 4 4 3 2 5" xfId="18580"/>
    <cellStyle name="Финансовый 3 4 4 3 3" xfId="3157"/>
    <cellStyle name="Финансовый 3 4 4 3 3 2" xfId="7269"/>
    <cellStyle name="Финансовый 3 4 4 3 3 2 2" xfId="15495"/>
    <cellStyle name="Финансовый 3 4 4 3 3 2 2 2" xfId="31944"/>
    <cellStyle name="Финансовый 3 4 4 3 3 2 3" xfId="23720"/>
    <cellStyle name="Финансовый 3 4 4 3 3 3" xfId="11382"/>
    <cellStyle name="Финансовый 3 4 4 3 3 3 2" xfId="27832"/>
    <cellStyle name="Финансовый 3 4 4 3 3 4" xfId="19608"/>
    <cellStyle name="Финансовый 3 4 4 3 4" xfId="5213"/>
    <cellStyle name="Финансовый 3 4 4 3 4 2" xfId="13439"/>
    <cellStyle name="Финансовый 3 4 4 3 4 2 2" xfId="29888"/>
    <cellStyle name="Финансовый 3 4 4 3 4 3" xfId="21664"/>
    <cellStyle name="Финансовый 3 4 4 3 5" xfId="9325"/>
    <cellStyle name="Финансовый 3 4 4 3 5 2" xfId="25776"/>
    <cellStyle name="Финансовый 3 4 4 3 6" xfId="17552"/>
    <cellStyle name="Финансовый 3 4 4 4" xfId="1180"/>
    <cellStyle name="Финансовый 3 4 4 4 2" xfId="2299"/>
    <cellStyle name="Финансовый 3 4 4 4 2 2" xfId="4356"/>
    <cellStyle name="Финансовый 3 4 4 4 2 2 2" xfId="8468"/>
    <cellStyle name="Финансовый 3 4 4 4 2 2 2 2" xfId="16694"/>
    <cellStyle name="Финансовый 3 4 4 4 2 2 2 2 2" xfId="33143"/>
    <cellStyle name="Финансовый 3 4 4 4 2 2 2 3" xfId="24919"/>
    <cellStyle name="Финансовый 3 4 4 4 2 2 3" xfId="12581"/>
    <cellStyle name="Финансовый 3 4 4 4 2 2 3 2" xfId="29031"/>
    <cellStyle name="Финансовый 3 4 4 4 2 2 4" xfId="20807"/>
    <cellStyle name="Финансовый 3 4 4 4 2 3" xfId="6412"/>
    <cellStyle name="Финансовый 3 4 4 4 2 3 2" xfId="14638"/>
    <cellStyle name="Финансовый 3 4 4 4 2 3 2 2" xfId="31087"/>
    <cellStyle name="Финансовый 3 4 4 4 2 3 3" xfId="22863"/>
    <cellStyle name="Финансовый 3 4 4 4 2 4" xfId="10525"/>
    <cellStyle name="Финансовый 3 4 4 4 2 4 2" xfId="26975"/>
    <cellStyle name="Финансовый 3 4 4 4 2 5" xfId="18751"/>
    <cellStyle name="Финансовый 3 4 4 4 3" xfId="3328"/>
    <cellStyle name="Финансовый 3 4 4 4 3 2" xfId="7440"/>
    <cellStyle name="Финансовый 3 4 4 4 3 2 2" xfId="15666"/>
    <cellStyle name="Финансовый 3 4 4 4 3 2 2 2" xfId="32115"/>
    <cellStyle name="Финансовый 3 4 4 4 3 2 3" xfId="23891"/>
    <cellStyle name="Финансовый 3 4 4 4 3 3" xfId="11553"/>
    <cellStyle name="Финансовый 3 4 4 4 3 3 2" xfId="28003"/>
    <cellStyle name="Финансовый 3 4 4 4 3 4" xfId="19779"/>
    <cellStyle name="Финансовый 3 4 4 4 4" xfId="5384"/>
    <cellStyle name="Финансовый 3 4 4 4 4 2" xfId="13610"/>
    <cellStyle name="Финансовый 3 4 4 4 4 2 2" xfId="30059"/>
    <cellStyle name="Финансовый 3 4 4 4 4 3" xfId="21835"/>
    <cellStyle name="Финансовый 3 4 4 4 5" xfId="9496"/>
    <cellStyle name="Финансовый 3 4 4 4 5 2" xfId="25947"/>
    <cellStyle name="Финансовый 3 4 4 4 6" xfId="17723"/>
    <cellStyle name="Финансовый 3 4 4 5" xfId="1364"/>
    <cellStyle name="Финансовый 3 4 4 5 2" xfId="2470"/>
    <cellStyle name="Финансовый 3 4 4 5 2 2" xfId="4527"/>
    <cellStyle name="Финансовый 3 4 4 5 2 2 2" xfId="8639"/>
    <cellStyle name="Финансовый 3 4 4 5 2 2 2 2" xfId="16865"/>
    <cellStyle name="Финансовый 3 4 4 5 2 2 2 2 2" xfId="33314"/>
    <cellStyle name="Финансовый 3 4 4 5 2 2 2 3" xfId="25090"/>
    <cellStyle name="Финансовый 3 4 4 5 2 2 3" xfId="12752"/>
    <cellStyle name="Финансовый 3 4 4 5 2 2 3 2" xfId="29202"/>
    <cellStyle name="Финансовый 3 4 4 5 2 2 4" xfId="20978"/>
    <cellStyle name="Финансовый 3 4 4 5 2 3" xfId="6583"/>
    <cellStyle name="Финансовый 3 4 4 5 2 3 2" xfId="14809"/>
    <cellStyle name="Финансовый 3 4 4 5 2 3 2 2" xfId="31258"/>
    <cellStyle name="Финансовый 3 4 4 5 2 3 3" xfId="23034"/>
    <cellStyle name="Финансовый 3 4 4 5 2 4" xfId="10696"/>
    <cellStyle name="Финансовый 3 4 4 5 2 4 2" xfId="27146"/>
    <cellStyle name="Финансовый 3 4 4 5 2 5" xfId="18922"/>
    <cellStyle name="Финансовый 3 4 4 5 3" xfId="3499"/>
    <cellStyle name="Финансовый 3 4 4 5 3 2" xfId="7611"/>
    <cellStyle name="Финансовый 3 4 4 5 3 2 2" xfId="15837"/>
    <cellStyle name="Финансовый 3 4 4 5 3 2 2 2" xfId="32286"/>
    <cellStyle name="Финансовый 3 4 4 5 3 2 3" xfId="24062"/>
    <cellStyle name="Финансовый 3 4 4 5 3 3" xfId="11724"/>
    <cellStyle name="Финансовый 3 4 4 5 3 3 2" xfId="28174"/>
    <cellStyle name="Финансовый 3 4 4 5 3 4" xfId="19950"/>
    <cellStyle name="Финансовый 3 4 4 5 4" xfId="5555"/>
    <cellStyle name="Финансовый 3 4 4 5 4 2" xfId="13781"/>
    <cellStyle name="Финансовый 3 4 4 5 4 2 2" xfId="30230"/>
    <cellStyle name="Финансовый 3 4 4 5 4 3" xfId="22006"/>
    <cellStyle name="Финансовый 3 4 4 5 5" xfId="9667"/>
    <cellStyle name="Финансовый 3 4 4 5 5 2" xfId="26118"/>
    <cellStyle name="Финансовый 3 4 4 5 6" xfId="17894"/>
    <cellStyle name="Финансовый 3 4 4 6" xfId="1535"/>
    <cellStyle name="Финансовый 3 4 4 6 2" xfId="2641"/>
    <cellStyle name="Финансовый 3 4 4 6 2 2" xfId="4698"/>
    <cellStyle name="Финансовый 3 4 4 6 2 2 2" xfId="8810"/>
    <cellStyle name="Финансовый 3 4 4 6 2 2 2 2" xfId="17036"/>
    <cellStyle name="Финансовый 3 4 4 6 2 2 2 2 2" xfId="33485"/>
    <cellStyle name="Финансовый 3 4 4 6 2 2 2 3" xfId="25261"/>
    <cellStyle name="Финансовый 3 4 4 6 2 2 3" xfId="12923"/>
    <cellStyle name="Финансовый 3 4 4 6 2 2 3 2" xfId="29373"/>
    <cellStyle name="Финансовый 3 4 4 6 2 2 4" xfId="21149"/>
    <cellStyle name="Финансовый 3 4 4 6 2 3" xfId="6754"/>
    <cellStyle name="Финансовый 3 4 4 6 2 3 2" xfId="14980"/>
    <cellStyle name="Финансовый 3 4 4 6 2 3 2 2" xfId="31429"/>
    <cellStyle name="Финансовый 3 4 4 6 2 3 3" xfId="23205"/>
    <cellStyle name="Финансовый 3 4 4 6 2 4" xfId="10867"/>
    <cellStyle name="Финансовый 3 4 4 6 2 4 2" xfId="27317"/>
    <cellStyle name="Финансовый 3 4 4 6 2 5" xfId="19093"/>
    <cellStyle name="Финансовый 3 4 4 6 3" xfId="3670"/>
    <cellStyle name="Финансовый 3 4 4 6 3 2" xfId="7782"/>
    <cellStyle name="Финансовый 3 4 4 6 3 2 2" xfId="16008"/>
    <cellStyle name="Финансовый 3 4 4 6 3 2 2 2" xfId="32457"/>
    <cellStyle name="Финансовый 3 4 4 6 3 2 3" xfId="24233"/>
    <cellStyle name="Финансовый 3 4 4 6 3 3" xfId="11895"/>
    <cellStyle name="Финансовый 3 4 4 6 3 3 2" xfId="28345"/>
    <cellStyle name="Финансовый 3 4 4 6 3 4" xfId="20121"/>
    <cellStyle name="Финансовый 3 4 4 6 4" xfId="5726"/>
    <cellStyle name="Финансовый 3 4 4 6 4 2" xfId="13952"/>
    <cellStyle name="Финансовый 3 4 4 6 4 2 2" xfId="30401"/>
    <cellStyle name="Финансовый 3 4 4 6 4 3" xfId="22177"/>
    <cellStyle name="Финансовый 3 4 4 6 5" xfId="9838"/>
    <cellStyle name="Финансовый 3 4 4 6 5 2" xfId="26289"/>
    <cellStyle name="Финансовый 3 4 4 6 6" xfId="18065"/>
    <cellStyle name="Финансовый 3 4 4 7" xfId="1706"/>
    <cellStyle name="Финансовый 3 4 4 7 2" xfId="2812"/>
    <cellStyle name="Финансовый 3 4 4 7 2 2" xfId="4869"/>
    <cellStyle name="Финансовый 3 4 4 7 2 2 2" xfId="8981"/>
    <cellStyle name="Финансовый 3 4 4 7 2 2 2 2" xfId="17207"/>
    <cellStyle name="Финансовый 3 4 4 7 2 2 2 2 2" xfId="33656"/>
    <cellStyle name="Финансовый 3 4 4 7 2 2 2 3" xfId="25432"/>
    <cellStyle name="Финансовый 3 4 4 7 2 2 3" xfId="13094"/>
    <cellStyle name="Финансовый 3 4 4 7 2 2 3 2" xfId="29544"/>
    <cellStyle name="Финансовый 3 4 4 7 2 2 4" xfId="21320"/>
    <cellStyle name="Финансовый 3 4 4 7 2 3" xfId="6925"/>
    <cellStyle name="Финансовый 3 4 4 7 2 3 2" xfId="15151"/>
    <cellStyle name="Финансовый 3 4 4 7 2 3 2 2" xfId="31600"/>
    <cellStyle name="Финансовый 3 4 4 7 2 3 3" xfId="23376"/>
    <cellStyle name="Финансовый 3 4 4 7 2 4" xfId="11038"/>
    <cellStyle name="Финансовый 3 4 4 7 2 4 2" xfId="27488"/>
    <cellStyle name="Финансовый 3 4 4 7 2 5" xfId="19264"/>
    <cellStyle name="Финансовый 3 4 4 7 3" xfId="3841"/>
    <cellStyle name="Финансовый 3 4 4 7 3 2" xfId="7953"/>
    <cellStyle name="Финансовый 3 4 4 7 3 2 2" xfId="16179"/>
    <cellStyle name="Финансовый 3 4 4 7 3 2 2 2" xfId="32628"/>
    <cellStyle name="Финансовый 3 4 4 7 3 2 3" xfId="24404"/>
    <cellStyle name="Финансовый 3 4 4 7 3 3" xfId="12066"/>
    <cellStyle name="Финансовый 3 4 4 7 3 3 2" xfId="28516"/>
    <cellStyle name="Финансовый 3 4 4 7 3 4" xfId="20292"/>
    <cellStyle name="Финансовый 3 4 4 7 4" xfId="5897"/>
    <cellStyle name="Финансовый 3 4 4 7 4 2" xfId="14123"/>
    <cellStyle name="Финансовый 3 4 4 7 4 2 2" xfId="30572"/>
    <cellStyle name="Финансовый 3 4 4 7 4 3" xfId="22348"/>
    <cellStyle name="Финансовый 3 4 4 7 5" xfId="10009"/>
    <cellStyle name="Финансовый 3 4 4 7 5 2" xfId="26460"/>
    <cellStyle name="Финансовый 3 4 4 7 6" xfId="18236"/>
    <cellStyle name="Финансовый 3 4 4 8" xfId="1772"/>
    <cellStyle name="Финансовый 3 4 4 9" xfId="34016"/>
    <cellStyle name="Финансовый 3 4 5" xfId="571"/>
    <cellStyle name="Финансовый 3 4 5 2" xfId="34017"/>
    <cellStyle name="Финансовый 3 4 5 3" xfId="33747"/>
    <cellStyle name="Финансовый 3 4 6" xfId="35313"/>
    <cellStyle name="Финансовый 3 5" xfId="572"/>
    <cellStyle name="Финансовый 3 5 2" xfId="573"/>
    <cellStyle name="Финансовый 3 5 2 2" xfId="834"/>
    <cellStyle name="Финансовый 3 5 2 2 2" xfId="1956"/>
    <cellStyle name="Финансовый 3 5 2 2 2 2" xfId="4013"/>
    <cellStyle name="Финансовый 3 5 2 2 2 2 2" xfId="8125"/>
    <cellStyle name="Финансовый 3 5 2 2 2 2 2 2" xfId="16351"/>
    <cellStyle name="Финансовый 3 5 2 2 2 2 2 2 2" xfId="32800"/>
    <cellStyle name="Финансовый 3 5 2 2 2 2 2 3" xfId="24576"/>
    <cellStyle name="Финансовый 3 5 2 2 2 2 3" xfId="12238"/>
    <cellStyle name="Финансовый 3 5 2 2 2 2 3 2" xfId="28688"/>
    <cellStyle name="Финансовый 3 5 2 2 2 2 4" xfId="20464"/>
    <cellStyle name="Финансовый 3 5 2 2 2 3" xfId="6069"/>
    <cellStyle name="Финансовый 3 5 2 2 2 3 2" xfId="14295"/>
    <cellStyle name="Финансовый 3 5 2 2 2 3 2 2" xfId="30744"/>
    <cellStyle name="Финансовый 3 5 2 2 2 3 3" xfId="22520"/>
    <cellStyle name="Финансовый 3 5 2 2 2 4" xfId="10182"/>
    <cellStyle name="Финансовый 3 5 2 2 2 4 2" xfId="26632"/>
    <cellStyle name="Финансовый 3 5 2 2 2 5" xfId="18408"/>
    <cellStyle name="Финансовый 3 5 2 2 3" xfId="2985"/>
    <cellStyle name="Финансовый 3 5 2 2 3 2" xfId="7097"/>
    <cellStyle name="Финансовый 3 5 2 2 3 2 2" xfId="15323"/>
    <cellStyle name="Финансовый 3 5 2 2 3 2 2 2" xfId="31772"/>
    <cellStyle name="Финансовый 3 5 2 2 3 2 3" xfId="23548"/>
    <cellStyle name="Финансовый 3 5 2 2 3 3" xfId="11210"/>
    <cellStyle name="Финансовый 3 5 2 2 3 3 2" xfId="27660"/>
    <cellStyle name="Финансовый 3 5 2 2 3 4" xfId="19436"/>
    <cellStyle name="Финансовый 3 5 2 2 4" xfId="5041"/>
    <cellStyle name="Финансовый 3 5 2 2 4 2" xfId="13267"/>
    <cellStyle name="Финансовый 3 5 2 2 4 2 2" xfId="29716"/>
    <cellStyle name="Финансовый 3 5 2 2 4 3" xfId="21492"/>
    <cellStyle name="Финансовый 3 5 2 2 5" xfId="9153"/>
    <cellStyle name="Финансовый 3 5 2 2 5 2" xfId="25604"/>
    <cellStyle name="Финансовый 3 5 2 2 6" xfId="17380"/>
    <cellStyle name="Финансовый 3 5 2 2 6 2" xfId="35314"/>
    <cellStyle name="Финансовый 3 5 2 3" xfId="1010"/>
    <cellStyle name="Финансовый 3 5 2 3 2" xfId="2129"/>
    <cellStyle name="Финансовый 3 5 2 3 2 2" xfId="4186"/>
    <cellStyle name="Финансовый 3 5 2 3 2 2 2" xfId="8298"/>
    <cellStyle name="Финансовый 3 5 2 3 2 2 2 2" xfId="16524"/>
    <cellStyle name="Финансовый 3 5 2 3 2 2 2 2 2" xfId="32973"/>
    <cellStyle name="Финансовый 3 5 2 3 2 2 2 3" xfId="24749"/>
    <cellStyle name="Финансовый 3 5 2 3 2 2 3" xfId="12411"/>
    <cellStyle name="Финансовый 3 5 2 3 2 2 3 2" xfId="28861"/>
    <cellStyle name="Финансовый 3 5 2 3 2 2 4" xfId="20637"/>
    <cellStyle name="Финансовый 3 5 2 3 2 3" xfId="6242"/>
    <cellStyle name="Финансовый 3 5 2 3 2 3 2" xfId="14468"/>
    <cellStyle name="Финансовый 3 5 2 3 2 3 2 2" xfId="30917"/>
    <cellStyle name="Финансовый 3 5 2 3 2 3 3" xfId="22693"/>
    <cellStyle name="Финансовый 3 5 2 3 2 4" xfId="10355"/>
    <cellStyle name="Финансовый 3 5 2 3 2 4 2" xfId="26805"/>
    <cellStyle name="Финансовый 3 5 2 3 2 5" xfId="18581"/>
    <cellStyle name="Финансовый 3 5 2 3 3" xfId="3158"/>
    <cellStyle name="Финансовый 3 5 2 3 3 2" xfId="7270"/>
    <cellStyle name="Финансовый 3 5 2 3 3 2 2" xfId="15496"/>
    <cellStyle name="Финансовый 3 5 2 3 3 2 2 2" xfId="31945"/>
    <cellStyle name="Финансовый 3 5 2 3 3 2 3" xfId="23721"/>
    <cellStyle name="Финансовый 3 5 2 3 3 3" xfId="11383"/>
    <cellStyle name="Финансовый 3 5 2 3 3 3 2" xfId="27833"/>
    <cellStyle name="Финансовый 3 5 2 3 3 4" xfId="19609"/>
    <cellStyle name="Финансовый 3 5 2 3 4" xfId="5214"/>
    <cellStyle name="Финансовый 3 5 2 3 4 2" xfId="13440"/>
    <cellStyle name="Финансовый 3 5 2 3 4 2 2" xfId="29889"/>
    <cellStyle name="Финансовый 3 5 2 3 4 3" xfId="21665"/>
    <cellStyle name="Финансовый 3 5 2 3 5" xfId="9326"/>
    <cellStyle name="Финансовый 3 5 2 3 5 2" xfId="25777"/>
    <cellStyle name="Финансовый 3 5 2 3 6" xfId="17553"/>
    <cellStyle name="Финансовый 3 5 2 4" xfId="1181"/>
    <cellStyle name="Финансовый 3 5 2 4 2" xfId="2300"/>
    <cellStyle name="Финансовый 3 5 2 4 2 2" xfId="4357"/>
    <cellStyle name="Финансовый 3 5 2 4 2 2 2" xfId="8469"/>
    <cellStyle name="Финансовый 3 5 2 4 2 2 2 2" xfId="16695"/>
    <cellStyle name="Финансовый 3 5 2 4 2 2 2 2 2" xfId="33144"/>
    <cellStyle name="Финансовый 3 5 2 4 2 2 2 3" xfId="24920"/>
    <cellStyle name="Финансовый 3 5 2 4 2 2 3" xfId="12582"/>
    <cellStyle name="Финансовый 3 5 2 4 2 2 3 2" xfId="29032"/>
    <cellStyle name="Финансовый 3 5 2 4 2 2 4" xfId="20808"/>
    <cellStyle name="Финансовый 3 5 2 4 2 3" xfId="6413"/>
    <cellStyle name="Финансовый 3 5 2 4 2 3 2" xfId="14639"/>
    <cellStyle name="Финансовый 3 5 2 4 2 3 2 2" xfId="31088"/>
    <cellStyle name="Финансовый 3 5 2 4 2 3 3" xfId="22864"/>
    <cellStyle name="Финансовый 3 5 2 4 2 4" xfId="10526"/>
    <cellStyle name="Финансовый 3 5 2 4 2 4 2" xfId="26976"/>
    <cellStyle name="Финансовый 3 5 2 4 2 5" xfId="18752"/>
    <cellStyle name="Финансовый 3 5 2 4 3" xfId="3329"/>
    <cellStyle name="Финансовый 3 5 2 4 3 2" xfId="7441"/>
    <cellStyle name="Финансовый 3 5 2 4 3 2 2" xfId="15667"/>
    <cellStyle name="Финансовый 3 5 2 4 3 2 2 2" xfId="32116"/>
    <cellStyle name="Финансовый 3 5 2 4 3 2 3" xfId="23892"/>
    <cellStyle name="Финансовый 3 5 2 4 3 3" xfId="11554"/>
    <cellStyle name="Финансовый 3 5 2 4 3 3 2" xfId="28004"/>
    <cellStyle name="Финансовый 3 5 2 4 3 4" xfId="19780"/>
    <cellStyle name="Финансовый 3 5 2 4 4" xfId="5385"/>
    <cellStyle name="Финансовый 3 5 2 4 4 2" xfId="13611"/>
    <cellStyle name="Финансовый 3 5 2 4 4 2 2" xfId="30060"/>
    <cellStyle name="Финансовый 3 5 2 4 4 3" xfId="21836"/>
    <cellStyle name="Финансовый 3 5 2 4 5" xfId="9497"/>
    <cellStyle name="Финансовый 3 5 2 4 5 2" xfId="25948"/>
    <cellStyle name="Финансовый 3 5 2 4 6" xfId="17724"/>
    <cellStyle name="Финансовый 3 5 2 5" xfId="1365"/>
    <cellStyle name="Финансовый 3 5 2 5 2" xfId="2471"/>
    <cellStyle name="Финансовый 3 5 2 5 2 2" xfId="4528"/>
    <cellStyle name="Финансовый 3 5 2 5 2 2 2" xfId="8640"/>
    <cellStyle name="Финансовый 3 5 2 5 2 2 2 2" xfId="16866"/>
    <cellStyle name="Финансовый 3 5 2 5 2 2 2 2 2" xfId="33315"/>
    <cellStyle name="Финансовый 3 5 2 5 2 2 2 3" xfId="25091"/>
    <cellStyle name="Финансовый 3 5 2 5 2 2 3" xfId="12753"/>
    <cellStyle name="Финансовый 3 5 2 5 2 2 3 2" xfId="29203"/>
    <cellStyle name="Финансовый 3 5 2 5 2 2 4" xfId="20979"/>
    <cellStyle name="Финансовый 3 5 2 5 2 3" xfId="6584"/>
    <cellStyle name="Финансовый 3 5 2 5 2 3 2" xfId="14810"/>
    <cellStyle name="Финансовый 3 5 2 5 2 3 2 2" xfId="31259"/>
    <cellStyle name="Финансовый 3 5 2 5 2 3 3" xfId="23035"/>
    <cellStyle name="Финансовый 3 5 2 5 2 4" xfId="10697"/>
    <cellStyle name="Финансовый 3 5 2 5 2 4 2" xfId="27147"/>
    <cellStyle name="Финансовый 3 5 2 5 2 5" xfId="18923"/>
    <cellStyle name="Финансовый 3 5 2 5 3" xfId="3500"/>
    <cellStyle name="Финансовый 3 5 2 5 3 2" xfId="7612"/>
    <cellStyle name="Финансовый 3 5 2 5 3 2 2" xfId="15838"/>
    <cellStyle name="Финансовый 3 5 2 5 3 2 2 2" xfId="32287"/>
    <cellStyle name="Финансовый 3 5 2 5 3 2 3" xfId="24063"/>
    <cellStyle name="Финансовый 3 5 2 5 3 3" xfId="11725"/>
    <cellStyle name="Финансовый 3 5 2 5 3 3 2" xfId="28175"/>
    <cellStyle name="Финансовый 3 5 2 5 3 4" xfId="19951"/>
    <cellStyle name="Финансовый 3 5 2 5 4" xfId="5556"/>
    <cellStyle name="Финансовый 3 5 2 5 4 2" xfId="13782"/>
    <cellStyle name="Финансовый 3 5 2 5 4 2 2" xfId="30231"/>
    <cellStyle name="Финансовый 3 5 2 5 4 3" xfId="22007"/>
    <cellStyle name="Финансовый 3 5 2 5 5" xfId="9668"/>
    <cellStyle name="Финансовый 3 5 2 5 5 2" xfId="26119"/>
    <cellStyle name="Финансовый 3 5 2 5 6" xfId="17895"/>
    <cellStyle name="Финансовый 3 5 2 6" xfId="1536"/>
    <cellStyle name="Финансовый 3 5 2 6 2" xfId="2642"/>
    <cellStyle name="Финансовый 3 5 2 6 2 2" xfId="4699"/>
    <cellStyle name="Финансовый 3 5 2 6 2 2 2" xfId="8811"/>
    <cellStyle name="Финансовый 3 5 2 6 2 2 2 2" xfId="17037"/>
    <cellStyle name="Финансовый 3 5 2 6 2 2 2 2 2" xfId="33486"/>
    <cellStyle name="Финансовый 3 5 2 6 2 2 2 3" xfId="25262"/>
    <cellStyle name="Финансовый 3 5 2 6 2 2 3" xfId="12924"/>
    <cellStyle name="Финансовый 3 5 2 6 2 2 3 2" xfId="29374"/>
    <cellStyle name="Финансовый 3 5 2 6 2 2 4" xfId="21150"/>
    <cellStyle name="Финансовый 3 5 2 6 2 3" xfId="6755"/>
    <cellStyle name="Финансовый 3 5 2 6 2 3 2" xfId="14981"/>
    <cellStyle name="Финансовый 3 5 2 6 2 3 2 2" xfId="31430"/>
    <cellStyle name="Финансовый 3 5 2 6 2 3 3" xfId="23206"/>
    <cellStyle name="Финансовый 3 5 2 6 2 4" xfId="10868"/>
    <cellStyle name="Финансовый 3 5 2 6 2 4 2" xfId="27318"/>
    <cellStyle name="Финансовый 3 5 2 6 2 5" xfId="19094"/>
    <cellStyle name="Финансовый 3 5 2 6 3" xfId="3671"/>
    <cellStyle name="Финансовый 3 5 2 6 3 2" xfId="7783"/>
    <cellStyle name="Финансовый 3 5 2 6 3 2 2" xfId="16009"/>
    <cellStyle name="Финансовый 3 5 2 6 3 2 2 2" xfId="32458"/>
    <cellStyle name="Финансовый 3 5 2 6 3 2 3" xfId="24234"/>
    <cellStyle name="Финансовый 3 5 2 6 3 3" xfId="11896"/>
    <cellStyle name="Финансовый 3 5 2 6 3 3 2" xfId="28346"/>
    <cellStyle name="Финансовый 3 5 2 6 3 4" xfId="20122"/>
    <cellStyle name="Финансовый 3 5 2 6 4" xfId="5727"/>
    <cellStyle name="Финансовый 3 5 2 6 4 2" xfId="13953"/>
    <cellStyle name="Финансовый 3 5 2 6 4 2 2" xfId="30402"/>
    <cellStyle name="Финансовый 3 5 2 6 4 3" xfId="22178"/>
    <cellStyle name="Финансовый 3 5 2 6 5" xfId="9839"/>
    <cellStyle name="Финансовый 3 5 2 6 5 2" xfId="26290"/>
    <cellStyle name="Финансовый 3 5 2 6 6" xfId="18066"/>
    <cellStyle name="Финансовый 3 5 2 7" xfId="1707"/>
    <cellStyle name="Финансовый 3 5 2 7 2" xfId="2813"/>
    <cellStyle name="Финансовый 3 5 2 7 2 2" xfId="4870"/>
    <cellStyle name="Финансовый 3 5 2 7 2 2 2" xfId="8982"/>
    <cellStyle name="Финансовый 3 5 2 7 2 2 2 2" xfId="17208"/>
    <cellStyle name="Финансовый 3 5 2 7 2 2 2 2 2" xfId="33657"/>
    <cellStyle name="Финансовый 3 5 2 7 2 2 2 3" xfId="25433"/>
    <cellStyle name="Финансовый 3 5 2 7 2 2 3" xfId="13095"/>
    <cellStyle name="Финансовый 3 5 2 7 2 2 3 2" xfId="29545"/>
    <cellStyle name="Финансовый 3 5 2 7 2 2 4" xfId="21321"/>
    <cellStyle name="Финансовый 3 5 2 7 2 3" xfId="6926"/>
    <cellStyle name="Финансовый 3 5 2 7 2 3 2" xfId="15152"/>
    <cellStyle name="Финансовый 3 5 2 7 2 3 2 2" xfId="31601"/>
    <cellStyle name="Финансовый 3 5 2 7 2 3 3" xfId="23377"/>
    <cellStyle name="Финансовый 3 5 2 7 2 4" xfId="11039"/>
    <cellStyle name="Финансовый 3 5 2 7 2 4 2" xfId="27489"/>
    <cellStyle name="Финансовый 3 5 2 7 2 5" xfId="19265"/>
    <cellStyle name="Финансовый 3 5 2 7 3" xfId="3842"/>
    <cellStyle name="Финансовый 3 5 2 7 3 2" xfId="7954"/>
    <cellStyle name="Финансовый 3 5 2 7 3 2 2" xfId="16180"/>
    <cellStyle name="Финансовый 3 5 2 7 3 2 2 2" xfId="32629"/>
    <cellStyle name="Финансовый 3 5 2 7 3 2 3" xfId="24405"/>
    <cellStyle name="Финансовый 3 5 2 7 3 3" xfId="12067"/>
    <cellStyle name="Финансовый 3 5 2 7 3 3 2" xfId="28517"/>
    <cellStyle name="Финансовый 3 5 2 7 3 4" xfId="20293"/>
    <cellStyle name="Финансовый 3 5 2 7 4" xfId="5898"/>
    <cellStyle name="Финансовый 3 5 2 7 4 2" xfId="14124"/>
    <cellStyle name="Финансовый 3 5 2 7 4 2 2" xfId="30573"/>
    <cellStyle name="Финансовый 3 5 2 7 4 3" xfId="22349"/>
    <cellStyle name="Финансовый 3 5 2 7 5" xfId="10010"/>
    <cellStyle name="Финансовый 3 5 2 7 5 2" xfId="26461"/>
    <cellStyle name="Финансовый 3 5 2 7 6" xfId="18237"/>
    <cellStyle name="Финансовый 3 5 2 8" xfId="1773"/>
    <cellStyle name="Финансовый 3 5 2 9" xfId="34018"/>
    <cellStyle name="Финансовый 3 5 3" xfId="574"/>
    <cellStyle name="Финансовый 3 5 3 2" xfId="34019"/>
    <cellStyle name="Финансовый 3 5 3 3" xfId="33750"/>
    <cellStyle name="Финансовый 3 5 4" xfId="35315"/>
    <cellStyle name="Финансовый 3 6" xfId="575"/>
    <cellStyle name="Финансовый 3 6 2" xfId="576"/>
    <cellStyle name="Финансовый 3 6 2 2" xfId="835"/>
    <cellStyle name="Финансовый 3 6 2 2 2" xfId="1957"/>
    <cellStyle name="Финансовый 3 6 2 2 2 2" xfId="4014"/>
    <cellStyle name="Финансовый 3 6 2 2 2 2 2" xfId="8126"/>
    <cellStyle name="Финансовый 3 6 2 2 2 2 2 2" xfId="16352"/>
    <cellStyle name="Финансовый 3 6 2 2 2 2 2 2 2" xfId="32801"/>
    <cellStyle name="Финансовый 3 6 2 2 2 2 2 3" xfId="24577"/>
    <cellStyle name="Финансовый 3 6 2 2 2 2 3" xfId="12239"/>
    <cellStyle name="Финансовый 3 6 2 2 2 2 3 2" xfId="28689"/>
    <cellStyle name="Финансовый 3 6 2 2 2 2 4" xfId="20465"/>
    <cellStyle name="Финансовый 3 6 2 2 2 3" xfId="6070"/>
    <cellStyle name="Финансовый 3 6 2 2 2 3 2" xfId="14296"/>
    <cellStyle name="Финансовый 3 6 2 2 2 3 2 2" xfId="30745"/>
    <cellStyle name="Финансовый 3 6 2 2 2 3 3" xfId="22521"/>
    <cellStyle name="Финансовый 3 6 2 2 2 4" xfId="10183"/>
    <cellStyle name="Финансовый 3 6 2 2 2 4 2" xfId="26633"/>
    <cellStyle name="Финансовый 3 6 2 2 2 5" xfId="18409"/>
    <cellStyle name="Финансовый 3 6 2 2 3" xfId="2986"/>
    <cellStyle name="Финансовый 3 6 2 2 3 2" xfId="7098"/>
    <cellStyle name="Финансовый 3 6 2 2 3 2 2" xfId="15324"/>
    <cellStyle name="Финансовый 3 6 2 2 3 2 2 2" xfId="31773"/>
    <cellStyle name="Финансовый 3 6 2 2 3 2 3" xfId="23549"/>
    <cellStyle name="Финансовый 3 6 2 2 3 3" xfId="11211"/>
    <cellStyle name="Финансовый 3 6 2 2 3 3 2" xfId="27661"/>
    <cellStyle name="Финансовый 3 6 2 2 3 4" xfId="19437"/>
    <cellStyle name="Финансовый 3 6 2 2 4" xfId="5042"/>
    <cellStyle name="Финансовый 3 6 2 2 4 2" xfId="13268"/>
    <cellStyle name="Финансовый 3 6 2 2 4 2 2" xfId="29717"/>
    <cellStyle name="Финансовый 3 6 2 2 4 3" xfId="21493"/>
    <cellStyle name="Финансовый 3 6 2 2 5" xfId="9154"/>
    <cellStyle name="Финансовый 3 6 2 2 5 2" xfId="25605"/>
    <cellStyle name="Финансовый 3 6 2 2 6" xfId="17381"/>
    <cellStyle name="Финансовый 3 6 2 2 6 2" xfId="35316"/>
    <cellStyle name="Финансовый 3 6 2 3" xfId="1011"/>
    <cellStyle name="Финансовый 3 6 2 3 2" xfId="2130"/>
    <cellStyle name="Финансовый 3 6 2 3 2 2" xfId="4187"/>
    <cellStyle name="Финансовый 3 6 2 3 2 2 2" xfId="8299"/>
    <cellStyle name="Финансовый 3 6 2 3 2 2 2 2" xfId="16525"/>
    <cellStyle name="Финансовый 3 6 2 3 2 2 2 2 2" xfId="32974"/>
    <cellStyle name="Финансовый 3 6 2 3 2 2 2 3" xfId="24750"/>
    <cellStyle name="Финансовый 3 6 2 3 2 2 3" xfId="12412"/>
    <cellStyle name="Финансовый 3 6 2 3 2 2 3 2" xfId="28862"/>
    <cellStyle name="Финансовый 3 6 2 3 2 2 4" xfId="20638"/>
    <cellStyle name="Финансовый 3 6 2 3 2 3" xfId="6243"/>
    <cellStyle name="Финансовый 3 6 2 3 2 3 2" xfId="14469"/>
    <cellStyle name="Финансовый 3 6 2 3 2 3 2 2" xfId="30918"/>
    <cellStyle name="Финансовый 3 6 2 3 2 3 3" xfId="22694"/>
    <cellStyle name="Финансовый 3 6 2 3 2 4" xfId="10356"/>
    <cellStyle name="Финансовый 3 6 2 3 2 4 2" xfId="26806"/>
    <cellStyle name="Финансовый 3 6 2 3 2 5" xfId="18582"/>
    <cellStyle name="Финансовый 3 6 2 3 3" xfId="3159"/>
    <cellStyle name="Финансовый 3 6 2 3 3 2" xfId="7271"/>
    <cellStyle name="Финансовый 3 6 2 3 3 2 2" xfId="15497"/>
    <cellStyle name="Финансовый 3 6 2 3 3 2 2 2" xfId="31946"/>
    <cellStyle name="Финансовый 3 6 2 3 3 2 3" xfId="23722"/>
    <cellStyle name="Финансовый 3 6 2 3 3 3" xfId="11384"/>
    <cellStyle name="Финансовый 3 6 2 3 3 3 2" xfId="27834"/>
    <cellStyle name="Финансовый 3 6 2 3 3 4" xfId="19610"/>
    <cellStyle name="Финансовый 3 6 2 3 4" xfId="5215"/>
    <cellStyle name="Финансовый 3 6 2 3 4 2" xfId="13441"/>
    <cellStyle name="Финансовый 3 6 2 3 4 2 2" xfId="29890"/>
    <cellStyle name="Финансовый 3 6 2 3 4 3" xfId="21666"/>
    <cellStyle name="Финансовый 3 6 2 3 5" xfId="9327"/>
    <cellStyle name="Финансовый 3 6 2 3 5 2" xfId="25778"/>
    <cellStyle name="Финансовый 3 6 2 3 6" xfId="17554"/>
    <cellStyle name="Финансовый 3 6 2 4" xfId="1182"/>
    <cellStyle name="Финансовый 3 6 2 4 2" xfId="2301"/>
    <cellStyle name="Финансовый 3 6 2 4 2 2" xfId="4358"/>
    <cellStyle name="Финансовый 3 6 2 4 2 2 2" xfId="8470"/>
    <cellStyle name="Финансовый 3 6 2 4 2 2 2 2" xfId="16696"/>
    <cellStyle name="Финансовый 3 6 2 4 2 2 2 2 2" xfId="33145"/>
    <cellStyle name="Финансовый 3 6 2 4 2 2 2 3" xfId="24921"/>
    <cellStyle name="Финансовый 3 6 2 4 2 2 3" xfId="12583"/>
    <cellStyle name="Финансовый 3 6 2 4 2 2 3 2" xfId="29033"/>
    <cellStyle name="Финансовый 3 6 2 4 2 2 4" xfId="20809"/>
    <cellStyle name="Финансовый 3 6 2 4 2 3" xfId="6414"/>
    <cellStyle name="Финансовый 3 6 2 4 2 3 2" xfId="14640"/>
    <cellStyle name="Финансовый 3 6 2 4 2 3 2 2" xfId="31089"/>
    <cellStyle name="Финансовый 3 6 2 4 2 3 3" xfId="22865"/>
    <cellStyle name="Финансовый 3 6 2 4 2 4" xfId="10527"/>
    <cellStyle name="Финансовый 3 6 2 4 2 4 2" xfId="26977"/>
    <cellStyle name="Финансовый 3 6 2 4 2 5" xfId="18753"/>
    <cellStyle name="Финансовый 3 6 2 4 3" xfId="3330"/>
    <cellStyle name="Финансовый 3 6 2 4 3 2" xfId="7442"/>
    <cellStyle name="Финансовый 3 6 2 4 3 2 2" xfId="15668"/>
    <cellStyle name="Финансовый 3 6 2 4 3 2 2 2" xfId="32117"/>
    <cellStyle name="Финансовый 3 6 2 4 3 2 3" xfId="23893"/>
    <cellStyle name="Финансовый 3 6 2 4 3 3" xfId="11555"/>
    <cellStyle name="Финансовый 3 6 2 4 3 3 2" xfId="28005"/>
    <cellStyle name="Финансовый 3 6 2 4 3 4" xfId="19781"/>
    <cellStyle name="Финансовый 3 6 2 4 4" xfId="5386"/>
    <cellStyle name="Финансовый 3 6 2 4 4 2" xfId="13612"/>
    <cellStyle name="Финансовый 3 6 2 4 4 2 2" xfId="30061"/>
    <cellStyle name="Финансовый 3 6 2 4 4 3" xfId="21837"/>
    <cellStyle name="Финансовый 3 6 2 4 5" xfId="9498"/>
    <cellStyle name="Финансовый 3 6 2 4 5 2" xfId="25949"/>
    <cellStyle name="Финансовый 3 6 2 4 6" xfId="17725"/>
    <cellStyle name="Финансовый 3 6 2 5" xfId="1366"/>
    <cellStyle name="Финансовый 3 6 2 5 2" xfId="2472"/>
    <cellStyle name="Финансовый 3 6 2 5 2 2" xfId="4529"/>
    <cellStyle name="Финансовый 3 6 2 5 2 2 2" xfId="8641"/>
    <cellStyle name="Финансовый 3 6 2 5 2 2 2 2" xfId="16867"/>
    <cellStyle name="Финансовый 3 6 2 5 2 2 2 2 2" xfId="33316"/>
    <cellStyle name="Финансовый 3 6 2 5 2 2 2 3" xfId="25092"/>
    <cellStyle name="Финансовый 3 6 2 5 2 2 3" xfId="12754"/>
    <cellStyle name="Финансовый 3 6 2 5 2 2 3 2" xfId="29204"/>
    <cellStyle name="Финансовый 3 6 2 5 2 2 4" xfId="20980"/>
    <cellStyle name="Финансовый 3 6 2 5 2 3" xfId="6585"/>
    <cellStyle name="Финансовый 3 6 2 5 2 3 2" xfId="14811"/>
    <cellStyle name="Финансовый 3 6 2 5 2 3 2 2" xfId="31260"/>
    <cellStyle name="Финансовый 3 6 2 5 2 3 3" xfId="23036"/>
    <cellStyle name="Финансовый 3 6 2 5 2 4" xfId="10698"/>
    <cellStyle name="Финансовый 3 6 2 5 2 4 2" xfId="27148"/>
    <cellStyle name="Финансовый 3 6 2 5 2 5" xfId="18924"/>
    <cellStyle name="Финансовый 3 6 2 5 3" xfId="3501"/>
    <cellStyle name="Финансовый 3 6 2 5 3 2" xfId="7613"/>
    <cellStyle name="Финансовый 3 6 2 5 3 2 2" xfId="15839"/>
    <cellStyle name="Финансовый 3 6 2 5 3 2 2 2" xfId="32288"/>
    <cellStyle name="Финансовый 3 6 2 5 3 2 3" xfId="24064"/>
    <cellStyle name="Финансовый 3 6 2 5 3 3" xfId="11726"/>
    <cellStyle name="Финансовый 3 6 2 5 3 3 2" xfId="28176"/>
    <cellStyle name="Финансовый 3 6 2 5 3 4" xfId="19952"/>
    <cellStyle name="Финансовый 3 6 2 5 4" xfId="5557"/>
    <cellStyle name="Финансовый 3 6 2 5 4 2" xfId="13783"/>
    <cellStyle name="Финансовый 3 6 2 5 4 2 2" xfId="30232"/>
    <cellStyle name="Финансовый 3 6 2 5 4 3" xfId="22008"/>
    <cellStyle name="Финансовый 3 6 2 5 5" xfId="9669"/>
    <cellStyle name="Финансовый 3 6 2 5 5 2" xfId="26120"/>
    <cellStyle name="Финансовый 3 6 2 5 6" xfId="17896"/>
    <cellStyle name="Финансовый 3 6 2 6" xfId="1537"/>
    <cellStyle name="Финансовый 3 6 2 6 2" xfId="2643"/>
    <cellStyle name="Финансовый 3 6 2 6 2 2" xfId="4700"/>
    <cellStyle name="Финансовый 3 6 2 6 2 2 2" xfId="8812"/>
    <cellStyle name="Финансовый 3 6 2 6 2 2 2 2" xfId="17038"/>
    <cellStyle name="Финансовый 3 6 2 6 2 2 2 2 2" xfId="33487"/>
    <cellStyle name="Финансовый 3 6 2 6 2 2 2 3" xfId="25263"/>
    <cellStyle name="Финансовый 3 6 2 6 2 2 3" xfId="12925"/>
    <cellStyle name="Финансовый 3 6 2 6 2 2 3 2" xfId="29375"/>
    <cellStyle name="Финансовый 3 6 2 6 2 2 4" xfId="21151"/>
    <cellStyle name="Финансовый 3 6 2 6 2 3" xfId="6756"/>
    <cellStyle name="Финансовый 3 6 2 6 2 3 2" xfId="14982"/>
    <cellStyle name="Финансовый 3 6 2 6 2 3 2 2" xfId="31431"/>
    <cellStyle name="Финансовый 3 6 2 6 2 3 3" xfId="23207"/>
    <cellStyle name="Финансовый 3 6 2 6 2 4" xfId="10869"/>
    <cellStyle name="Финансовый 3 6 2 6 2 4 2" xfId="27319"/>
    <cellStyle name="Финансовый 3 6 2 6 2 5" xfId="19095"/>
    <cellStyle name="Финансовый 3 6 2 6 3" xfId="3672"/>
    <cellStyle name="Финансовый 3 6 2 6 3 2" xfId="7784"/>
    <cellStyle name="Финансовый 3 6 2 6 3 2 2" xfId="16010"/>
    <cellStyle name="Финансовый 3 6 2 6 3 2 2 2" xfId="32459"/>
    <cellStyle name="Финансовый 3 6 2 6 3 2 3" xfId="24235"/>
    <cellStyle name="Финансовый 3 6 2 6 3 3" xfId="11897"/>
    <cellStyle name="Финансовый 3 6 2 6 3 3 2" xfId="28347"/>
    <cellStyle name="Финансовый 3 6 2 6 3 4" xfId="20123"/>
    <cellStyle name="Финансовый 3 6 2 6 4" xfId="5728"/>
    <cellStyle name="Финансовый 3 6 2 6 4 2" xfId="13954"/>
    <cellStyle name="Финансовый 3 6 2 6 4 2 2" xfId="30403"/>
    <cellStyle name="Финансовый 3 6 2 6 4 3" xfId="22179"/>
    <cellStyle name="Финансовый 3 6 2 6 5" xfId="9840"/>
    <cellStyle name="Финансовый 3 6 2 6 5 2" xfId="26291"/>
    <cellStyle name="Финансовый 3 6 2 6 6" xfId="18067"/>
    <cellStyle name="Финансовый 3 6 2 7" xfId="1708"/>
    <cellStyle name="Финансовый 3 6 2 7 2" xfId="2814"/>
    <cellStyle name="Финансовый 3 6 2 7 2 2" xfId="4871"/>
    <cellStyle name="Финансовый 3 6 2 7 2 2 2" xfId="8983"/>
    <cellStyle name="Финансовый 3 6 2 7 2 2 2 2" xfId="17209"/>
    <cellStyle name="Финансовый 3 6 2 7 2 2 2 2 2" xfId="33658"/>
    <cellStyle name="Финансовый 3 6 2 7 2 2 2 3" xfId="25434"/>
    <cellStyle name="Финансовый 3 6 2 7 2 2 3" xfId="13096"/>
    <cellStyle name="Финансовый 3 6 2 7 2 2 3 2" xfId="29546"/>
    <cellStyle name="Финансовый 3 6 2 7 2 2 4" xfId="21322"/>
    <cellStyle name="Финансовый 3 6 2 7 2 3" xfId="6927"/>
    <cellStyle name="Финансовый 3 6 2 7 2 3 2" xfId="15153"/>
    <cellStyle name="Финансовый 3 6 2 7 2 3 2 2" xfId="31602"/>
    <cellStyle name="Финансовый 3 6 2 7 2 3 3" xfId="23378"/>
    <cellStyle name="Финансовый 3 6 2 7 2 4" xfId="11040"/>
    <cellStyle name="Финансовый 3 6 2 7 2 4 2" xfId="27490"/>
    <cellStyle name="Финансовый 3 6 2 7 2 5" xfId="19266"/>
    <cellStyle name="Финансовый 3 6 2 7 3" xfId="3843"/>
    <cellStyle name="Финансовый 3 6 2 7 3 2" xfId="7955"/>
    <cellStyle name="Финансовый 3 6 2 7 3 2 2" xfId="16181"/>
    <cellStyle name="Финансовый 3 6 2 7 3 2 2 2" xfId="32630"/>
    <cellStyle name="Финансовый 3 6 2 7 3 2 3" xfId="24406"/>
    <cellStyle name="Финансовый 3 6 2 7 3 3" xfId="12068"/>
    <cellStyle name="Финансовый 3 6 2 7 3 3 2" xfId="28518"/>
    <cellStyle name="Финансовый 3 6 2 7 3 4" xfId="20294"/>
    <cellStyle name="Финансовый 3 6 2 7 4" xfId="5899"/>
    <cellStyle name="Финансовый 3 6 2 7 4 2" xfId="14125"/>
    <cellStyle name="Финансовый 3 6 2 7 4 2 2" xfId="30574"/>
    <cellStyle name="Финансовый 3 6 2 7 4 3" xfId="22350"/>
    <cellStyle name="Финансовый 3 6 2 7 5" xfId="10011"/>
    <cellStyle name="Финансовый 3 6 2 7 5 2" xfId="26462"/>
    <cellStyle name="Финансовый 3 6 2 7 6" xfId="18238"/>
    <cellStyle name="Финансовый 3 6 2 8" xfId="1774"/>
    <cellStyle name="Финансовый 3 6 2 9" xfId="34020"/>
    <cellStyle name="Финансовый 3 6 3" xfId="577"/>
    <cellStyle name="Финансовый 3 6 3 2" xfId="34021"/>
    <cellStyle name="Финансовый 3 6 3 3" xfId="33751"/>
    <cellStyle name="Финансовый 3 6 4" xfId="35317"/>
    <cellStyle name="Финансовый 3 7" xfId="578"/>
    <cellStyle name="Финансовый 3 7 2" xfId="579"/>
    <cellStyle name="Финансовый 3 7 2 2" xfId="836"/>
    <cellStyle name="Финансовый 3 7 2 2 2" xfId="1958"/>
    <cellStyle name="Финансовый 3 7 2 2 2 2" xfId="4015"/>
    <cellStyle name="Финансовый 3 7 2 2 2 2 2" xfId="8127"/>
    <cellStyle name="Финансовый 3 7 2 2 2 2 2 2" xfId="16353"/>
    <cellStyle name="Финансовый 3 7 2 2 2 2 2 2 2" xfId="32802"/>
    <cellStyle name="Финансовый 3 7 2 2 2 2 2 3" xfId="24578"/>
    <cellStyle name="Финансовый 3 7 2 2 2 2 3" xfId="12240"/>
    <cellStyle name="Финансовый 3 7 2 2 2 2 3 2" xfId="28690"/>
    <cellStyle name="Финансовый 3 7 2 2 2 2 4" xfId="20466"/>
    <cellStyle name="Финансовый 3 7 2 2 2 3" xfId="6071"/>
    <cellStyle name="Финансовый 3 7 2 2 2 3 2" xfId="14297"/>
    <cellStyle name="Финансовый 3 7 2 2 2 3 2 2" xfId="30746"/>
    <cellStyle name="Финансовый 3 7 2 2 2 3 3" xfId="22522"/>
    <cellStyle name="Финансовый 3 7 2 2 2 4" xfId="10184"/>
    <cellStyle name="Финансовый 3 7 2 2 2 4 2" xfId="26634"/>
    <cellStyle name="Финансовый 3 7 2 2 2 5" xfId="18410"/>
    <cellStyle name="Финансовый 3 7 2 2 3" xfId="2987"/>
    <cellStyle name="Финансовый 3 7 2 2 3 2" xfId="7099"/>
    <cellStyle name="Финансовый 3 7 2 2 3 2 2" xfId="15325"/>
    <cellStyle name="Финансовый 3 7 2 2 3 2 2 2" xfId="31774"/>
    <cellStyle name="Финансовый 3 7 2 2 3 2 3" xfId="23550"/>
    <cellStyle name="Финансовый 3 7 2 2 3 3" xfId="11212"/>
    <cellStyle name="Финансовый 3 7 2 2 3 3 2" xfId="27662"/>
    <cellStyle name="Финансовый 3 7 2 2 3 4" xfId="19438"/>
    <cellStyle name="Финансовый 3 7 2 2 4" xfId="5043"/>
    <cellStyle name="Финансовый 3 7 2 2 4 2" xfId="13269"/>
    <cellStyle name="Финансовый 3 7 2 2 4 2 2" xfId="29718"/>
    <cellStyle name="Финансовый 3 7 2 2 4 3" xfId="21494"/>
    <cellStyle name="Финансовый 3 7 2 2 5" xfId="9155"/>
    <cellStyle name="Финансовый 3 7 2 2 5 2" xfId="25606"/>
    <cellStyle name="Финансовый 3 7 2 2 6" xfId="17382"/>
    <cellStyle name="Финансовый 3 7 2 2 6 2" xfId="35318"/>
    <cellStyle name="Финансовый 3 7 2 3" xfId="1012"/>
    <cellStyle name="Финансовый 3 7 2 3 2" xfId="2131"/>
    <cellStyle name="Финансовый 3 7 2 3 2 2" xfId="4188"/>
    <cellStyle name="Финансовый 3 7 2 3 2 2 2" xfId="8300"/>
    <cellStyle name="Финансовый 3 7 2 3 2 2 2 2" xfId="16526"/>
    <cellStyle name="Финансовый 3 7 2 3 2 2 2 2 2" xfId="32975"/>
    <cellStyle name="Финансовый 3 7 2 3 2 2 2 3" xfId="24751"/>
    <cellStyle name="Финансовый 3 7 2 3 2 2 3" xfId="12413"/>
    <cellStyle name="Финансовый 3 7 2 3 2 2 3 2" xfId="28863"/>
    <cellStyle name="Финансовый 3 7 2 3 2 2 4" xfId="20639"/>
    <cellStyle name="Финансовый 3 7 2 3 2 3" xfId="6244"/>
    <cellStyle name="Финансовый 3 7 2 3 2 3 2" xfId="14470"/>
    <cellStyle name="Финансовый 3 7 2 3 2 3 2 2" xfId="30919"/>
    <cellStyle name="Финансовый 3 7 2 3 2 3 3" xfId="22695"/>
    <cellStyle name="Финансовый 3 7 2 3 2 4" xfId="10357"/>
    <cellStyle name="Финансовый 3 7 2 3 2 4 2" xfId="26807"/>
    <cellStyle name="Финансовый 3 7 2 3 2 5" xfId="18583"/>
    <cellStyle name="Финансовый 3 7 2 3 3" xfId="3160"/>
    <cellStyle name="Финансовый 3 7 2 3 3 2" xfId="7272"/>
    <cellStyle name="Финансовый 3 7 2 3 3 2 2" xfId="15498"/>
    <cellStyle name="Финансовый 3 7 2 3 3 2 2 2" xfId="31947"/>
    <cellStyle name="Финансовый 3 7 2 3 3 2 3" xfId="23723"/>
    <cellStyle name="Финансовый 3 7 2 3 3 3" xfId="11385"/>
    <cellStyle name="Финансовый 3 7 2 3 3 3 2" xfId="27835"/>
    <cellStyle name="Финансовый 3 7 2 3 3 4" xfId="19611"/>
    <cellStyle name="Финансовый 3 7 2 3 4" xfId="5216"/>
    <cellStyle name="Финансовый 3 7 2 3 4 2" xfId="13442"/>
    <cellStyle name="Финансовый 3 7 2 3 4 2 2" xfId="29891"/>
    <cellStyle name="Финансовый 3 7 2 3 4 3" xfId="21667"/>
    <cellStyle name="Финансовый 3 7 2 3 5" xfId="9328"/>
    <cellStyle name="Финансовый 3 7 2 3 5 2" xfId="25779"/>
    <cellStyle name="Финансовый 3 7 2 3 6" xfId="17555"/>
    <cellStyle name="Финансовый 3 7 2 4" xfId="1183"/>
    <cellStyle name="Финансовый 3 7 2 4 2" xfId="2302"/>
    <cellStyle name="Финансовый 3 7 2 4 2 2" xfId="4359"/>
    <cellStyle name="Финансовый 3 7 2 4 2 2 2" xfId="8471"/>
    <cellStyle name="Финансовый 3 7 2 4 2 2 2 2" xfId="16697"/>
    <cellStyle name="Финансовый 3 7 2 4 2 2 2 2 2" xfId="33146"/>
    <cellStyle name="Финансовый 3 7 2 4 2 2 2 3" xfId="24922"/>
    <cellStyle name="Финансовый 3 7 2 4 2 2 3" xfId="12584"/>
    <cellStyle name="Финансовый 3 7 2 4 2 2 3 2" xfId="29034"/>
    <cellStyle name="Финансовый 3 7 2 4 2 2 4" xfId="20810"/>
    <cellStyle name="Финансовый 3 7 2 4 2 3" xfId="6415"/>
    <cellStyle name="Финансовый 3 7 2 4 2 3 2" xfId="14641"/>
    <cellStyle name="Финансовый 3 7 2 4 2 3 2 2" xfId="31090"/>
    <cellStyle name="Финансовый 3 7 2 4 2 3 3" xfId="22866"/>
    <cellStyle name="Финансовый 3 7 2 4 2 4" xfId="10528"/>
    <cellStyle name="Финансовый 3 7 2 4 2 4 2" xfId="26978"/>
    <cellStyle name="Финансовый 3 7 2 4 2 5" xfId="18754"/>
    <cellStyle name="Финансовый 3 7 2 4 3" xfId="3331"/>
    <cellStyle name="Финансовый 3 7 2 4 3 2" xfId="7443"/>
    <cellStyle name="Финансовый 3 7 2 4 3 2 2" xfId="15669"/>
    <cellStyle name="Финансовый 3 7 2 4 3 2 2 2" xfId="32118"/>
    <cellStyle name="Финансовый 3 7 2 4 3 2 3" xfId="23894"/>
    <cellStyle name="Финансовый 3 7 2 4 3 3" xfId="11556"/>
    <cellStyle name="Финансовый 3 7 2 4 3 3 2" xfId="28006"/>
    <cellStyle name="Финансовый 3 7 2 4 3 4" xfId="19782"/>
    <cellStyle name="Финансовый 3 7 2 4 4" xfId="5387"/>
    <cellStyle name="Финансовый 3 7 2 4 4 2" xfId="13613"/>
    <cellStyle name="Финансовый 3 7 2 4 4 2 2" xfId="30062"/>
    <cellStyle name="Финансовый 3 7 2 4 4 3" xfId="21838"/>
    <cellStyle name="Финансовый 3 7 2 4 5" xfId="9499"/>
    <cellStyle name="Финансовый 3 7 2 4 5 2" xfId="25950"/>
    <cellStyle name="Финансовый 3 7 2 4 6" xfId="17726"/>
    <cellStyle name="Финансовый 3 7 2 5" xfId="1367"/>
    <cellStyle name="Финансовый 3 7 2 5 2" xfId="2473"/>
    <cellStyle name="Финансовый 3 7 2 5 2 2" xfId="4530"/>
    <cellStyle name="Финансовый 3 7 2 5 2 2 2" xfId="8642"/>
    <cellStyle name="Финансовый 3 7 2 5 2 2 2 2" xfId="16868"/>
    <cellStyle name="Финансовый 3 7 2 5 2 2 2 2 2" xfId="33317"/>
    <cellStyle name="Финансовый 3 7 2 5 2 2 2 3" xfId="25093"/>
    <cellStyle name="Финансовый 3 7 2 5 2 2 3" xfId="12755"/>
    <cellStyle name="Финансовый 3 7 2 5 2 2 3 2" xfId="29205"/>
    <cellStyle name="Финансовый 3 7 2 5 2 2 4" xfId="20981"/>
    <cellStyle name="Финансовый 3 7 2 5 2 3" xfId="6586"/>
    <cellStyle name="Финансовый 3 7 2 5 2 3 2" xfId="14812"/>
    <cellStyle name="Финансовый 3 7 2 5 2 3 2 2" xfId="31261"/>
    <cellStyle name="Финансовый 3 7 2 5 2 3 3" xfId="23037"/>
    <cellStyle name="Финансовый 3 7 2 5 2 4" xfId="10699"/>
    <cellStyle name="Финансовый 3 7 2 5 2 4 2" xfId="27149"/>
    <cellStyle name="Финансовый 3 7 2 5 2 5" xfId="18925"/>
    <cellStyle name="Финансовый 3 7 2 5 3" xfId="3502"/>
    <cellStyle name="Финансовый 3 7 2 5 3 2" xfId="7614"/>
    <cellStyle name="Финансовый 3 7 2 5 3 2 2" xfId="15840"/>
    <cellStyle name="Финансовый 3 7 2 5 3 2 2 2" xfId="32289"/>
    <cellStyle name="Финансовый 3 7 2 5 3 2 3" xfId="24065"/>
    <cellStyle name="Финансовый 3 7 2 5 3 3" xfId="11727"/>
    <cellStyle name="Финансовый 3 7 2 5 3 3 2" xfId="28177"/>
    <cellStyle name="Финансовый 3 7 2 5 3 4" xfId="19953"/>
    <cellStyle name="Финансовый 3 7 2 5 4" xfId="5558"/>
    <cellStyle name="Финансовый 3 7 2 5 4 2" xfId="13784"/>
    <cellStyle name="Финансовый 3 7 2 5 4 2 2" xfId="30233"/>
    <cellStyle name="Финансовый 3 7 2 5 4 3" xfId="22009"/>
    <cellStyle name="Финансовый 3 7 2 5 5" xfId="9670"/>
    <cellStyle name="Финансовый 3 7 2 5 5 2" xfId="26121"/>
    <cellStyle name="Финансовый 3 7 2 5 6" xfId="17897"/>
    <cellStyle name="Финансовый 3 7 2 6" xfId="1538"/>
    <cellStyle name="Финансовый 3 7 2 6 2" xfId="2644"/>
    <cellStyle name="Финансовый 3 7 2 6 2 2" xfId="4701"/>
    <cellStyle name="Финансовый 3 7 2 6 2 2 2" xfId="8813"/>
    <cellStyle name="Финансовый 3 7 2 6 2 2 2 2" xfId="17039"/>
    <cellStyle name="Финансовый 3 7 2 6 2 2 2 2 2" xfId="33488"/>
    <cellStyle name="Финансовый 3 7 2 6 2 2 2 3" xfId="25264"/>
    <cellStyle name="Финансовый 3 7 2 6 2 2 3" xfId="12926"/>
    <cellStyle name="Финансовый 3 7 2 6 2 2 3 2" xfId="29376"/>
    <cellStyle name="Финансовый 3 7 2 6 2 2 4" xfId="21152"/>
    <cellStyle name="Финансовый 3 7 2 6 2 3" xfId="6757"/>
    <cellStyle name="Финансовый 3 7 2 6 2 3 2" xfId="14983"/>
    <cellStyle name="Финансовый 3 7 2 6 2 3 2 2" xfId="31432"/>
    <cellStyle name="Финансовый 3 7 2 6 2 3 3" xfId="23208"/>
    <cellStyle name="Финансовый 3 7 2 6 2 4" xfId="10870"/>
    <cellStyle name="Финансовый 3 7 2 6 2 4 2" xfId="27320"/>
    <cellStyle name="Финансовый 3 7 2 6 2 5" xfId="19096"/>
    <cellStyle name="Финансовый 3 7 2 6 3" xfId="3673"/>
    <cellStyle name="Финансовый 3 7 2 6 3 2" xfId="7785"/>
    <cellStyle name="Финансовый 3 7 2 6 3 2 2" xfId="16011"/>
    <cellStyle name="Финансовый 3 7 2 6 3 2 2 2" xfId="32460"/>
    <cellStyle name="Финансовый 3 7 2 6 3 2 3" xfId="24236"/>
    <cellStyle name="Финансовый 3 7 2 6 3 3" xfId="11898"/>
    <cellStyle name="Финансовый 3 7 2 6 3 3 2" xfId="28348"/>
    <cellStyle name="Финансовый 3 7 2 6 3 4" xfId="20124"/>
    <cellStyle name="Финансовый 3 7 2 6 4" xfId="5729"/>
    <cellStyle name="Финансовый 3 7 2 6 4 2" xfId="13955"/>
    <cellStyle name="Финансовый 3 7 2 6 4 2 2" xfId="30404"/>
    <cellStyle name="Финансовый 3 7 2 6 4 3" xfId="22180"/>
    <cellStyle name="Финансовый 3 7 2 6 5" xfId="9841"/>
    <cellStyle name="Финансовый 3 7 2 6 5 2" xfId="26292"/>
    <cellStyle name="Финансовый 3 7 2 6 6" xfId="18068"/>
    <cellStyle name="Финансовый 3 7 2 7" xfId="1709"/>
    <cellStyle name="Финансовый 3 7 2 7 2" xfId="2815"/>
    <cellStyle name="Финансовый 3 7 2 7 2 2" xfId="4872"/>
    <cellStyle name="Финансовый 3 7 2 7 2 2 2" xfId="8984"/>
    <cellStyle name="Финансовый 3 7 2 7 2 2 2 2" xfId="17210"/>
    <cellStyle name="Финансовый 3 7 2 7 2 2 2 2 2" xfId="33659"/>
    <cellStyle name="Финансовый 3 7 2 7 2 2 2 3" xfId="25435"/>
    <cellStyle name="Финансовый 3 7 2 7 2 2 3" xfId="13097"/>
    <cellStyle name="Финансовый 3 7 2 7 2 2 3 2" xfId="29547"/>
    <cellStyle name="Финансовый 3 7 2 7 2 2 4" xfId="21323"/>
    <cellStyle name="Финансовый 3 7 2 7 2 3" xfId="6928"/>
    <cellStyle name="Финансовый 3 7 2 7 2 3 2" xfId="15154"/>
    <cellStyle name="Финансовый 3 7 2 7 2 3 2 2" xfId="31603"/>
    <cellStyle name="Финансовый 3 7 2 7 2 3 3" xfId="23379"/>
    <cellStyle name="Финансовый 3 7 2 7 2 4" xfId="11041"/>
    <cellStyle name="Финансовый 3 7 2 7 2 4 2" xfId="27491"/>
    <cellStyle name="Финансовый 3 7 2 7 2 5" xfId="19267"/>
    <cellStyle name="Финансовый 3 7 2 7 3" xfId="3844"/>
    <cellStyle name="Финансовый 3 7 2 7 3 2" xfId="7956"/>
    <cellStyle name="Финансовый 3 7 2 7 3 2 2" xfId="16182"/>
    <cellStyle name="Финансовый 3 7 2 7 3 2 2 2" xfId="32631"/>
    <cellStyle name="Финансовый 3 7 2 7 3 2 3" xfId="24407"/>
    <cellStyle name="Финансовый 3 7 2 7 3 3" xfId="12069"/>
    <cellStyle name="Финансовый 3 7 2 7 3 3 2" xfId="28519"/>
    <cellStyle name="Финансовый 3 7 2 7 3 4" xfId="20295"/>
    <cellStyle name="Финансовый 3 7 2 7 4" xfId="5900"/>
    <cellStyle name="Финансовый 3 7 2 7 4 2" xfId="14126"/>
    <cellStyle name="Финансовый 3 7 2 7 4 2 2" xfId="30575"/>
    <cellStyle name="Финансовый 3 7 2 7 4 3" xfId="22351"/>
    <cellStyle name="Финансовый 3 7 2 7 5" xfId="10012"/>
    <cellStyle name="Финансовый 3 7 2 7 5 2" xfId="26463"/>
    <cellStyle name="Финансовый 3 7 2 7 6" xfId="18239"/>
    <cellStyle name="Финансовый 3 7 2 8" xfId="1775"/>
    <cellStyle name="Финансовый 3 7 2 9" xfId="34022"/>
    <cellStyle name="Финансовый 3 7 3" xfId="580"/>
    <cellStyle name="Финансовый 3 7 3 2" xfId="34023"/>
    <cellStyle name="Финансовый 3 7 3 3" xfId="33752"/>
    <cellStyle name="Финансовый 3 7 4" xfId="35319"/>
    <cellStyle name="Финансовый 3 8" xfId="581"/>
    <cellStyle name="Финансовый 3 8 2" xfId="837"/>
    <cellStyle name="Финансовый 3 8 2 2" xfId="1959"/>
    <cellStyle name="Финансовый 3 8 2 2 2" xfId="4016"/>
    <cellStyle name="Финансовый 3 8 2 2 2 2" xfId="8128"/>
    <cellStyle name="Финансовый 3 8 2 2 2 2 2" xfId="16354"/>
    <cellStyle name="Финансовый 3 8 2 2 2 2 2 2" xfId="32803"/>
    <cellStyle name="Финансовый 3 8 2 2 2 2 3" xfId="24579"/>
    <cellStyle name="Финансовый 3 8 2 2 2 3" xfId="12241"/>
    <cellStyle name="Финансовый 3 8 2 2 2 3 2" xfId="28691"/>
    <cellStyle name="Финансовый 3 8 2 2 2 4" xfId="20467"/>
    <cellStyle name="Финансовый 3 8 2 2 3" xfId="6072"/>
    <cellStyle name="Финансовый 3 8 2 2 3 2" xfId="14298"/>
    <cellStyle name="Финансовый 3 8 2 2 3 2 2" xfId="30747"/>
    <cellStyle name="Финансовый 3 8 2 2 3 3" xfId="22523"/>
    <cellStyle name="Финансовый 3 8 2 2 4" xfId="10185"/>
    <cellStyle name="Финансовый 3 8 2 2 4 2" xfId="26635"/>
    <cellStyle name="Финансовый 3 8 2 2 5" xfId="18411"/>
    <cellStyle name="Финансовый 3 8 2 3" xfId="2988"/>
    <cellStyle name="Финансовый 3 8 2 3 2" xfId="7100"/>
    <cellStyle name="Финансовый 3 8 2 3 2 2" xfId="15326"/>
    <cellStyle name="Финансовый 3 8 2 3 2 2 2" xfId="31775"/>
    <cellStyle name="Финансовый 3 8 2 3 2 3" xfId="23551"/>
    <cellStyle name="Финансовый 3 8 2 3 3" xfId="11213"/>
    <cellStyle name="Финансовый 3 8 2 3 3 2" xfId="27663"/>
    <cellStyle name="Финансовый 3 8 2 3 4" xfId="19439"/>
    <cellStyle name="Финансовый 3 8 2 4" xfId="5044"/>
    <cellStyle name="Финансовый 3 8 2 4 2" xfId="13270"/>
    <cellStyle name="Финансовый 3 8 2 4 2 2" xfId="29719"/>
    <cellStyle name="Финансовый 3 8 2 4 3" xfId="21495"/>
    <cellStyle name="Финансовый 3 8 2 5" xfId="9156"/>
    <cellStyle name="Финансовый 3 8 2 5 2" xfId="25607"/>
    <cellStyle name="Финансовый 3 8 2 6" xfId="17383"/>
    <cellStyle name="Финансовый 3 8 2 6 2" xfId="35320"/>
    <cellStyle name="Финансовый 3 8 3" xfId="1013"/>
    <cellStyle name="Финансовый 3 8 3 2" xfId="2132"/>
    <cellStyle name="Финансовый 3 8 3 2 2" xfId="4189"/>
    <cellStyle name="Финансовый 3 8 3 2 2 2" xfId="8301"/>
    <cellStyle name="Финансовый 3 8 3 2 2 2 2" xfId="16527"/>
    <cellStyle name="Финансовый 3 8 3 2 2 2 2 2" xfId="32976"/>
    <cellStyle name="Финансовый 3 8 3 2 2 2 3" xfId="24752"/>
    <cellStyle name="Финансовый 3 8 3 2 2 3" xfId="12414"/>
    <cellStyle name="Финансовый 3 8 3 2 2 3 2" xfId="28864"/>
    <cellStyle name="Финансовый 3 8 3 2 2 4" xfId="20640"/>
    <cellStyle name="Финансовый 3 8 3 2 3" xfId="6245"/>
    <cellStyle name="Финансовый 3 8 3 2 3 2" xfId="14471"/>
    <cellStyle name="Финансовый 3 8 3 2 3 2 2" xfId="30920"/>
    <cellStyle name="Финансовый 3 8 3 2 3 3" xfId="22696"/>
    <cellStyle name="Финансовый 3 8 3 2 4" xfId="10358"/>
    <cellStyle name="Финансовый 3 8 3 2 4 2" xfId="26808"/>
    <cellStyle name="Финансовый 3 8 3 2 5" xfId="18584"/>
    <cellStyle name="Финансовый 3 8 3 3" xfId="3161"/>
    <cellStyle name="Финансовый 3 8 3 3 2" xfId="7273"/>
    <cellStyle name="Финансовый 3 8 3 3 2 2" xfId="15499"/>
    <cellStyle name="Финансовый 3 8 3 3 2 2 2" xfId="31948"/>
    <cellStyle name="Финансовый 3 8 3 3 2 3" xfId="23724"/>
    <cellStyle name="Финансовый 3 8 3 3 3" xfId="11386"/>
    <cellStyle name="Финансовый 3 8 3 3 3 2" xfId="27836"/>
    <cellStyle name="Финансовый 3 8 3 3 4" xfId="19612"/>
    <cellStyle name="Финансовый 3 8 3 4" xfId="5217"/>
    <cellStyle name="Финансовый 3 8 3 4 2" xfId="13443"/>
    <cellStyle name="Финансовый 3 8 3 4 2 2" xfId="29892"/>
    <cellStyle name="Финансовый 3 8 3 4 3" xfId="21668"/>
    <cellStyle name="Финансовый 3 8 3 5" xfId="9329"/>
    <cellStyle name="Финансовый 3 8 3 5 2" xfId="25780"/>
    <cellStyle name="Финансовый 3 8 3 6" xfId="17556"/>
    <cellStyle name="Финансовый 3 8 4" xfId="1184"/>
    <cellStyle name="Финансовый 3 8 4 2" xfId="2303"/>
    <cellStyle name="Финансовый 3 8 4 2 2" xfId="4360"/>
    <cellStyle name="Финансовый 3 8 4 2 2 2" xfId="8472"/>
    <cellStyle name="Финансовый 3 8 4 2 2 2 2" xfId="16698"/>
    <cellStyle name="Финансовый 3 8 4 2 2 2 2 2" xfId="33147"/>
    <cellStyle name="Финансовый 3 8 4 2 2 2 3" xfId="24923"/>
    <cellStyle name="Финансовый 3 8 4 2 2 3" xfId="12585"/>
    <cellStyle name="Финансовый 3 8 4 2 2 3 2" xfId="29035"/>
    <cellStyle name="Финансовый 3 8 4 2 2 4" xfId="20811"/>
    <cellStyle name="Финансовый 3 8 4 2 3" xfId="6416"/>
    <cellStyle name="Финансовый 3 8 4 2 3 2" xfId="14642"/>
    <cellStyle name="Финансовый 3 8 4 2 3 2 2" xfId="31091"/>
    <cellStyle name="Финансовый 3 8 4 2 3 3" xfId="22867"/>
    <cellStyle name="Финансовый 3 8 4 2 4" xfId="10529"/>
    <cellStyle name="Финансовый 3 8 4 2 4 2" xfId="26979"/>
    <cellStyle name="Финансовый 3 8 4 2 5" xfId="18755"/>
    <cellStyle name="Финансовый 3 8 4 3" xfId="3332"/>
    <cellStyle name="Финансовый 3 8 4 3 2" xfId="7444"/>
    <cellStyle name="Финансовый 3 8 4 3 2 2" xfId="15670"/>
    <cellStyle name="Финансовый 3 8 4 3 2 2 2" xfId="32119"/>
    <cellStyle name="Финансовый 3 8 4 3 2 3" xfId="23895"/>
    <cellStyle name="Финансовый 3 8 4 3 3" xfId="11557"/>
    <cellStyle name="Финансовый 3 8 4 3 3 2" xfId="28007"/>
    <cellStyle name="Финансовый 3 8 4 3 4" xfId="19783"/>
    <cellStyle name="Финансовый 3 8 4 4" xfId="5388"/>
    <cellStyle name="Финансовый 3 8 4 4 2" xfId="13614"/>
    <cellStyle name="Финансовый 3 8 4 4 2 2" xfId="30063"/>
    <cellStyle name="Финансовый 3 8 4 4 3" xfId="21839"/>
    <cellStyle name="Финансовый 3 8 4 5" xfId="9500"/>
    <cellStyle name="Финансовый 3 8 4 5 2" xfId="25951"/>
    <cellStyle name="Финансовый 3 8 4 6" xfId="17727"/>
    <cellStyle name="Финансовый 3 8 5" xfId="1368"/>
    <cellStyle name="Финансовый 3 8 5 2" xfId="2474"/>
    <cellStyle name="Финансовый 3 8 5 2 2" xfId="4531"/>
    <cellStyle name="Финансовый 3 8 5 2 2 2" xfId="8643"/>
    <cellStyle name="Финансовый 3 8 5 2 2 2 2" xfId="16869"/>
    <cellStyle name="Финансовый 3 8 5 2 2 2 2 2" xfId="33318"/>
    <cellStyle name="Финансовый 3 8 5 2 2 2 3" xfId="25094"/>
    <cellStyle name="Финансовый 3 8 5 2 2 3" xfId="12756"/>
    <cellStyle name="Финансовый 3 8 5 2 2 3 2" xfId="29206"/>
    <cellStyle name="Финансовый 3 8 5 2 2 4" xfId="20982"/>
    <cellStyle name="Финансовый 3 8 5 2 3" xfId="6587"/>
    <cellStyle name="Финансовый 3 8 5 2 3 2" xfId="14813"/>
    <cellStyle name="Финансовый 3 8 5 2 3 2 2" xfId="31262"/>
    <cellStyle name="Финансовый 3 8 5 2 3 3" xfId="23038"/>
    <cellStyle name="Финансовый 3 8 5 2 4" xfId="10700"/>
    <cellStyle name="Финансовый 3 8 5 2 4 2" xfId="27150"/>
    <cellStyle name="Финансовый 3 8 5 2 5" xfId="18926"/>
    <cellStyle name="Финансовый 3 8 5 3" xfId="3503"/>
    <cellStyle name="Финансовый 3 8 5 3 2" xfId="7615"/>
    <cellStyle name="Финансовый 3 8 5 3 2 2" xfId="15841"/>
    <cellStyle name="Финансовый 3 8 5 3 2 2 2" xfId="32290"/>
    <cellStyle name="Финансовый 3 8 5 3 2 3" xfId="24066"/>
    <cellStyle name="Финансовый 3 8 5 3 3" xfId="11728"/>
    <cellStyle name="Финансовый 3 8 5 3 3 2" xfId="28178"/>
    <cellStyle name="Финансовый 3 8 5 3 4" xfId="19954"/>
    <cellStyle name="Финансовый 3 8 5 4" xfId="5559"/>
    <cellStyle name="Финансовый 3 8 5 4 2" xfId="13785"/>
    <cellStyle name="Финансовый 3 8 5 4 2 2" xfId="30234"/>
    <cellStyle name="Финансовый 3 8 5 4 3" xfId="22010"/>
    <cellStyle name="Финансовый 3 8 5 5" xfId="9671"/>
    <cellStyle name="Финансовый 3 8 5 5 2" xfId="26122"/>
    <cellStyle name="Финансовый 3 8 5 6" xfId="17898"/>
    <cellStyle name="Финансовый 3 8 6" xfId="1539"/>
    <cellStyle name="Финансовый 3 8 6 2" xfId="2645"/>
    <cellStyle name="Финансовый 3 8 6 2 2" xfId="4702"/>
    <cellStyle name="Финансовый 3 8 6 2 2 2" xfId="8814"/>
    <cellStyle name="Финансовый 3 8 6 2 2 2 2" xfId="17040"/>
    <cellStyle name="Финансовый 3 8 6 2 2 2 2 2" xfId="33489"/>
    <cellStyle name="Финансовый 3 8 6 2 2 2 3" xfId="25265"/>
    <cellStyle name="Финансовый 3 8 6 2 2 3" xfId="12927"/>
    <cellStyle name="Финансовый 3 8 6 2 2 3 2" xfId="29377"/>
    <cellStyle name="Финансовый 3 8 6 2 2 4" xfId="21153"/>
    <cellStyle name="Финансовый 3 8 6 2 3" xfId="6758"/>
    <cellStyle name="Финансовый 3 8 6 2 3 2" xfId="14984"/>
    <cellStyle name="Финансовый 3 8 6 2 3 2 2" xfId="31433"/>
    <cellStyle name="Финансовый 3 8 6 2 3 3" xfId="23209"/>
    <cellStyle name="Финансовый 3 8 6 2 4" xfId="10871"/>
    <cellStyle name="Финансовый 3 8 6 2 4 2" xfId="27321"/>
    <cellStyle name="Финансовый 3 8 6 2 5" xfId="19097"/>
    <cellStyle name="Финансовый 3 8 6 3" xfId="3674"/>
    <cellStyle name="Финансовый 3 8 6 3 2" xfId="7786"/>
    <cellStyle name="Финансовый 3 8 6 3 2 2" xfId="16012"/>
    <cellStyle name="Финансовый 3 8 6 3 2 2 2" xfId="32461"/>
    <cellStyle name="Финансовый 3 8 6 3 2 3" xfId="24237"/>
    <cellStyle name="Финансовый 3 8 6 3 3" xfId="11899"/>
    <cellStyle name="Финансовый 3 8 6 3 3 2" xfId="28349"/>
    <cellStyle name="Финансовый 3 8 6 3 4" xfId="20125"/>
    <cellStyle name="Финансовый 3 8 6 4" xfId="5730"/>
    <cellStyle name="Финансовый 3 8 6 4 2" xfId="13956"/>
    <cellStyle name="Финансовый 3 8 6 4 2 2" xfId="30405"/>
    <cellStyle name="Финансовый 3 8 6 4 3" xfId="22181"/>
    <cellStyle name="Финансовый 3 8 6 5" xfId="9842"/>
    <cellStyle name="Финансовый 3 8 6 5 2" xfId="26293"/>
    <cellStyle name="Финансовый 3 8 6 6" xfId="18069"/>
    <cellStyle name="Финансовый 3 8 7" xfId="1710"/>
    <cellStyle name="Финансовый 3 8 7 2" xfId="2816"/>
    <cellStyle name="Финансовый 3 8 7 2 2" xfId="4873"/>
    <cellStyle name="Финансовый 3 8 7 2 2 2" xfId="8985"/>
    <cellStyle name="Финансовый 3 8 7 2 2 2 2" xfId="17211"/>
    <cellStyle name="Финансовый 3 8 7 2 2 2 2 2" xfId="33660"/>
    <cellStyle name="Финансовый 3 8 7 2 2 2 3" xfId="25436"/>
    <cellStyle name="Финансовый 3 8 7 2 2 3" xfId="13098"/>
    <cellStyle name="Финансовый 3 8 7 2 2 3 2" xfId="29548"/>
    <cellStyle name="Финансовый 3 8 7 2 2 4" xfId="21324"/>
    <cellStyle name="Финансовый 3 8 7 2 3" xfId="6929"/>
    <cellStyle name="Финансовый 3 8 7 2 3 2" xfId="15155"/>
    <cellStyle name="Финансовый 3 8 7 2 3 2 2" xfId="31604"/>
    <cellStyle name="Финансовый 3 8 7 2 3 3" xfId="23380"/>
    <cellStyle name="Финансовый 3 8 7 2 4" xfId="11042"/>
    <cellStyle name="Финансовый 3 8 7 2 4 2" xfId="27492"/>
    <cellStyle name="Финансовый 3 8 7 2 5" xfId="19268"/>
    <cellStyle name="Финансовый 3 8 7 3" xfId="3845"/>
    <cellStyle name="Финансовый 3 8 7 3 2" xfId="7957"/>
    <cellStyle name="Финансовый 3 8 7 3 2 2" xfId="16183"/>
    <cellStyle name="Финансовый 3 8 7 3 2 2 2" xfId="32632"/>
    <cellStyle name="Финансовый 3 8 7 3 2 3" xfId="24408"/>
    <cellStyle name="Финансовый 3 8 7 3 3" xfId="12070"/>
    <cellStyle name="Финансовый 3 8 7 3 3 2" xfId="28520"/>
    <cellStyle name="Финансовый 3 8 7 3 4" xfId="20296"/>
    <cellStyle name="Финансовый 3 8 7 4" xfId="5901"/>
    <cellStyle name="Финансовый 3 8 7 4 2" xfId="14127"/>
    <cellStyle name="Финансовый 3 8 7 4 2 2" xfId="30576"/>
    <cellStyle name="Финансовый 3 8 7 4 3" xfId="22352"/>
    <cellStyle name="Финансовый 3 8 7 5" xfId="10013"/>
    <cellStyle name="Финансовый 3 8 7 5 2" xfId="26464"/>
    <cellStyle name="Финансовый 3 8 7 6" xfId="18240"/>
    <cellStyle name="Финансовый 3 8 8" xfId="1776"/>
    <cellStyle name="Финансовый 3 8 9" xfId="34024"/>
    <cellStyle name="Финансовый 3 9" xfId="582"/>
    <cellStyle name="Финансовый 3 9 2" xfId="34025"/>
    <cellStyle name="Финансовый 3 9 3" xfId="33734"/>
    <cellStyle name="Финансовый 4" xfId="2817"/>
    <cellStyle name="Финансовый 5" xfId="13099"/>
    <cellStyle name="Финансовый 5 2" xfId="34075"/>
    <cellStyle name="Финансовый 5 3" xfId="34074"/>
    <cellStyle name="Финансовый 6" xfId="34076"/>
    <cellStyle name="Финансовый 7" xfId="34071"/>
    <cellStyle name="Хороший 2" xfId="583"/>
    <cellStyle name="Хороший 2 2" xfId="584"/>
    <cellStyle name="Хороший 2 2 2" xfId="838"/>
    <cellStyle name="Хороший 2 2 3" xfId="34026"/>
    <cellStyle name="Хороший 2 3" xfId="585"/>
    <cellStyle name="Хороший 2 4" xfId="35321"/>
    <cellStyle name="Хороший 3" xfId="586"/>
    <cellStyle name="Хороший 3 2" xfId="839"/>
    <cellStyle name="Хороший 3 2 2" xfId="34058"/>
    <cellStyle name="Хороший 3 2 3" xfId="3375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C0000"/>
      <rgbColor rgb="00008000"/>
      <rgbColor rgb="00000080"/>
      <rgbColor rgb="00996600"/>
      <rgbColor rgb="00800080"/>
      <rgbColor rgb="00008080"/>
      <rgbColor rgb="00C0C0C0"/>
      <rgbColor rgb="00808080"/>
      <rgbColor rgb="00FFCCCC"/>
      <rgbColor rgb="00993366"/>
      <rgbColor rgb="00FFFFCC"/>
      <rgbColor rgb="00CCFFFF"/>
      <rgbColor rgb="00660066"/>
      <rgbColor rgb="00FF8080"/>
      <rgbColor rgb="000066CC"/>
      <rgbColor rgb="00CCCCFF"/>
      <rgbColor rgb="00000080"/>
      <rgbColor rgb="00FF00FF"/>
      <rgbColor rgb="00FFFF66"/>
      <rgbColor rgb="0000FFFF"/>
      <rgbColor rgb="00800080"/>
      <rgbColor rgb="00800000"/>
      <rgbColor rgb="00008080"/>
      <rgbColor rgb="000000FF"/>
      <rgbColor rgb="0000CCFF"/>
      <rgbColor rgb="00DDDDDD"/>
      <rgbColor rgb="00CCFFCC"/>
      <rgbColor rgb="00FFFF99"/>
      <rgbColor rgb="0099CCFF"/>
      <rgbColor rgb="00FF99CC"/>
      <rgbColor rgb="00CC99FF"/>
      <rgbColor rgb="00FFCC99"/>
      <rgbColor rgb="003366FF"/>
      <rgbColor rgb="0033CCCC"/>
      <rgbColor rgb="0099CC00"/>
      <rgbColor rgb="00FFCC00"/>
      <rgbColor rgb="00FF9900"/>
      <rgbColor rgb="00FF6600"/>
      <rgbColor rgb="006666FF"/>
      <rgbColor rgb="00969696"/>
      <rgbColor rgb="00003366"/>
      <rgbColor rgb="00339966"/>
      <rgbColor rgb="000066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8"/>
  </sheetPr>
  <dimension ref="A1:EE82"/>
  <sheetViews>
    <sheetView view="pageBreakPreview" topLeftCell="A67" zoomScale="70" zoomScaleSheetLayoutView="70" workbookViewId="0">
      <selection activeCell="AT30" sqref="AT30"/>
    </sheetView>
  </sheetViews>
  <sheetFormatPr defaultRowHeight="12"/>
  <cols>
    <col min="1" max="1" width="11.140625" style="1" customWidth="1"/>
    <col min="2" max="2" width="39.85546875" style="2" customWidth="1"/>
    <col min="3" max="3" width="15.28515625" style="1" customWidth="1"/>
    <col min="4" max="4" width="21.7109375" style="2" customWidth="1"/>
    <col min="5" max="5" width="18.5703125" style="2" customWidth="1"/>
    <col min="6" max="7" width="10.85546875" style="2" customWidth="1"/>
    <col min="8" max="8" width="18.85546875" style="2" customWidth="1"/>
    <col min="9" max="9" width="11.7109375" style="2" customWidth="1"/>
    <col min="10" max="10" width="27.140625" style="2" customWidth="1"/>
    <col min="11" max="11" width="2.42578125" style="2" hidden="1" customWidth="1"/>
    <col min="12" max="12" width="10.85546875" style="2" customWidth="1"/>
    <col min="13" max="13" width="9.28515625" style="2" hidden="1" customWidth="1"/>
    <col min="14" max="14" width="8.85546875" style="2" customWidth="1"/>
    <col min="15" max="15" width="9.28515625" style="2" hidden="1" customWidth="1"/>
    <col min="16" max="16" width="9.28515625" style="2" customWidth="1"/>
    <col min="17" max="17" width="9.28515625" style="2" hidden="1" customWidth="1"/>
    <col min="18" max="18" width="9.28515625" style="2" customWidth="1"/>
    <col min="19" max="19" width="9.28515625" style="2" hidden="1" customWidth="1"/>
    <col min="20" max="20" width="9.28515625" style="2" customWidth="1"/>
    <col min="21" max="21" width="9.28515625" style="2" hidden="1" customWidth="1"/>
    <col min="22" max="22" width="9.28515625" style="2" customWidth="1"/>
    <col min="23" max="23" width="9.28515625" style="2" hidden="1" customWidth="1"/>
    <col min="24" max="24" width="14.140625" style="2" customWidth="1"/>
    <col min="25" max="25" width="4" style="2" hidden="1" customWidth="1"/>
    <col min="26" max="26" width="24" style="2" customWidth="1"/>
    <col min="27" max="27" width="9.28515625" style="2" hidden="1" customWidth="1"/>
    <col min="28" max="28" width="18.5703125" style="2" customWidth="1"/>
    <col min="29" max="29" width="9.28515625" style="2" hidden="1" customWidth="1"/>
    <col min="30" max="30" width="16.7109375" style="2" customWidth="1"/>
    <col min="31" max="31" width="9.28515625" style="2" hidden="1" customWidth="1"/>
    <col min="32" max="32" width="15.28515625" style="2" customWidth="1"/>
    <col min="33" max="33" width="9.28515625" style="2" hidden="1" customWidth="1"/>
    <col min="34" max="34" width="21.140625" style="2" customWidth="1"/>
    <col min="35" max="35" width="21.140625" style="2" hidden="1" customWidth="1"/>
    <col min="36" max="36" width="25.85546875" style="2" customWidth="1"/>
    <col min="37" max="37" width="1.7109375" style="2" hidden="1" customWidth="1"/>
    <col min="38" max="38" width="21.42578125" style="2" customWidth="1"/>
    <col min="39" max="39" width="25.42578125" style="2" hidden="1" customWidth="1"/>
    <col min="40" max="40" width="22.5703125" style="2" customWidth="1"/>
    <col min="41" max="41" width="25.42578125" style="2" hidden="1" customWidth="1"/>
    <col min="42" max="42" width="21.85546875" style="2" customWidth="1"/>
    <col min="43" max="43" width="9.28515625" style="2" hidden="1" customWidth="1"/>
    <col min="44" max="44" width="19.85546875" style="2" customWidth="1"/>
    <col min="45" max="45" width="22.140625" style="2" hidden="1" customWidth="1"/>
    <col min="46" max="46" width="22.140625" style="2" customWidth="1"/>
    <col min="47" max="47" width="9.28515625" style="2" hidden="1" customWidth="1"/>
    <col min="48" max="48" width="28.42578125" style="2" customWidth="1"/>
    <col min="49" max="49" width="11" style="2" hidden="1" customWidth="1"/>
    <col min="50" max="87" width="9.140625" style="2" customWidth="1"/>
    <col min="88" max="16384" width="9.140625" style="2"/>
  </cols>
  <sheetData>
    <row r="1" spans="1:62" s="3" customFormat="1" ht="11.25">
      <c r="A1" s="972" t="s">
        <v>0</v>
      </c>
      <c r="B1" s="972"/>
      <c r="C1" s="972"/>
      <c r="D1" s="972"/>
      <c r="E1" s="972"/>
      <c r="F1" s="972"/>
      <c r="G1" s="972"/>
      <c r="H1" s="972"/>
      <c r="I1" s="972"/>
      <c r="J1" s="972"/>
      <c r="K1" s="972"/>
      <c r="L1" s="9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972"/>
      <c r="AO1" s="972"/>
      <c r="AP1" s="972"/>
      <c r="AQ1" s="972"/>
      <c r="AR1" s="972"/>
      <c r="AS1" s="972"/>
      <c r="AT1" s="972"/>
      <c r="AU1" s="972"/>
      <c r="AV1" s="972"/>
      <c r="AW1" s="972"/>
    </row>
    <row r="2" spans="1:62" s="3" customFormat="1" ht="11.25">
      <c r="A2" s="972"/>
      <c r="B2" s="972"/>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972"/>
      <c r="AN2" s="972"/>
      <c r="AO2" s="972"/>
      <c r="AP2" s="972"/>
      <c r="AQ2" s="972"/>
      <c r="AR2" s="972"/>
      <c r="AS2" s="972"/>
      <c r="AT2" s="972"/>
      <c r="AU2" s="972"/>
      <c r="AV2" s="972"/>
      <c r="AW2" s="972"/>
    </row>
    <row r="3" spans="1:62" s="3" customFormat="1" ht="11.25">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row>
    <row r="4" spans="1:62">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row>
    <row r="5" spans="1:62" ht="18.75" customHeight="1">
      <c r="A5" s="972" t="s">
        <v>253</v>
      </c>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row>
    <row r="6" spans="1:62" ht="15.75" customHeight="1"/>
    <row r="7" spans="1:62" ht="21.75" customHeight="1">
      <c r="A7" s="973" t="s">
        <v>1</v>
      </c>
      <c r="B7" s="973"/>
      <c r="C7" s="973"/>
      <c r="D7" s="973"/>
      <c r="E7" s="973"/>
      <c r="F7" s="973"/>
      <c r="G7" s="973"/>
      <c r="H7" s="973"/>
      <c r="I7" s="973"/>
      <c r="J7" s="973"/>
      <c r="K7" s="973"/>
      <c r="L7" s="973"/>
      <c r="M7" s="973"/>
      <c r="N7" s="973"/>
      <c r="O7" s="973"/>
      <c r="P7" s="973"/>
      <c r="Q7" s="973"/>
      <c r="R7" s="973"/>
      <c r="S7" s="973"/>
      <c r="T7" s="973"/>
      <c r="U7" s="973"/>
      <c r="V7" s="973"/>
      <c r="W7" s="973"/>
      <c r="X7" s="973"/>
      <c r="Y7" s="973"/>
      <c r="Z7" s="973"/>
      <c r="AA7" s="973"/>
      <c r="AB7" s="973"/>
      <c r="AC7" s="973"/>
      <c r="AD7" s="973"/>
      <c r="AE7" s="973"/>
      <c r="AF7" s="973"/>
      <c r="AG7" s="973"/>
      <c r="AH7" s="973"/>
      <c r="AI7" s="973"/>
      <c r="AJ7" s="973"/>
      <c r="AK7" s="973"/>
      <c r="AL7" s="973"/>
      <c r="AM7" s="973"/>
      <c r="AN7" s="973"/>
      <c r="AO7" s="973"/>
      <c r="AP7" s="973"/>
      <c r="AQ7" s="973"/>
      <c r="AR7" s="973"/>
      <c r="AS7" s="973"/>
      <c r="AT7" s="973"/>
      <c r="AU7" s="973"/>
      <c r="AV7" s="973"/>
      <c r="AW7" s="973"/>
    </row>
    <row r="8" spans="1:62" ht="15.75" customHeight="1">
      <c r="A8" s="974" t="s">
        <v>2</v>
      </c>
      <c r="B8" s="974"/>
      <c r="C8" s="974"/>
      <c r="D8" s="974"/>
      <c r="E8" s="974"/>
      <c r="F8" s="974"/>
      <c r="G8" s="974"/>
      <c r="H8" s="974"/>
      <c r="I8" s="974"/>
      <c r="J8" s="974"/>
      <c r="K8" s="974"/>
      <c r="L8" s="974"/>
      <c r="M8" s="974"/>
      <c r="N8" s="974"/>
      <c r="O8" s="974"/>
      <c r="P8" s="974"/>
      <c r="Q8" s="974"/>
      <c r="R8" s="974"/>
      <c r="S8" s="974"/>
      <c r="T8" s="974"/>
      <c r="U8" s="974"/>
      <c r="V8" s="974"/>
      <c r="W8" s="974"/>
      <c r="X8" s="974"/>
      <c r="Y8" s="974"/>
      <c r="Z8" s="974"/>
      <c r="AA8" s="974"/>
      <c r="AB8" s="974"/>
      <c r="AC8" s="974"/>
      <c r="AD8" s="974"/>
      <c r="AE8" s="974"/>
      <c r="AF8" s="974"/>
      <c r="AG8" s="974"/>
      <c r="AH8" s="974"/>
      <c r="AI8" s="974"/>
      <c r="AJ8" s="974"/>
      <c r="AK8" s="974"/>
      <c r="AL8" s="974"/>
      <c r="AM8" s="974"/>
      <c r="AN8" s="974"/>
      <c r="AO8" s="974"/>
      <c r="AP8" s="974"/>
      <c r="AQ8" s="974"/>
      <c r="AR8" s="974"/>
      <c r="AS8" s="974"/>
      <c r="AT8" s="974"/>
      <c r="AU8" s="974"/>
      <c r="AV8" s="974"/>
      <c r="AW8" s="974"/>
    </row>
    <row r="9" spans="1:62" ht="12" customHeight="1"/>
    <row r="10" spans="1:62" ht="16.5" customHeight="1">
      <c r="A10" s="975" t="s">
        <v>1031</v>
      </c>
      <c r="B10" s="975"/>
      <c r="C10" s="975"/>
      <c r="D10" s="975"/>
      <c r="E10" s="975"/>
      <c r="F10" s="975"/>
      <c r="G10" s="975"/>
      <c r="H10" s="975"/>
      <c r="I10" s="975"/>
      <c r="J10" s="975"/>
      <c r="K10" s="975"/>
      <c r="L10" s="975"/>
      <c r="M10" s="975"/>
      <c r="N10" s="975"/>
      <c r="O10" s="975"/>
      <c r="P10" s="975"/>
      <c r="Q10" s="975"/>
      <c r="R10" s="975"/>
      <c r="S10" s="975"/>
      <c r="T10" s="975"/>
      <c r="U10" s="975"/>
      <c r="V10" s="975"/>
      <c r="W10" s="975"/>
      <c r="X10" s="975"/>
      <c r="Y10" s="975"/>
      <c r="Z10" s="975"/>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row>
    <row r="11" spans="1:62"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5"/>
      <c r="AC11" s="5"/>
      <c r="AD11" s="5"/>
      <c r="AE11" s="5"/>
      <c r="AF11" s="5"/>
      <c r="AG11" s="5"/>
      <c r="AH11" s="5"/>
      <c r="AI11" s="5"/>
      <c r="AJ11" s="5"/>
      <c r="AK11" s="5"/>
      <c r="AL11" s="5"/>
      <c r="AM11" s="5"/>
      <c r="AN11" s="5"/>
      <c r="AO11" s="5"/>
      <c r="AP11" s="5"/>
      <c r="AQ11" s="5"/>
      <c r="AR11" s="4"/>
      <c r="AS11" s="4"/>
      <c r="AT11" s="4"/>
      <c r="AU11" s="4"/>
      <c r="AV11" s="4"/>
      <c r="AW11" s="4"/>
    </row>
    <row r="12" spans="1:62" ht="15.75" customHeight="1">
      <c r="A12" s="971" t="s">
        <v>3</v>
      </c>
      <c r="B12" s="971"/>
      <c r="C12" s="971"/>
      <c r="D12" s="971"/>
      <c r="E12" s="971"/>
      <c r="F12" s="971"/>
      <c r="G12" s="971"/>
      <c r="H12" s="971"/>
      <c r="I12" s="971"/>
      <c r="J12" s="971"/>
      <c r="K12" s="971"/>
      <c r="L12" s="971"/>
      <c r="M12" s="971"/>
      <c r="N12" s="971"/>
      <c r="O12" s="971"/>
      <c r="P12" s="971"/>
      <c r="Q12" s="971"/>
      <c r="R12" s="971"/>
      <c r="S12" s="971"/>
      <c r="T12" s="971"/>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c r="AT12" s="971"/>
      <c r="AU12" s="971"/>
      <c r="AV12" s="971"/>
      <c r="AW12" s="971"/>
      <c r="AX12" s="6"/>
      <c r="AY12" s="6"/>
      <c r="AZ12" s="6"/>
      <c r="BA12" s="6"/>
      <c r="BB12" s="6"/>
      <c r="BC12" s="6"/>
      <c r="BD12" s="6"/>
      <c r="BE12" s="6"/>
      <c r="BF12" s="6"/>
      <c r="BG12" s="6"/>
      <c r="BH12" s="6"/>
      <c r="BI12" s="6"/>
      <c r="BJ12" s="6"/>
    </row>
    <row r="13" spans="1:62" ht="15.75" customHeight="1">
      <c r="A13" s="979" t="s">
        <v>4</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c r="AA13" s="979"/>
      <c r="AB13" s="979"/>
      <c r="AC13" s="979"/>
      <c r="AD13" s="979"/>
      <c r="AE13" s="979"/>
      <c r="AF13" s="979"/>
      <c r="AG13" s="979"/>
      <c r="AH13" s="979"/>
      <c r="AI13" s="979"/>
      <c r="AJ13" s="979"/>
      <c r="AK13" s="979"/>
      <c r="AL13" s="979"/>
      <c r="AM13" s="979"/>
      <c r="AN13" s="979"/>
      <c r="AO13" s="979"/>
      <c r="AP13" s="979"/>
      <c r="AQ13" s="979"/>
      <c r="AR13" s="979"/>
      <c r="AS13" s="979"/>
      <c r="AT13" s="979"/>
      <c r="AU13" s="979"/>
      <c r="AV13" s="979"/>
      <c r="AW13" s="979"/>
      <c r="AX13" s="7"/>
      <c r="AY13" s="7"/>
      <c r="AZ13" s="7"/>
      <c r="BA13" s="7"/>
      <c r="BB13" s="7"/>
      <c r="BC13" s="7"/>
      <c r="BD13" s="7"/>
      <c r="BE13" s="7"/>
      <c r="BF13" s="7"/>
      <c r="BG13" s="7"/>
      <c r="BH13" s="7"/>
      <c r="BI13" s="7"/>
      <c r="BJ13" s="7"/>
    </row>
    <row r="14" spans="1:62" ht="15.75" customHeight="1">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6"/>
      <c r="AY14" s="6"/>
      <c r="AZ14" s="6"/>
      <c r="BA14" s="6"/>
      <c r="BB14" s="6"/>
      <c r="BC14" s="6"/>
      <c r="BD14" s="6"/>
      <c r="BE14" s="6"/>
      <c r="BF14" s="6"/>
      <c r="BG14" s="6"/>
      <c r="BH14" s="6"/>
      <c r="BI14" s="6"/>
      <c r="BJ14" s="6"/>
    </row>
    <row r="15" spans="1:62" s="10" customFormat="1" ht="53.25" customHeight="1">
      <c r="A15" s="980" t="s">
        <v>5</v>
      </c>
      <c r="B15" s="980" t="s">
        <v>6</v>
      </c>
      <c r="C15" s="980" t="s">
        <v>7</v>
      </c>
      <c r="D15" s="981" t="s">
        <v>8</v>
      </c>
      <c r="E15" s="981"/>
      <c r="F15" s="981"/>
      <c r="G15" s="981"/>
      <c r="H15" s="981"/>
      <c r="I15" s="981"/>
      <c r="J15" s="981"/>
      <c r="K15" s="981"/>
      <c r="L15" s="981"/>
      <c r="M15" s="981"/>
      <c r="N15" s="981"/>
      <c r="O15" s="981"/>
      <c r="P15" s="981"/>
      <c r="Q15" s="981"/>
      <c r="R15" s="981"/>
      <c r="S15" s="981"/>
      <c r="T15" s="981"/>
      <c r="U15" s="981"/>
      <c r="V15" s="981"/>
      <c r="W15" s="981"/>
      <c r="X15" s="981"/>
      <c r="Y15" s="981"/>
      <c r="Z15" s="981"/>
      <c r="AA15" s="981"/>
      <c r="AB15" s="981"/>
      <c r="AC15" s="981"/>
      <c r="AD15" s="981"/>
      <c r="AE15" s="981"/>
      <c r="AF15" s="981"/>
      <c r="AG15" s="981"/>
      <c r="AH15" s="981"/>
      <c r="AI15" s="981"/>
      <c r="AJ15" s="981"/>
      <c r="AK15" s="981"/>
      <c r="AL15" s="981"/>
      <c r="AM15" s="981"/>
      <c r="AN15" s="981"/>
      <c r="AO15" s="981"/>
      <c r="AP15" s="981"/>
      <c r="AQ15" s="981"/>
      <c r="AR15" s="981"/>
      <c r="AS15" s="981"/>
      <c r="AT15" s="981"/>
      <c r="AU15" s="981"/>
      <c r="AV15" s="981"/>
      <c r="AW15" s="981"/>
    </row>
    <row r="16" spans="1:62" s="12" customFormat="1" ht="45.75" customHeight="1">
      <c r="A16" s="980"/>
      <c r="B16" s="980"/>
      <c r="C16" s="980"/>
      <c r="D16" s="982" t="s">
        <v>9</v>
      </c>
      <c r="E16" s="982"/>
      <c r="F16" s="982"/>
      <c r="G16" s="982"/>
      <c r="H16" s="982"/>
      <c r="I16" s="982"/>
      <c r="J16" s="982"/>
      <c r="K16" s="982"/>
      <c r="L16" s="982"/>
      <c r="M16" s="982"/>
      <c r="N16" s="982" t="s">
        <v>10</v>
      </c>
      <c r="O16" s="982"/>
      <c r="P16" s="982"/>
      <c r="Q16" s="982"/>
      <c r="R16" s="982"/>
      <c r="S16" s="982"/>
      <c r="T16" s="982"/>
      <c r="U16" s="982"/>
      <c r="V16" s="982"/>
      <c r="W16" s="982"/>
      <c r="X16" s="982"/>
      <c r="Y16" s="982"/>
      <c r="Z16" s="982"/>
      <c r="AA16" s="982"/>
      <c r="AB16" s="982" t="s">
        <v>11</v>
      </c>
      <c r="AC16" s="982"/>
      <c r="AD16" s="982"/>
      <c r="AE16" s="982"/>
      <c r="AF16" s="982"/>
      <c r="AG16" s="982"/>
      <c r="AH16" s="976" t="s">
        <v>12</v>
      </c>
      <c r="AI16" s="977"/>
      <c r="AJ16" s="978"/>
      <c r="AK16" s="424"/>
      <c r="AL16" s="976" t="s">
        <v>13</v>
      </c>
      <c r="AM16" s="977"/>
      <c r="AN16" s="977"/>
      <c r="AO16" s="977"/>
      <c r="AP16" s="978"/>
      <c r="AQ16" s="424"/>
      <c r="AR16" s="976" t="s">
        <v>14</v>
      </c>
      <c r="AS16" s="977"/>
      <c r="AT16" s="978"/>
      <c r="AU16" s="424"/>
      <c r="AV16" s="425" t="s">
        <v>15</v>
      </c>
      <c r="AW16" s="426"/>
    </row>
    <row r="17" spans="1:97" s="13" customFormat="1" ht="147" customHeight="1">
      <c r="A17" s="980"/>
      <c r="B17" s="980"/>
      <c r="C17" s="980"/>
      <c r="D17" s="414" t="s">
        <v>16</v>
      </c>
      <c r="E17" s="414" t="s">
        <v>17</v>
      </c>
      <c r="F17" s="976" t="s">
        <v>18</v>
      </c>
      <c r="G17" s="978"/>
      <c r="H17" s="414" t="s">
        <v>19</v>
      </c>
      <c r="I17" s="414" t="s">
        <v>20</v>
      </c>
      <c r="J17" s="414" t="s">
        <v>21</v>
      </c>
      <c r="K17" s="424"/>
      <c r="L17" s="414" t="s">
        <v>22</v>
      </c>
      <c r="M17" s="424"/>
      <c r="N17" s="414" t="s">
        <v>23</v>
      </c>
      <c r="O17" s="424"/>
      <c r="P17" s="976" t="s">
        <v>24</v>
      </c>
      <c r="Q17" s="977"/>
      <c r="R17" s="978"/>
      <c r="S17" s="424"/>
      <c r="T17" s="976" t="s">
        <v>25</v>
      </c>
      <c r="U17" s="977"/>
      <c r="V17" s="978"/>
      <c r="W17" s="424"/>
      <c r="X17" s="414" t="s">
        <v>26</v>
      </c>
      <c r="Y17" s="424"/>
      <c r="Z17" s="414" t="s">
        <v>27</v>
      </c>
      <c r="AA17" s="424"/>
      <c r="AB17" s="414" t="s">
        <v>28</v>
      </c>
      <c r="AC17" s="424"/>
      <c r="AD17" s="414" t="s">
        <v>29</v>
      </c>
      <c r="AE17" s="424"/>
      <c r="AF17" s="414" t="s">
        <v>30</v>
      </c>
      <c r="AG17" s="424"/>
      <c r="AH17" s="414" t="s">
        <v>31</v>
      </c>
      <c r="AI17" s="424"/>
      <c r="AJ17" s="414" t="s">
        <v>32</v>
      </c>
      <c r="AK17" s="424"/>
      <c r="AL17" s="414" t="s">
        <v>33</v>
      </c>
      <c r="AM17" s="424"/>
      <c r="AN17" s="414" t="s">
        <v>34</v>
      </c>
      <c r="AO17" s="424"/>
      <c r="AP17" s="414" t="s">
        <v>35</v>
      </c>
      <c r="AQ17" s="424"/>
      <c r="AR17" s="414" t="s">
        <v>36</v>
      </c>
      <c r="AS17" s="424"/>
      <c r="AT17" s="414" t="s">
        <v>37</v>
      </c>
      <c r="AU17" s="424"/>
      <c r="AV17" s="425" t="s">
        <v>38</v>
      </c>
      <c r="AW17" s="426"/>
    </row>
    <row r="18" spans="1:97" s="3" customFormat="1" ht="39" customHeight="1">
      <c r="A18" s="980"/>
      <c r="B18" s="980"/>
      <c r="C18" s="980"/>
      <c r="D18" s="395" t="s">
        <v>39</v>
      </c>
      <c r="E18" s="395" t="s">
        <v>39</v>
      </c>
      <c r="F18" s="985" t="s">
        <v>39</v>
      </c>
      <c r="G18" s="986"/>
      <c r="H18" s="395" t="s">
        <v>39</v>
      </c>
      <c r="I18" s="395" t="s">
        <v>39</v>
      </c>
      <c r="J18" s="395" t="s">
        <v>39</v>
      </c>
      <c r="K18" s="395" t="s">
        <v>40</v>
      </c>
      <c r="L18" s="395" t="s">
        <v>39</v>
      </c>
      <c r="M18" s="395" t="s">
        <v>40</v>
      </c>
      <c r="N18" s="395" t="s">
        <v>39</v>
      </c>
      <c r="O18" s="395" t="s">
        <v>40</v>
      </c>
      <c r="P18" s="395" t="s">
        <v>39</v>
      </c>
      <c r="Q18" s="395" t="s">
        <v>40</v>
      </c>
      <c r="R18" s="395" t="s">
        <v>39</v>
      </c>
      <c r="S18" s="395" t="s">
        <v>40</v>
      </c>
      <c r="T18" s="395" t="s">
        <v>39</v>
      </c>
      <c r="U18" s="395" t="s">
        <v>40</v>
      </c>
      <c r="V18" s="395" t="s">
        <v>39</v>
      </c>
      <c r="W18" s="395" t="s">
        <v>40</v>
      </c>
      <c r="X18" s="395" t="s">
        <v>39</v>
      </c>
      <c r="Y18" s="395" t="s">
        <v>40</v>
      </c>
      <c r="Z18" s="395" t="s">
        <v>39</v>
      </c>
      <c r="AA18" s="395" t="s">
        <v>40</v>
      </c>
      <c r="AB18" s="395" t="s">
        <v>39</v>
      </c>
      <c r="AC18" s="395" t="s">
        <v>40</v>
      </c>
      <c r="AD18" s="395" t="s">
        <v>39</v>
      </c>
      <c r="AE18" s="395" t="s">
        <v>40</v>
      </c>
      <c r="AF18" s="395" t="s">
        <v>39</v>
      </c>
      <c r="AG18" s="395" t="s">
        <v>40</v>
      </c>
      <c r="AH18" s="395" t="s">
        <v>39</v>
      </c>
      <c r="AI18" s="395" t="s">
        <v>40</v>
      </c>
      <c r="AJ18" s="395" t="s">
        <v>39</v>
      </c>
      <c r="AK18" s="395" t="s">
        <v>40</v>
      </c>
      <c r="AL18" s="395" t="s">
        <v>39</v>
      </c>
      <c r="AM18" s="395" t="s">
        <v>40</v>
      </c>
      <c r="AN18" s="395" t="s">
        <v>39</v>
      </c>
      <c r="AO18" s="395" t="s">
        <v>40</v>
      </c>
      <c r="AP18" s="395" t="s">
        <v>39</v>
      </c>
      <c r="AQ18" s="395" t="s">
        <v>40</v>
      </c>
      <c r="AR18" s="395" t="s">
        <v>39</v>
      </c>
      <c r="AS18" s="395" t="s">
        <v>40</v>
      </c>
      <c r="AT18" s="395" t="s">
        <v>39</v>
      </c>
      <c r="AU18" s="395" t="s">
        <v>40</v>
      </c>
      <c r="AV18" s="395" t="s">
        <v>39</v>
      </c>
      <c r="AW18" s="395" t="s">
        <v>40</v>
      </c>
    </row>
    <row r="19" spans="1:97" s="15" customFormat="1" ht="12.75" customHeight="1">
      <c r="A19" s="396"/>
      <c r="B19" s="396"/>
      <c r="C19" s="396"/>
      <c r="D19" s="427" t="s">
        <v>41</v>
      </c>
      <c r="E19" s="396"/>
      <c r="F19" s="981" t="s">
        <v>41</v>
      </c>
      <c r="G19" s="984"/>
      <c r="H19" s="396"/>
      <c r="I19" s="396"/>
      <c r="J19" s="396"/>
      <c r="K19" s="396"/>
      <c r="L19" s="396"/>
      <c r="M19" s="396"/>
      <c r="N19" s="396"/>
      <c r="O19" s="396"/>
      <c r="P19" s="980" t="s">
        <v>41</v>
      </c>
      <c r="Q19" s="980"/>
      <c r="R19" s="980"/>
      <c r="S19" s="980"/>
      <c r="T19" s="981" t="s">
        <v>41</v>
      </c>
      <c r="U19" s="987"/>
      <c r="V19" s="984"/>
      <c r="W19" s="427"/>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6"/>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14"/>
    </row>
    <row r="20" spans="1:97" s="15" customFormat="1" ht="12.75" customHeight="1">
      <c r="A20" s="396"/>
      <c r="B20" s="396"/>
      <c r="C20" s="396"/>
      <c r="D20" s="428" t="s">
        <v>42</v>
      </c>
      <c r="E20" s="429"/>
      <c r="F20" s="428" t="s">
        <v>42</v>
      </c>
      <c r="G20" s="396">
        <v>0.4</v>
      </c>
      <c r="H20" s="396"/>
      <c r="I20" s="396"/>
      <c r="J20" s="396"/>
      <c r="K20" s="396"/>
      <c r="L20" s="396"/>
      <c r="M20" s="396"/>
      <c r="N20" s="396"/>
      <c r="O20" s="396"/>
      <c r="P20" s="983" t="s">
        <v>42</v>
      </c>
      <c r="Q20" s="983"/>
      <c r="R20" s="980">
        <v>0.4</v>
      </c>
      <c r="S20" s="980"/>
      <c r="T20" s="428" t="s">
        <v>42</v>
      </c>
      <c r="U20" s="430"/>
      <c r="V20" s="396">
        <v>110</v>
      </c>
      <c r="W20" s="427"/>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c r="AW20" s="396"/>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14"/>
    </row>
    <row r="21" spans="1:97" s="18" customFormat="1" ht="15.75" customHeight="1">
      <c r="A21" s="397">
        <v>1</v>
      </c>
      <c r="B21" s="398">
        <v>2</v>
      </c>
      <c r="C21" s="398">
        <v>3</v>
      </c>
      <c r="D21" s="399" t="s">
        <v>43</v>
      </c>
      <c r="E21" s="399" t="s">
        <v>44</v>
      </c>
      <c r="F21" s="399" t="s">
        <v>45</v>
      </c>
      <c r="G21" s="399" t="s">
        <v>46</v>
      </c>
      <c r="H21" s="399" t="s">
        <v>47</v>
      </c>
      <c r="I21" s="399" t="s">
        <v>48</v>
      </c>
      <c r="J21" s="399" t="s">
        <v>49</v>
      </c>
      <c r="K21" s="399" t="s">
        <v>50</v>
      </c>
      <c r="L21" s="399" t="s">
        <v>51</v>
      </c>
      <c r="M21" s="399" t="s">
        <v>55</v>
      </c>
      <c r="N21" s="399" t="s">
        <v>56</v>
      </c>
      <c r="O21" s="399" t="s">
        <v>57</v>
      </c>
      <c r="P21" s="399" t="s">
        <v>57</v>
      </c>
      <c r="Q21" s="399" t="s">
        <v>59</v>
      </c>
      <c r="R21" s="399" t="s">
        <v>58</v>
      </c>
      <c r="S21" s="399" t="s">
        <v>61</v>
      </c>
      <c r="T21" s="399" t="s">
        <v>59</v>
      </c>
      <c r="U21" s="399" t="s">
        <v>63</v>
      </c>
      <c r="V21" s="399" t="s">
        <v>60</v>
      </c>
      <c r="W21" s="399" t="s">
        <v>64</v>
      </c>
      <c r="X21" s="399" t="s">
        <v>61</v>
      </c>
      <c r="Y21" s="399" t="s">
        <v>65</v>
      </c>
      <c r="Z21" s="399" t="s">
        <v>62</v>
      </c>
      <c r="AA21" s="399" t="s">
        <v>66</v>
      </c>
      <c r="AB21" s="399" t="s">
        <v>67</v>
      </c>
      <c r="AC21" s="399" t="s">
        <v>68</v>
      </c>
      <c r="AD21" s="399" t="s">
        <v>68</v>
      </c>
      <c r="AE21" s="399" t="s">
        <v>70</v>
      </c>
      <c r="AF21" s="399" t="s">
        <v>69</v>
      </c>
      <c r="AG21" s="399" t="s">
        <v>71</v>
      </c>
      <c r="AH21" s="399" t="s">
        <v>72</v>
      </c>
      <c r="AI21" s="399" t="s">
        <v>73</v>
      </c>
      <c r="AJ21" s="399" t="s">
        <v>73</v>
      </c>
      <c r="AK21" s="399" t="s">
        <v>74</v>
      </c>
      <c r="AL21" s="399" t="s">
        <v>75</v>
      </c>
      <c r="AM21" s="399" t="s">
        <v>76</v>
      </c>
      <c r="AN21" s="399" t="s">
        <v>76</v>
      </c>
      <c r="AO21" s="399" t="s">
        <v>78</v>
      </c>
      <c r="AP21" s="399" t="s">
        <v>77</v>
      </c>
      <c r="AQ21" s="399" t="s">
        <v>79</v>
      </c>
      <c r="AR21" s="399" t="s">
        <v>80</v>
      </c>
      <c r="AS21" s="399" t="s">
        <v>81</v>
      </c>
      <c r="AT21" s="399" t="s">
        <v>81</v>
      </c>
      <c r="AU21" s="399" t="s">
        <v>82</v>
      </c>
      <c r="AV21" s="399" t="s">
        <v>396</v>
      </c>
      <c r="AW21" s="399" t="s">
        <v>83</v>
      </c>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row>
    <row r="22" spans="1:97" s="24" customFormat="1" ht="25.5">
      <c r="A22" s="400">
        <v>0</v>
      </c>
      <c r="B22" s="19" t="s">
        <v>84</v>
      </c>
      <c r="C22" s="77" t="s">
        <v>85</v>
      </c>
      <c r="D22" s="338">
        <f>SUM(D23:D28)</f>
        <v>0</v>
      </c>
      <c r="E22" s="338">
        <f t="shared" ref="E22:AW22" si="0">SUM(E23:E28)</f>
        <v>0.5</v>
      </c>
      <c r="F22" s="338">
        <f t="shared" si="0"/>
        <v>0.5</v>
      </c>
      <c r="G22" s="338">
        <f t="shared" si="0"/>
        <v>0</v>
      </c>
      <c r="H22" s="338">
        <f t="shared" si="0"/>
        <v>2.0499999999999998</v>
      </c>
      <c r="I22" s="338">
        <f t="shared" si="0"/>
        <v>0</v>
      </c>
      <c r="J22" s="338">
        <f t="shared" si="0"/>
        <v>0</v>
      </c>
      <c r="K22" s="338" t="e">
        <f t="shared" si="0"/>
        <v>#REF!</v>
      </c>
      <c r="L22" s="338">
        <f t="shared" si="0"/>
        <v>0</v>
      </c>
      <c r="M22" s="338" t="e">
        <f t="shared" si="0"/>
        <v>#REF!</v>
      </c>
      <c r="N22" s="338">
        <f t="shared" si="0"/>
        <v>0</v>
      </c>
      <c r="O22" s="338" t="e">
        <f t="shared" si="0"/>
        <v>#REF!</v>
      </c>
      <c r="P22" s="338">
        <f t="shared" si="0"/>
        <v>0</v>
      </c>
      <c r="Q22" s="338" t="e">
        <f t="shared" si="0"/>
        <v>#REF!</v>
      </c>
      <c r="R22" s="338">
        <f t="shared" si="0"/>
        <v>3.9980000000000002</v>
      </c>
      <c r="S22" s="338" t="e">
        <f t="shared" si="0"/>
        <v>#REF!</v>
      </c>
      <c r="T22" s="338">
        <f t="shared" si="0"/>
        <v>0</v>
      </c>
      <c r="U22" s="338" t="e">
        <f t="shared" si="0"/>
        <v>#REF!</v>
      </c>
      <c r="V22" s="338">
        <f t="shared" si="0"/>
        <v>0</v>
      </c>
      <c r="W22" s="338" t="e">
        <f t="shared" si="0"/>
        <v>#REF!</v>
      </c>
      <c r="X22" s="338">
        <f t="shared" si="0"/>
        <v>0</v>
      </c>
      <c r="Y22" s="338" t="e">
        <f t="shared" si="0"/>
        <v>#REF!</v>
      </c>
      <c r="Z22" s="338">
        <f t="shared" si="0"/>
        <v>0</v>
      </c>
      <c r="AA22" s="338" t="e">
        <f t="shared" si="0"/>
        <v>#REF!</v>
      </c>
      <c r="AB22" s="338">
        <f t="shared" si="0"/>
        <v>0</v>
      </c>
      <c r="AC22" s="338" t="e">
        <f t="shared" si="0"/>
        <v>#REF!</v>
      </c>
      <c r="AD22" s="338">
        <f t="shared" si="0"/>
        <v>0</v>
      </c>
      <c r="AE22" s="338" t="e">
        <f t="shared" si="0"/>
        <v>#REF!</v>
      </c>
      <c r="AF22" s="338">
        <f t="shared" si="0"/>
        <v>0</v>
      </c>
      <c r="AG22" s="338" t="e">
        <f t="shared" si="0"/>
        <v>#REF!</v>
      </c>
      <c r="AH22" s="338">
        <f t="shared" si="0"/>
        <v>0</v>
      </c>
      <c r="AI22" s="338" t="e">
        <f t="shared" si="0"/>
        <v>#REF!</v>
      </c>
      <c r="AJ22" s="338">
        <f t="shared" si="0"/>
        <v>0</v>
      </c>
      <c r="AK22" s="338" t="e">
        <f t="shared" si="0"/>
        <v>#REF!</v>
      </c>
      <c r="AL22" s="338">
        <f t="shared" si="0"/>
        <v>0</v>
      </c>
      <c r="AM22" s="338" t="e">
        <f t="shared" si="0"/>
        <v>#REF!</v>
      </c>
      <c r="AN22" s="338">
        <f t="shared" si="0"/>
        <v>0</v>
      </c>
      <c r="AO22" s="338" t="e">
        <f t="shared" si="0"/>
        <v>#REF!</v>
      </c>
      <c r="AP22" s="338">
        <f t="shared" si="0"/>
        <v>0</v>
      </c>
      <c r="AQ22" s="338" t="e">
        <f t="shared" si="0"/>
        <v>#REF!</v>
      </c>
      <c r="AR22" s="338">
        <f t="shared" si="0"/>
        <v>0</v>
      </c>
      <c r="AS22" s="338" t="e">
        <f t="shared" si="0"/>
        <v>#REF!</v>
      </c>
      <c r="AT22" s="338" t="e">
        <f t="shared" si="0"/>
        <v>#REF!</v>
      </c>
      <c r="AU22" s="338" t="e">
        <f t="shared" si="0"/>
        <v>#REF!</v>
      </c>
      <c r="AV22" s="338">
        <f t="shared" si="0"/>
        <v>0</v>
      </c>
      <c r="AW22" s="338" t="e">
        <f t="shared" si="0"/>
        <v>#REF!</v>
      </c>
      <c r="AX22" s="21"/>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row>
    <row r="23" spans="1:97" s="29" customFormat="1" ht="12.75">
      <c r="A23" s="401" t="s">
        <v>86</v>
      </c>
      <c r="B23" s="402" t="s">
        <v>87</v>
      </c>
      <c r="C23" s="403" t="s">
        <v>85</v>
      </c>
      <c r="D23" s="422">
        <f>D30+D36+D45</f>
        <v>0</v>
      </c>
      <c r="E23" s="422">
        <f t="shared" ref="E23:AV23" si="1">E30+E36+E45</f>
        <v>0.5</v>
      </c>
      <c r="F23" s="422">
        <f t="shared" si="1"/>
        <v>0</v>
      </c>
      <c r="G23" s="422">
        <f t="shared" si="1"/>
        <v>0</v>
      </c>
      <c r="H23" s="422">
        <f t="shared" si="1"/>
        <v>2.0499999999999998</v>
      </c>
      <c r="I23" s="422">
        <f t="shared" si="1"/>
        <v>0</v>
      </c>
      <c r="J23" s="422">
        <f t="shared" si="1"/>
        <v>0</v>
      </c>
      <c r="K23" s="422">
        <f t="shared" si="1"/>
        <v>0</v>
      </c>
      <c r="L23" s="422">
        <f t="shared" si="1"/>
        <v>0</v>
      </c>
      <c r="M23" s="422">
        <f t="shared" si="1"/>
        <v>0</v>
      </c>
      <c r="N23" s="422">
        <f t="shared" si="1"/>
        <v>0</v>
      </c>
      <c r="O23" s="422">
        <f t="shared" si="1"/>
        <v>0</v>
      </c>
      <c r="P23" s="422">
        <f t="shared" si="1"/>
        <v>0</v>
      </c>
      <c r="Q23" s="422">
        <f t="shared" si="1"/>
        <v>0</v>
      </c>
      <c r="R23" s="422">
        <f t="shared" si="1"/>
        <v>0</v>
      </c>
      <c r="S23" s="422">
        <f t="shared" si="1"/>
        <v>0</v>
      </c>
      <c r="T23" s="422">
        <f t="shared" si="1"/>
        <v>0</v>
      </c>
      <c r="U23" s="422">
        <f t="shared" si="1"/>
        <v>0</v>
      </c>
      <c r="V23" s="422">
        <f t="shared" si="1"/>
        <v>0</v>
      </c>
      <c r="W23" s="422">
        <f t="shared" si="1"/>
        <v>0</v>
      </c>
      <c r="X23" s="422">
        <f t="shared" si="1"/>
        <v>0</v>
      </c>
      <c r="Y23" s="422">
        <f t="shared" si="1"/>
        <v>0</v>
      </c>
      <c r="Z23" s="422">
        <f t="shared" si="1"/>
        <v>0</v>
      </c>
      <c r="AA23" s="422">
        <f t="shared" si="1"/>
        <v>0</v>
      </c>
      <c r="AB23" s="422">
        <f t="shared" si="1"/>
        <v>0</v>
      </c>
      <c r="AC23" s="422">
        <f t="shared" si="1"/>
        <v>0</v>
      </c>
      <c r="AD23" s="422">
        <f t="shared" si="1"/>
        <v>0</v>
      </c>
      <c r="AE23" s="422">
        <f t="shared" si="1"/>
        <v>0</v>
      </c>
      <c r="AF23" s="422">
        <f t="shared" si="1"/>
        <v>0</v>
      </c>
      <c r="AG23" s="422">
        <f t="shared" si="1"/>
        <v>0</v>
      </c>
      <c r="AH23" s="422">
        <f t="shared" si="1"/>
        <v>0</v>
      </c>
      <c r="AI23" s="422">
        <f t="shared" si="1"/>
        <v>0</v>
      </c>
      <c r="AJ23" s="422">
        <f t="shared" si="1"/>
        <v>0</v>
      </c>
      <c r="AK23" s="422">
        <f t="shared" si="1"/>
        <v>0</v>
      </c>
      <c r="AL23" s="422">
        <f t="shared" si="1"/>
        <v>0</v>
      </c>
      <c r="AM23" s="422">
        <f t="shared" si="1"/>
        <v>0</v>
      </c>
      <c r="AN23" s="422">
        <f t="shared" si="1"/>
        <v>0</v>
      </c>
      <c r="AO23" s="422">
        <f t="shared" si="1"/>
        <v>0</v>
      </c>
      <c r="AP23" s="422">
        <f t="shared" si="1"/>
        <v>0</v>
      </c>
      <c r="AQ23" s="422">
        <f t="shared" si="1"/>
        <v>0</v>
      </c>
      <c r="AR23" s="422">
        <f t="shared" si="1"/>
        <v>0</v>
      </c>
      <c r="AS23" s="422">
        <f t="shared" si="1"/>
        <v>0</v>
      </c>
      <c r="AT23" s="422" t="e">
        <f t="shared" si="1"/>
        <v>#REF!</v>
      </c>
      <c r="AU23" s="422" t="e">
        <f t="shared" si="1"/>
        <v>#REF!</v>
      </c>
      <c r="AV23" s="422">
        <f t="shared" si="1"/>
        <v>0</v>
      </c>
      <c r="AW23" s="422" t="e">
        <f>AW30+#REF!+AW36+AW45</f>
        <v>#REF!</v>
      </c>
      <c r="AX23" s="27"/>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row>
    <row r="24" spans="1:97" s="29" customFormat="1" ht="40.5" customHeight="1">
      <c r="A24" s="401" t="s">
        <v>88</v>
      </c>
      <c r="B24" s="402" t="s">
        <v>89</v>
      </c>
      <c r="C24" s="403" t="s">
        <v>85</v>
      </c>
      <c r="D24" s="422">
        <f t="shared" ref="D24:AW24" si="2">D48</f>
        <v>0</v>
      </c>
      <c r="E24" s="422">
        <f t="shared" si="2"/>
        <v>0</v>
      </c>
      <c r="F24" s="422">
        <f t="shared" si="2"/>
        <v>0</v>
      </c>
      <c r="G24" s="422">
        <f t="shared" si="2"/>
        <v>0</v>
      </c>
      <c r="H24" s="422">
        <f t="shared" si="2"/>
        <v>0</v>
      </c>
      <c r="I24" s="422">
        <f t="shared" si="2"/>
        <v>0</v>
      </c>
      <c r="J24" s="422">
        <f t="shared" si="2"/>
        <v>0</v>
      </c>
      <c r="K24" s="422">
        <f t="shared" si="2"/>
        <v>0</v>
      </c>
      <c r="L24" s="422">
        <f t="shared" si="2"/>
        <v>0</v>
      </c>
      <c r="M24" s="422">
        <f t="shared" si="2"/>
        <v>0</v>
      </c>
      <c r="N24" s="422">
        <f t="shared" si="2"/>
        <v>0</v>
      </c>
      <c r="O24" s="422">
        <f t="shared" si="2"/>
        <v>0</v>
      </c>
      <c r="P24" s="422">
        <f t="shared" si="2"/>
        <v>0</v>
      </c>
      <c r="Q24" s="422">
        <f t="shared" si="2"/>
        <v>0</v>
      </c>
      <c r="R24" s="422">
        <f t="shared" si="2"/>
        <v>3.9980000000000002</v>
      </c>
      <c r="S24" s="422">
        <f t="shared" si="2"/>
        <v>0</v>
      </c>
      <c r="T24" s="422">
        <f t="shared" si="2"/>
        <v>0</v>
      </c>
      <c r="U24" s="422">
        <f t="shared" si="2"/>
        <v>0</v>
      </c>
      <c r="V24" s="422">
        <f t="shared" si="2"/>
        <v>0</v>
      </c>
      <c r="W24" s="422">
        <f t="shared" si="2"/>
        <v>0</v>
      </c>
      <c r="X24" s="422">
        <f t="shared" si="2"/>
        <v>0</v>
      </c>
      <c r="Y24" s="422">
        <f t="shared" si="2"/>
        <v>0</v>
      </c>
      <c r="Z24" s="422">
        <f t="shared" si="2"/>
        <v>0</v>
      </c>
      <c r="AA24" s="422">
        <f t="shared" si="2"/>
        <v>0</v>
      </c>
      <c r="AB24" s="422">
        <f t="shared" si="2"/>
        <v>0</v>
      </c>
      <c r="AC24" s="422">
        <f t="shared" si="2"/>
        <v>0</v>
      </c>
      <c r="AD24" s="422">
        <f t="shared" si="2"/>
        <v>0</v>
      </c>
      <c r="AE24" s="422">
        <f t="shared" si="2"/>
        <v>0</v>
      </c>
      <c r="AF24" s="422">
        <f t="shared" si="2"/>
        <v>0</v>
      </c>
      <c r="AG24" s="422">
        <f t="shared" si="2"/>
        <v>0</v>
      </c>
      <c r="AH24" s="422">
        <f t="shared" si="2"/>
        <v>0</v>
      </c>
      <c r="AI24" s="422">
        <f t="shared" si="2"/>
        <v>0</v>
      </c>
      <c r="AJ24" s="422">
        <f t="shared" si="2"/>
        <v>0</v>
      </c>
      <c r="AK24" s="422">
        <f t="shared" si="2"/>
        <v>0</v>
      </c>
      <c r="AL24" s="422">
        <f t="shared" si="2"/>
        <v>0</v>
      </c>
      <c r="AM24" s="422">
        <f t="shared" si="2"/>
        <v>0</v>
      </c>
      <c r="AN24" s="422">
        <f t="shared" si="2"/>
        <v>0</v>
      </c>
      <c r="AO24" s="422">
        <f t="shared" si="2"/>
        <v>0</v>
      </c>
      <c r="AP24" s="422">
        <f t="shared" si="2"/>
        <v>0</v>
      </c>
      <c r="AQ24" s="422">
        <f t="shared" si="2"/>
        <v>0</v>
      </c>
      <c r="AR24" s="422">
        <f t="shared" si="2"/>
        <v>0</v>
      </c>
      <c r="AS24" s="422">
        <f t="shared" si="2"/>
        <v>0</v>
      </c>
      <c r="AT24" s="422" t="e">
        <f t="shared" si="2"/>
        <v>#REF!</v>
      </c>
      <c r="AU24" s="422" t="e">
        <f t="shared" si="2"/>
        <v>#REF!</v>
      </c>
      <c r="AV24" s="422">
        <f t="shared" si="2"/>
        <v>0</v>
      </c>
      <c r="AW24" s="422" t="e">
        <f t="shared" si="2"/>
        <v>#REF!</v>
      </c>
      <c r="AX24" s="27"/>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row>
    <row r="25" spans="1:97" s="29" customFormat="1" ht="89.25">
      <c r="A25" s="401" t="s">
        <v>91</v>
      </c>
      <c r="B25" s="402" t="s">
        <v>92</v>
      </c>
      <c r="C25" s="403" t="s">
        <v>85</v>
      </c>
      <c r="D25" s="422">
        <f>D69</f>
        <v>0</v>
      </c>
      <c r="E25" s="422">
        <f t="shared" ref="E25:AW25" si="3">E69</f>
        <v>0</v>
      </c>
      <c r="F25" s="422">
        <f t="shared" si="3"/>
        <v>0</v>
      </c>
      <c r="G25" s="422">
        <f t="shared" si="3"/>
        <v>0</v>
      </c>
      <c r="H25" s="422">
        <f t="shared" si="3"/>
        <v>0</v>
      </c>
      <c r="I25" s="422">
        <f t="shared" si="3"/>
        <v>0</v>
      </c>
      <c r="J25" s="422">
        <f t="shared" si="3"/>
        <v>0</v>
      </c>
      <c r="K25" s="422">
        <f t="shared" si="3"/>
        <v>0</v>
      </c>
      <c r="L25" s="422">
        <f t="shared" si="3"/>
        <v>0</v>
      </c>
      <c r="M25" s="422">
        <f t="shared" si="3"/>
        <v>0</v>
      </c>
      <c r="N25" s="422">
        <f t="shared" si="3"/>
        <v>0</v>
      </c>
      <c r="O25" s="422">
        <f t="shared" si="3"/>
        <v>0</v>
      </c>
      <c r="P25" s="422">
        <f t="shared" si="3"/>
        <v>0</v>
      </c>
      <c r="Q25" s="422">
        <f t="shared" si="3"/>
        <v>0</v>
      </c>
      <c r="R25" s="422">
        <f t="shared" si="3"/>
        <v>0</v>
      </c>
      <c r="S25" s="422">
        <f t="shared" si="3"/>
        <v>0</v>
      </c>
      <c r="T25" s="422">
        <f t="shared" si="3"/>
        <v>0</v>
      </c>
      <c r="U25" s="422">
        <f t="shared" si="3"/>
        <v>0</v>
      </c>
      <c r="V25" s="422">
        <f t="shared" si="3"/>
        <v>0</v>
      </c>
      <c r="W25" s="422">
        <f t="shared" si="3"/>
        <v>0</v>
      </c>
      <c r="X25" s="422">
        <f t="shared" si="3"/>
        <v>0</v>
      </c>
      <c r="Y25" s="422">
        <f t="shared" si="3"/>
        <v>0</v>
      </c>
      <c r="Z25" s="422">
        <f t="shared" si="3"/>
        <v>0</v>
      </c>
      <c r="AA25" s="422">
        <f t="shared" si="3"/>
        <v>0</v>
      </c>
      <c r="AB25" s="422">
        <f t="shared" si="3"/>
        <v>0</v>
      </c>
      <c r="AC25" s="422">
        <f t="shared" si="3"/>
        <v>0</v>
      </c>
      <c r="AD25" s="422">
        <f t="shared" si="3"/>
        <v>0</v>
      </c>
      <c r="AE25" s="422">
        <f t="shared" si="3"/>
        <v>0</v>
      </c>
      <c r="AF25" s="422">
        <f t="shared" si="3"/>
        <v>0</v>
      </c>
      <c r="AG25" s="422">
        <f t="shared" si="3"/>
        <v>0</v>
      </c>
      <c r="AH25" s="422">
        <f t="shared" si="3"/>
        <v>0</v>
      </c>
      <c r="AI25" s="422">
        <f t="shared" si="3"/>
        <v>0</v>
      </c>
      <c r="AJ25" s="422">
        <f t="shared" si="3"/>
        <v>0</v>
      </c>
      <c r="AK25" s="422">
        <f t="shared" si="3"/>
        <v>0</v>
      </c>
      <c r="AL25" s="422">
        <f t="shared" si="3"/>
        <v>0</v>
      </c>
      <c r="AM25" s="422">
        <f t="shared" si="3"/>
        <v>0</v>
      </c>
      <c r="AN25" s="422">
        <f t="shared" si="3"/>
        <v>0</v>
      </c>
      <c r="AO25" s="422">
        <f t="shared" si="3"/>
        <v>0</v>
      </c>
      <c r="AP25" s="422">
        <f t="shared" si="3"/>
        <v>0</v>
      </c>
      <c r="AQ25" s="422">
        <f t="shared" si="3"/>
        <v>0</v>
      </c>
      <c r="AR25" s="422">
        <f t="shared" si="3"/>
        <v>0</v>
      </c>
      <c r="AS25" s="422">
        <f t="shared" si="3"/>
        <v>0</v>
      </c>
      <c r="AT25" s="422">
        <f t="shared" si="3"/>
        <v>0</v>
      </c>
      <c r="AU25" s="422">
        <f t="shared" si="3"/>
        <v>0</v>
      </c>
      <c r="AV25" s="422">
        <f t="shared" si="3"/>
        <v>0</v>
      </c>
      <c r="AW25" s="422">
        <f t="shared" si="3"/>
        <v>0</v>
      </c>
      <c r="AX25" s="27"/>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row>
    <row r="26" spans="1:97" s="29" customFormat="1" ht="25.5">
      <c r="A26" s="404" t="s">
        <v>93</v>
      </c>
      <c r="B26" s="30" t="s">
        <v>94</v>
      </c>
      <c r="C26" s="403" t="s">
        <v>85</v>
      </c>
      <c r="D26" s="422">
        <f>D72</f>
        <v>0</v>
      </c>
      <c r="E26" s="422">
        <f t="shared" ref="E26:AW26" si="4">E72</f>
        <v>0</v>
      </c>
      <c r="F26" s="422">
        <f t="shared" si="4"/>
        <v>0.5</v>
      </c>
      <c r="G26" s="422">
        <f t="shared" si="4"/>
        <v>0</v>
      </c>
      <c r="H26" s="422">
        <f t="shared" si="4"/>
        <v>0</v>
      </c>
      <c r="I26" s="422">
        <f t="shared" si="4"/>
        <v>0</v>
      </c>
      <c r="J26" s="422">
        <f t="shared" si="4"/>
        <v>0</v>
      </c>
      <c r="K26" s="422">
        <f t="shared" si="4"/>
        <v>0</v>
      </c>
      <c r="L26" s="422">
        <f t="shared" si="4"/>
        <v>0</v>
      </c>
      <c r="M26" s="422">
        <f t="shared" si="4"/>
        <v>0</v>
      </c>
      <c r="N26" s="422">
        <f t="shared" si="4"/>
        <v>0</v>
      </c>
      <c r="O26" s="422">
        <f t="shared" si="4"/>
        <v>0</v>
      </c>
      <c r="P26" s="422">
        <f t="shared" si="4"/>
        <v>0</v>
      </c>
      <c r="Q26" s="422">
        <f t="shared" si="4"/>
        <v>0</v>
      </c>
      <c r="R26" s="422">
        <f t="shared" si="4"/>
        <v>0</v>
      </c>
      <c r="S26" s="422">
        <f t="shared" si="4"/>
        <v>0</v>
      </c>
      <c r="T26" s="422">
        <f t="shared" si="4"/>
        <v>0</v>
      </c>
      <c r="U26" s="422">
        <f t="shared" si="4"/>
        <v>0</v>
      </c>
      <c r="V26" s="422">
        <f t="shared" si="4"/>
        <v>0</v>
      </c>
      <c r="W26" s="422">
        <f t="shared" si="4"/>
        <v>0</v>
      </c>
      <c r="X26" s="422">
        <f t="shared" si="4"/>
        <v>0</v>
      </c>
      <c r="Y26" s="422">
        <f t="shared" si="4"/>
        <v>0</v>
      </c>
      <c r="Z26" s="422">
        <f t="shared" si="4"/>
        <v>0</v>
      </c>
      <c r="AA26" s="422">
        <f t="shared" si="4"/>
        <v>0</v>
      </c>
      <c r="AB26" s="422">
        <f t="shared" si="4"/>
        <v>0</v>
      </c>
      <c r="AC26" s="422">
        <f t="shared" si="4"/>
        <v>0</v>
      </c>
      <c r="AD26" s="422">
        <f t="shared" si="4"/>
        <v>0</v>
      </c>
      <c r="AE26" s="422">
        <f t="shared" si="4"/>
        <v>0</v>
      </c>
      <c r="AF26" s="422">
        <f t="shared" si="4"/>
        <v>0</v>
      </c>
      <c r="AG26" s="422">
        <f t="shared" si="4"/>
        <v>0</v>
      </c>
      <c r="AH26" s="422">
        <f t="shared" si="4"/>
        <v>0</v>
      </c>
      <c r="AI26" s="422">
        <f t="shared" si="4"/>
        <v>0</v>
      </c>
      <c r="AJ26" s="422">
        <f t="shared" si="4"/>
        <v>0</v>
      </c>
      <c r="AK26" s="422">
        <f t="shared" si="4"/>
        <v>0</v>
      </c>
      <c r="AL26" s="422">
        <f t="shared" si="4"/>
        <v>0</v>
      </c>
      <c r="AM26" s="422">
        <f t="shared" si="4"/>
        <v>0</v>
      </c>
      <c r="AN26" s="422">
        <f t="shared" si="4"/>
        <v>0</v>
      </c>
      <c r="AO26" s="422">
        <f t="shared" si="4"/>
        <v>0</v>
      </c>
      <c r="AP26" s="422">
        <f t="shared" si="4"/>
        <v>0</v>
      </c>
      <c r="AQ26" s="422">
        <f t="shared" si="4"/>
        <v>0</v>
      </c>
      <c r="AR26" s="422">
        <f t="shared" si="4"/>
        <v>0</v>
      </c>
      <c r="AS26" s="422">
        <f t="shared" si="4"/>
        <v>0</v>
      </c>
      <c r="AT26" s="422" t="e">
        <f t="shared" si="4"/>
        <v>#REF!</v>
      </c>
      <c r="AU26" s="422" t="e">
        <f t="shared" si="4"/>
        <v>#REF!</v>
      </c>
      <c r="AV26" s="422">
        <f t="shared" si="4"/>
        <v>0</v>
      </c>
      <c r="AW26" s="422" t="e">
        <f t="shared" si="4"/>
        <v>#REF!</v>
      </c>
      <c r="AX26" s="27"/>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row>
    <row r="27" spans="1:97" s="29" customFormat="1" ht="25.5">
      <c r="A27" s="404" t="s">
        <v>95</v>
      </c>
      <c r="B27" s="30" t="s">
        <v>96</v>
      </c>
      <c r="C27" s="403" t="s">
        <v>85</v>
      </c>
      <c r="D27" s="422">
        <f t="shared" ref="D27:AW27" si="5">D74</f>
        <v>0</v>
      </c>
      <c r="E27" s="422">
        <f t="shared" si="5"/>
        <v>0</v>
      </c>
      <c r="F27" s="422">
        <f t="shared" si="5"/>
        <v>0</v>
      </c>
      <c r="G27" s="422">
        <f t="shared" si="5"/>
        <v>0</v>
      </c>
      <c r="H27" s="422">
        <f t="shared" si="5"/>
        <v>0</v>
      </c>
      <c r="I27" s="422">
        <f t="shared" si="5"/>
        <v>0</v>
      </c>
      <c r="J27" s="422">
        <f t="shared" si="5"/>
        <v>0</v>
      </c>
      <c r="K27" s="422">
        <f t="shared" si="5"/>
        <v>0</v>
      </c>
      <c r="L27" s="422">
        <f t="shared" si="5"/>
        <v>0</v>
      </c>
      <c r="M27" s="422">
        <f t="shared" si="5"/>
        <v>0</v>
      </c>
      <c r="N27" s="422">
        <f t="shared" si="5"/>
        <v>0</v>
      </c>
      <c r="O27" s="422">
        <f t="shared" si="5"/>
        <v>0</v>
      </c>
      <c r="P27" s="422">
        <f t="shared" si="5"/>
        <v>0</v>
      </c>
      <c r="Q27" s="422">
        <f t="shared" si="5"/>
        <v>0</v>
      </c>
      <c r="R27" s="422">
        <f t="shared" si="5"/>
        <v>0</v>
      </c>
      <c r="S27" s="422">
        <f t="shared" si="5"/>
        <v>0</v>
      </c>
      <c r="T27" s="422">
        <f t="shared" si="5"/>
        <v>0</v>
      </c>
      <c r="U27" s="422">
        <f t="shared" si="5"/>
        <v>0</v>
      </c>
      <c r="V27" s="422">
        <f t="shared" si="5"/>
        <v>0</v>
      </c>
      <c r="W27" s="422">
        <f t="shared" si="5"/>
        <v>0</v>
      </c>
      <c r="X27" s="422">
        <f t="shared" si="5"/>
        <v>0</v>
      </c>
      <c r="Y27" s="422">
        <f t="shared" si="5"/>
        <v>0</v>
      </c>
      <c r="Z27" s="422">
        <f t="shared" si="5"/>
        <v>0</v>
      </c>
      <c r="AA27" s="422">
        <f t="shared" si="5"/>
        <v>0</v>
      </c>
      <c r="AB27" s="422">
        <f t="shared" si="5"/>
        <v>0</v>
      </c>
      <c r="AC27" s="422">
        <f t="shared" si="5"/>
        <v>0</v>
      </c>
      <c r="AD27" s="422">
        <f t="shared" si="5"/>
        <v>0</v>
      </c>
      <c r="AE27" s="422">
        <f t="shared" si="5"/>
        <v>0</v>
      </c>
      <c r="AF27" s="422">
        <f t="shared" si="5"/>
        <v>0</v>
      </c>
      <c r="AG27" s="422">
        <f t="shared" si="5"/>
        <v>0</v>
      </c>
      <c r="AH27" s="422">
        <f t="shared" si="5"/>
        <v>0</v>
      </c>
      <c r="AI27" s="422">
        <f t="shared" si="5"/>
        <v>0</v>
      </c>
      <c r="AJ27" s="422">
        <f t="shared" si="5"/>
        <v>0</v>
      </c>
      <c r="AK27" s="422">
        <f t="shared" si="5"/>
        <v>0</v>
      </c>
      <c r="AL27" s="422">
        <f t="shared" si="5"/>
        <v>0</v>
      </c>
      <c r="AM27" s="422">
        <f t="shared" si="5"/>
        <v>0</v>
      </c>
      <c r="AN27" s="422">
        <f t="shared" si="5"/>
        <v>0</v>
      </c>
      <c r="AO27" s="422">
        <f t="shared" si="5"/>
        <v>0</v>
      </c>
      <c r="AP27" s="422">
        <f t="shared" si="5"/>
        <v>0</v>
      </c>
      <c r="AQ27" s="422">
        <f t="shared" si="5"/>
        <v>0</v>
      </c>
      <c r="AR27" s="422">
        <f t="shared" si="5"/>
        <v>0</v>
      </c>
      <c r="AS27" s="422">
        <f t="shared" si="5"/>
        <v>0</v>
      </c>
      <c r="AT27" s="422">
        <f t="shared" si="5"/>
        <v>0</v>
      </c>
      <c r="AU27" s="422">
        <f t="shared" si="5"/>
        <v>0</v>
      </c>
      <c r="AV27" s="422">
        <f t="shared" si="5"/>
        <v>0</v>
      </c>
      <c r="AW27" s="422">
        <f t="shared" si="5"/>
        <v>0</v>
      </c>
      <c r="AX27" s="27"/>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row>
    <row r="28" spans="1:97" s="29" customFormat="1" ht="12.75">
      <c r="A28" s="404" t="s">
        <v>97</v>
      </c>
      <c r="B28" s="30" t="s">
        <v>98</v>
      </c>
      <c r="C28" s="403" t="s">
        <v>85</v>
      </c>
      <c r="D28" s="422">
        <f t="shared" ref="D28:AW28" si="6">D75</f>
        <v>0</v>
      </c>
      <c r="E28" s="422">
        <f t="shared" si="6"/>
        <v>0</v>
      </c>
      <c r="F28" s="422">
        <f t="shared" si="6"/>
        <v>0</v>
      </c>
      <c r="G28" s="422">
        <f t="shared" si="6"/>
        <v>0</v>
      </c>
      <c r="H28" s="422">
        <f t="shared" si="6"/>
        <v>0</v>
      </c>
      <c r="I28" s="422">
        <f t="shared" si="6"/>
        <v>0</v>
      </c>
      <c r="J28" s="422">
        <f t="shared" si="6"/>
        <v>0</v>
      </c>
      <c r="K28" s="422" t="e">
        <f t="shared" si="6"/>
        <v>#REF!</v>
      </c>
      <c r="L28" s="422">
        <f t="shared" si="6"/>
        <v>0</v>
      </c>
      <c r="M28" s="422" t="e">
        <f t="shared" si="6"/>
        <v>#REF!</v>
      </c>
      <c r="N28" s="422">
        <f t="shared" si="6"/>
        <v>0</v>
      </c>
      <c r="O28" s="422" t="e">
        <f t="shared" si="6"/>
        <v>#REF!</v>
      </c>
      <c r="P28" s="422">
        <f t="shared" si="6"/>
        <v>0</v>
      </c>
      <c r="Q28" s="422" t="e">
        <f t="shared" si="6"/>
        <v>#REF!</v>
      </c>
      <c r="R28" s="422">
        <f t="shared" si="6"/>
        <v>0</v>
      </c>
      <c r="S28" s="422" t="e">
        <f t="shared" si="6"/>
        <v>#REF!</v>
      </c>
      <c r="T28" s="422">
        <f t="shared" si="6"/>
        <v>0</v>
      </c>
      <c r="U28" s="422" t="e">
        <f t="shared" si="6"/>
        <v>#REF!</v>
      </c>
      <c r="V28" s="422">
        <f t="shared" si="6"/>
        <v>0</v>
      </c>
      <c r="W28" s="422" t="e">
        <f t="shared" si="6"/>
        <v>#REF!</v>
      </c>
      <c r="X28" s="422">
        <f t="shared" si="6"/>
        <v>0</v>
      </c>
      <c r="Y28" s="422" t="e">
        <f t="shared" si="6"/>
        <v>#REF!</v>
      </c>
      <c r="Z28" s="422">
        <f t="shared" si="6"/>
        <v>0</v>
      </c>
      <c r="AA28" s="422" t="e">
        <f t="shared" si="6"/>
        <v>#REF!</v>
      </c>
      <c r="AB28" s="422">
        <f t="shared" si="6"/>
        <v>0</v>
      </c>
      <c r="AC28" s="422" t="e">
        <f t="shared" si="6"/>
        <v>#REF!</v>
      </c>
      <c r="AD28" s="422">
        <f t="shared" si="6"/>
        <v>0</v>
      </c>
      <c r="AE28" s="422" t="e">
        <f t="shared" si="6"/>
        <v>#REF!</v>
      </c>
      <c r="AF28" s="422">
        <f t="shared" si="6"/>
        <v>0</v>
      </c>
      <c r="AG28" s="422" t="e">
        <f t="shared" si="6"/>
        <v>#REF!</v>
      </c>
      <c r="AH28" s="422">
        <f t="shared" si="6"/>
        <v>0</v>
      </c>
      <c r="AI28" s="422" t="e">
        <f t="shared" si="6"/>
        <v>#REF!</v>
      </c>
      <c r="AJ28" s="422">
        <f t="shared" si="6"/>
        <v>0</v>
      </c>
      <c r="AK28" s="422" t="e">
        <f t="shared" si="6"/>
        <v>#REF!</v>
      </c>
      <c r="AL28" s="422">
        <f t="shared" si="6"/>
        <v>0</v>
      </c>
      <c r="AM28" s="422" t="e">
        <f t="shared" si="6"/>
        <v>#REF!</v>
      </c>
      <c r="AN28" s="422">
        <f t="shared" si="6"/>
        <v>0</v>
      </c>
      <c r="AO28" s="422" t="e">
        <f t="shared" si="6"/>
        <v>#REF!</v>
      </c>
      <c r="AP28" s="422">
        <f t="shared" si="6"/>
        <v>0</v>
      </c>
      <c r="AQ28" s="422" t="e">
        <f t="shared" si="6"/>
        <v>#REF!</v>
      </c>
      <c r="AR28" s="422">
        <f t="shared" si="6"/>
        <v>0</v>
      </c>
      <c r="AS28" s="422" t="e">
        <f t="shared" si="6"/>
        <v>#REF!</v>
      </c>
      <c r="AT28" s="422" t="e">
        <f t="shared" si="6"/>
        <v>#REF!</v>
      </c>
      <c r="AU28" s="422" t="e">
        <f t="shared" si="6"/>
        <v>#REF!</v>
      </c>
      <c r="AV28" s="422">
        <f t="shared" si="6"/>
        <v>0</v>
      </c>
      <c r="AW28" s="422" t="e">
        <f t="shared" si="6"/>
        <v>#REF!</v>
      </c>
      <c r="AX28" s="27"/>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row>
    <row r="29" spans="1:97" s="33" customFormat="1" ht="25.5">
      <c r="A29" s="404">
        <v>1</v>
      </c>
      <c r="B29" s="31" t="s">
        <v>99</v>
      </c>
      <c r="C29" s="396" t="s">
        <v>85</v>
      </c>
      <c r="D29" s="406" t="s">
        <v>85</v>
      </c>
      <c r="E29" s="406" t="s">
        <v>85</v>
      </c>
      <c r="F29" s="406" t="s">
        <v>85</v>
      </c>
      <c r="G29" s="406" t="s">
        <v>85</v>
      </c>
      <c r="H29" s="406" t="s">
        <v>85</v>
      </c>
      <c r="I29" s="406" t="s">
        <v>85</v>
      </c>
      <c r="J29" s="406" t="s">
        <v>85</v>
      </c>
      <c r="K29" s="406" t="s">
        <v>85</v>
      </c>
      <c r="L29" s="406" t="s">
        <v>85</v>
      </c>
      <c r="M29" s="406" t="s">
        <v>85</v>
      </c>
      <c r="N29" s="406" t="s">
        <v>85</v>
      </c>
      <c r="O29" s="406" t="s">
        <v>85</v>
      </c>
      <c r="P29" s="406" t="s">
        <v>85</v>
      </c>
      <c r="Q29" s="406" t="s">
        <v>85</v>
      </c>
      <c r="R29" s="406" t="s">
        <v>85</v>
      </c>
      <c r="S29" s="406" t="s">
        <v>85</v>
      </c>
      <c r="T29" s="406" t="s">
        <v>85</v>
      </c>
      <c r="U29" s="406" t="s">
        <v>85</v>
      </c>
      <c r="V29" s="406" t="s">
        <v>85</v>
      </c>
      <c r="W29" s="406" t="s">
        <v>85</v>
      </c>
      <c r="X29" s="406" t="s">
        <v>85</v>
      </c>
      <c r="Y29" s="406" t="s">
        <v>85</v>
      </c>
      <c r="Z29" s="406" t="s">
        <v>85</v>
      </c>
      <c r="AA29" s="406" t="s">
        <v>85</v>
      </c>
      <c r="AB29" s="406" t="s">
        <v>85</v>
      </c>
      <c r="AC29" s="406" t="s">
        <v>85</v>
      </c>
      <c r="AD29" s="406" t="s">
        <v>85</v>
      </c>
      <c r="AE29" s="406" t="s">
        <v>85</v>
      </c>
      <c r="AF29" s="406" t="s">
        <v>85</v>
      </c>
      <c r="AG29" s="406" t="s">
        <v>85</v>
      </c>
      <c r="AH29" s="406" t="s">
        <v>85</v>
      </c>
      <c r="AI29" s="406" t="s">
        <v>85</v>
      </c>
      <c r="AJ29" s="406" t="s">
        <v>85</v>
      </c>
      <c r="AK29" s="406" t="s">
        <v>85</v>
      </c>
      <c r="AL29" s="406" t="s">
        <v>85</v>
      </c>
      <c r="AM29" s="406" t="s">
        <v>85</v>
      </c>
      <c r="AN29" s="406" t="s">
        <v>85</v>
      </c>
      <c r="AO29" s="406" t="s">
        <v>85</v>
      </c>
      <c r="AP29" s="406" t="s">
        <v>85</v>
      </c>
      <c r="AQ29" s="406" t="s">
        <v>85</v>
      </c>
      <c r="AR29" s="406" t="s">
        <v>85</v>
      </c>
      <c r="AS29" s="406" t="s">
        <v>85</v>
      </c>
      <c r="AT29" s="407" t="e">
        <f>#REF!</f>
        <v>#REF!</v>
      </c>
      <c r="AU29" s="406" t="s">
        <v>85</v>
      </c>
      <c r="AV29" s="406" t="s">
        <v>85</v>
      </c>
      <c r="AW29" s="406" t="s">
        <v>85</v>
      </c>
      <c r="AX29" s="9"/>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row>
    <row r="30" spans="1:97" s="38" customFormat="1" ht="38.25">
      <c r="A30" s="408" t="s">
        <v>100</v>
      </c>
      <c r="B30" s="34" t="s">
        <v>101</v>
      </c>
      <c r="C30" s="409" t="s">
        <v>85</v>
      </c>
      <c r="D30" s="419">
        <f>D31+D33+D35</f>
        <v>0</v>
      </c>
      <c r="E30" s="419">
        <f t="shared" ref="E30:AV30" si="7">E31+E33+E35</f>
        <v>0.5</v>
      </c>
      <c r="F30" s="419">
        <f t="shared" si="7"/>
        <v>0</v>
      </c>
      <c r="G30" s="419">
        <f t="shared" si="7"/>
        <v>0</v>
      </c>
      <c r="H30" s="419">
        <f t="shared" si="7"/>
        <v>2.0499999999999998</v>
      </c>
      <c r="I30" s="419">
        <f t="shared" si="7"/>
        <v>0</v>
      </c>
      <c r="J30" s="419">
        <f t="shared" si="7"/>
        <v>0</v>
      </c>
      <c r="K30" s="419">
        <f t="shared" si="7"/>
        <v>0</v>
      </c>
      <c r="L30" s="419">
        <f t="shared" si="7"/>
        <v>0</v>
      </c>
      <c r="M30" s="419">
        <f t="shared" si="7"/>
        <v>0</v>
      </c>
      <c r="N30" s="419">
        <f t="shared" si="7"/>
        <v>0</v>
      </c>
      <c r="O30" s="419">
        <f t="shared" si="7"/>
        <v>0</v>
      </c>
      <c r="P30" s="419">
        <f t="shared" si="7"/>
        <v>0</v>
      </c>
      <c r="Q30" s="419">
        <f t="shared" si="7"/>
        <v>0</v>
      </c>
      <c r="R30" s="419">
        <f t="shared" si="7"/>
        <v>0</v>
      </c>
      <c r="S30" s="419">
        <f t="shared" si="7"/>
        <v>0</v>
      </c>
      <c r="T30" s="419">
        <f t="shared" si="7"/>
        <v>0</v>
      </c>
      <c r="U30" s="419">
        <f t="shared" si="7"/>
        <v>0</v>
      </c>
      <c r="V30" s="419">
        <f t="shared" si="7"/>
        <v>0</v>
      </c>
      <c r="W30" s="419">
        <f t="shared" si="7"/>
        <v>0</v>
      </c>
      <c r="X30" s="419">
        <f t="shared" si="7"/>
        <v>0</v>
      </c>
      <c r="Y30" s="419">
        <f t="shared" si="7"/>
        <v>0</v>
      </c>
      <c r="Z30" s="419">
        <f t="shared" si="7"/>
        <v>0</v>
      </c>
      <c r="AA30" s="419">
        <f t="shared" si="7"/>
        <v>0</v>
      </c>
      <c r="AB30" s="419">
        <f t="shared" si="7"/>
        <v>0</v>
      </c>
      <c r="AC30" s="419">
        <f t="shared" si="7"/>
        <v>0</v>
      </c>
      <c r="AD30" s="419">
        <f t="shared" si="7"/>
        <v>0</v>
      </c>
      <c r="AE30" s="419">
        <f t="shared" si="7"/>
        <v>0</v>
      </c>
      <c r="AF30" s="419">
        <f t="shared" si="7"/>
        <v>0</v>
      </c>
      <c r="AG30" s="419">
        <f t="shared" si="7"/>
        <v>0</v>
      </c>
      <c r="AH30" s="419">
        <f t="shared" si="7"/>
        <v>0</v>
      </c>
      <c r="AI30" s="419">
        <f t="shared" si="7"/>
        <v>0</v>
      </c>
      <c r="AJ30" s="419">
        <f t="shared" si="7"/>
        <v>0</v>
      </c>
      <c r="AK30" s="419">
        <f t="shared" si="7"/>
        <v>0</v>
      </c>
      <c r="AL30" s="419">
        <f t="shared" si="7"/>
        <v>0</v>
      </c>
      <c r="AM30" s="419">
        <f t="shared" si="7"/>
        <v>0</v>
      </c>
      <c r="AN30" s="419">
        <f t="shared" si="7"/>
        <v>0</v>
      </c>
      <c r="AO30" s="419">
        <f t="shared" si="7"/>
        <v>0</v>
      </c>
      <c r="AP30" s="419">
        <f t="shared" si="7"/>
        <v>0</v>
      </c>
      <c r="AQ30" s="419">
        <f t="shared" si="7"/>
        <v>0</v>
      </c>
      <c r="AR30" s="419">
        <f t="shared" si="7"/>
        <v>0</v>
      </c>
      <c r="AS30" s="419">
        <f t="shared" si="7"/>
        <v>0</v>
      </c>
      <c r="AT30" s="419" t="e">
        <f t="shared" si="7"/>
        <v>#REF!</v>
      </c>
      <c r="AU30" s="419" t="e">
        <f t="shared" si="7"/>
        <v>#REF!</v>
      </c>
      <c r="AV30" s="419">
        <f t="shared" si="7"/>
        <v>0</v>
      </c>
      <c r="AW30" s="419" t="e">
        <f>AW31+#REF!+#REF!</f>
        <v>#REF!</v>
      </c>
      <c r="AX30" s="36"/>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row>
    <row r="31" spans="1:97" s="33" customFormat="1" ht="51">
      <c r="A31" s="404" t="s">
        <v>102</v>
      </c>
      <c r="B31" s="30" t="s">
        <v>103</v>
      </c>
      <c r="C31" s="396" t="s">
        <v>85</v>
      </c>
      <c r="D31" s="406">
        <f>D32</f>
        <v>0</v>
      </c>
      <c r="E31" s="406">
        <f>E32</f>
        <v>0.25</v>
      </c>
      <c r="F31" s="406">
        <f t="shared" ref="F31:AW31" si="8">F32</f>
        <v>0</v>
      </c>
      <c r="G31" s="406">
        <f t="shared" si="8"/>
        <v>0</v>
      </c>
      <c r="H31" s="406">
        <f t="shared" si="8"/>
        <v>1.5</v>
      </c>
      <c r="I31" s="406">
        <f t="shared" si="8"/>
        <v>0</v>
      </c>
      <c r="J31" s="406">
        <f t="shared" si="8"/>
        <v>0</v>
      </c>
      <c r="K31" s="406">
        <f t="shared" si="8"/>
        <v>0</v>
      </c>
      <c r="L31" s="406">
        <f t="shared" si="8"/>
        <v>0</v>
      </c>
      <c r="M31" s="406">
        <f t="shared" si="8"/>
        <v>0</v>
      </c>
      <c r="N31" s="406">
        <f t="shared" si="8"/>
        <v>0</v>
      </c>
      <c r="O31" s="406">
        <f t="shared" si="8"/>
        <v>0</v>
      </c>
      <c r="P31" s="406">
        <f t="shared" si="8"/>
        <v>0</v>
      </c>
      <c r="Q31" s="406">
        <f t="shared" si="8"/>
        <v>0</v>
      </c>
      <c r="R31" s="406">
        <f t="shared" si="8"/>
        <v>0</v>
      </c>
      <c r="S31" s="406">
        <f t="shared" si="8"/>
        <v>0</v>
      </c>
      <c r="T31" s="406">
        <f t="shared" si="8"/>
        <v>0</v>
      </c>
      <c r="U31" s="406">
        <f t="shared" si="8"/>
        <v>0</v>
      </c>
      <c r="V31" s="406">
        <f t="shared" si="8"/>
        <v>0</v>
      </c>
      <c r="W31" s="406">
        <f t="shared" si="8"/>
        <v>0</v>
      </c>
      <c r="X31" s="406">
        <f t="shared" si="8"/>
        <v>0</v>
      </c>
      <c r="Y31" s="406">
        <f t="shared" si="8"/>
        <v>0</v>
      </c>
      <c r="Z31" s="406">
        <f t="shared" si="8"/>
        <v>0</v>
      </c>
      <c r="AA31" s="406">
        <f t="shared" si="8"/>
        <v>0</v>
      </c>
      <c r="AB31" s="406">
        <f t="shared" si="8"/>
        <v>0</v>
      </c>
      <c r="AC31" s="406">
        <f t="shared" si="8"/>
        <v>0</v>
      </c>
      <c r="AD31" s="406">
        <f t="shared" si="8"/>
        <v>0</v>
      </c>
      <c r="AE31" s="406">
        <f t="shared" si="8"/>
        <v>0</v>
      </c>
      <c r="AF31" s="406">
        <f t="shared" si="8"/>
        <v>0</v>
      </c>
      <c r="AG31" s="406">
        <f t="shared" si="8"/>
        <v>0</v>
      </c>
      <c r="AH31" s="406">
        <f t="shared" si="8"/>
        <v>0</v>
      </c>
      <c r="AI31" s="406">
        <f t="shared" si="8"/>
        <v>0</v>
      </c>
      <c r="AJ31" s="406">
        <f t="shared" si="8"/>
        <v>0</v>
      </c>
      <c r="AK31" s="406">
        <f t="shared" si="8"/>
        <v>0</v>
      </c>
      <c r="AL31" s="406">
        <f t="shared" si="8"/>
        <v>0</v>
      </c>
      <c r="AM31" s="406">
        <f t="shared" si="8"/>
        <v>0</v>
      </c>
      <c r="AN31" s="406">
        <f t="shared" si="8"/>
        <v>0</v>
      </c>
      <c r="AO31" s="406">
        <f t="shared" si="8"/>
        <v>0</v>
      </c>
      <c r="AP31" s="406">
        <f t="shared" si="8"/>
        <v>0</v>
      </c>
      <c r="AQ31" s="406">
        <f t="shared" si="8"/>
        <v>0</v>
      </c>
      <c r="AR31" s="406">
        <f t="shared" si="8"/>
        <v>0</v>
      </c>
      <c r="AS31" s="406">
        <f t="shared" si="8"/>
        <v>0</v>
      </c>
      <c r="AT31" s="406" t="e">
        <f t="shared" si="8"/>
        <v>#REF!</v>
      </c>
      <c r="AU31" s="406" t="e">
        <f t="shared" si="8"/>
        <v>#REF!</v>
      </c>
      <c r="AV31" s="406">
        <f t="shared" si="8"/>
        <v>0</v>
      </c>
      <c r="AW31" s="406">
        <f t="shared" si="8"/>
        <v>0</v>
      </c>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row>
    <row r="32" spans="1:97" s="33" customFormat="1" ht="12.75">
      <c r="A32" s="397" t="s">
        <v>104</v>
      </c>
      <c r="B32" s="410" t="e">
        <f>#REF!</f>
        <v>#REF!</v>
      </c>
      <c r="C32" s="644" t="e">
        <f>#REF!</f>
        <v>#REF!</v>
      </c>
      <c r="D32" s="405">
        <v>0</v>
      </c>
      <c r="E32" s="405">
        <v>0.25</v>
      </c>
      <c r="F32" s="405">
        <v>0</v>
      </c>
      <c r="G32" s="405">
        <v>0</v>
      </c>
      <c r="H32" s="405">
        <v>1.5</v>
      </c>
      <c r="I32" s="406">
        <v>0</v>
      </c>
      <c r="J32" s="406">
        <v>0</v>
      </c>
      <c r="K32" s="406">
        <v>0</v>
      </c>
      <c r="L32" s="406">
        <v>0</v>
      </c>
      <c r="M32" s="406">
        <v>0</v>
      </c>
      <c r="N32" s="406">
        <v>0</v>
      </c>
      <c r="O32" s="406">
        <v>0</v>
      </c>
      <c r="P32" s="406">
        <v>0</v>
      </c>
      <c r="Q32" s="406">
        <v>0</v>
      </c>
      <c r="R32" s="406">
        <v>0</v>
      </c>
      <c r="S32" s="406">
        <v>0</v>
      </c>
      <c r="T32" s="406">
        <v>0</v>
      </c>
      <c r="U32" s="406">
        <v>0</v>
      </c>
      <c r="V32" s="406">
        <v>0</v>
      </c>
      <c r="W32" s="406">
        <v>0</v>
      </c>
      <c r="X32" s="406">
        <v>0</v>
      </c>
      <c r="Y32" s="406">
        <v>0</v>
      </c>
      <c r="Z32" s="406">
        <v>0</v>
      </c>
      <c r="AA32" s="406">
        <v>0</v>
      </c>
      <c r="AB32" s="406">
        <v>0</v>
      </c>
      <c r="AC32" s="406">
        <v>0</v>
      </c>
      <c r="AD32" s="406">
        <v>0</v>
      </c>
      <c r="AE32" s="406">
        <v>0</v>
      </c>
      <c r="AF32" s="406">
        <v>0</v>
      </c>
      <c r="AG32" s="406">
        <v>0</v>
      </c>
      <c r="AH32" s="406">
        <v>0</v>
      </c>
      <c r="AI32" s="406">
        <v>0</v>
      </c>
      <c r="AJ32" s="406">
        <v>0</v>
      </c>
      <c r="AK32" s="406">
        <v>0</v>
      </c>
      <c r="AL32" s="406">
        <v>0</v>
      </c>
      <c r="AM32" s="406">
        <v>0</v>
      </c>
      <c r="AN32" s="406">
        <v>0</v>
      </c>
      <c r="AO32" s="406">
        <v>0</v>
      </c>
      <c r="AP32" s="406">
        <v>0</v>
      </c>
      <c r="AQ32" s="406">
        <v>0</v>
      </c>
      <c r="AR32" s="406">
        <v>0</v>
      </c>
      <c r="AS32" s="406">
        <v>0</v>
      </c>
      <c r="AT32" s="407" t="e">
        <f>#REF!</f>
        <v>#REF!</v>
      </c>
      <c r="AU32" s="407" t="e">
        <f>#REF!</f>
        <v>#REF!</v>
      </c>
      <c r="AV32" s="406">
        <v>0</v>
      </c>
      <c r="AW32" s="406">
        <v>0</v>
      </c>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row>
    <row r="33" spans="1:97" s="33" customFormat="1" ht="62.25" customHeight="1">
      <c r="A33" s="404" t="s">
        <v>112</v>
      </c>
      <c r="B33" s="30" t="s">
        <v>113</v>
      </c>
      <c r="C33" s="396" t="s">
        <v>85</v>
      </c>
      <c r="D33" s="406">
        <f>D34</f>
        <v>0</v>
      </c>
      <c r="E33" s="406">
        <f t="shared" ref="E33:AV33" si="9">E34</f>
        <v>0.25</v>
      </c>
      <c r="F33" s="406">
        <f t="shared" si="9"/>
        <v>0</v>
      </c>
      <c r="G33" s="406">
        <f t="shared" si="9"/>
        <v>0</v>
      </c>
      <c r="H33" s="406">
        <f t="shared" si="9"/>
        <v>0.55000000000000004</v>
      </c>
      <c r="I33" s="406">
        <f t="shared" si="9"/>
        <v>0</v>
      </c>
      <c r="J33" s="406">
        <f t="shared" si="9"/>
        <v>0</v>
      </c>
      <c r="K33" s="406">
        <f t="shared" si="9"/>
        <v>0</v>
      </c>
      <c r="L33" s="406">
        <f t="shared" si="9"/>
        <v>0</v>
      </c>
      <c r="M33" s="406">
        <f t="shared" si="9"/>
        <v>0</v>
      </c>
      <c r="N33" s="406">
        <f t="shared" si="9"/>
        <v>0</v>
      </c>
      <c r="O33" s="406">
        <f t="shared" si="9"/>
        <v>0</v>
      </c>
      <c r="P33" s="406">
        <f t="shared" si="9"/>
        <v>0</v>
      </c>
      <c r="Q33" s="406">
        <f t="shared" si="9"/>
        <v>0</v>
      </c>
      <c r="R33" s="406">
        <f t="shared" si="9"/>
        <v>0</v>
      </c>
      <c r="S33" s="406">
        <f t="shared" si="9"/>
        <v>0</v>
      </c>
      <c r="T33" s="406">
        <f t="shared" si="9"/>
        <v>0</v>
      </c>
      <c r="U33" s="406">
        <f t="shared" si="9"/>
        <v>0</v>
      </c>
      <c r="V33" s="406">
        <f t="shared" si="9"/>
        <v>0</v>
      </c>
      <c r="W33" s="406">
        <f t="shared" si="9"/>
        <v>0</v>
      </c>
      <c r="X33" s="406">
        <f t="shared" si="9"/>
        <v>0</v>
      </c>
      <c r="Y33" s="406">
        <f t="shared" si="9"/>
        <v>0</v>
      </c>
      <c r="Z33" s="406">
        <f t="shared" si="9"/>
        <v>0</v>
      </c>
      <c r="AA33" s="406">
        <f t="shared" si="9"/>
        <v>0</v>
      </c>
      <c r="AB33" s="406">
        <f t="shared" si="9"/>
        <v>0</v>
      </c>
      <c r="AC33" s="406">
        <f t="shared" si="9"/>
        <v>0</v>
      </c>
      <c r="AD33" s="406">
        <f t="shared" si="9"/>
        <v>0</v>
      </c>
      <c r="AE33" s="406">
        <f t="shared" si="9"/>
        <v>0</v>
      </c>
      <c r="AF33" s="406">
        <f t="shared" si="9"/>
        <v>0</v>
      </c>
      <c r="AG33" s="406">
        <f t="shared" si="9"/>
        <v>0</v>
      </c>
      <c r="AH33" s="406">
        <f t="shared" si="9"/>
        <v>0</v>
      </c>
      <c r="AI33" s="406">
        <f t="shared" si="9"/>
        <v>0</v>
      </c>
      <c r="AJ33" s="406">
        <f t="shared" si="9"/>
        <v>0</v>
      </c>
      <c r="AK33" s="406">
        <f t="shared" si="9"/>
        <v>0</v>
      </c>
      <c r="AL33" s="406">
        <f t="shared" si="9"/>
        <v>0</v>
      </c>
      <c r="AM33" s="406">
        <f t="shared" si="9"/>
        <v>0</v>
      </c>
      <c r="AN33" s="406">
        <f t="shared" si="9"/>
        <v>0</v>
      </c>
      <c r="AO33" s="406">
        <f t="shared" si="9"/>
        <v>0</v>
      </c>
      <c r="AP33" s="406">
        <f t="shared" si="9"/>
        <v>0</v>
      </c>
      <c r="AQ33" s="406">
        <f t="shared" si="9"/>
        <v>0</v>
      </c>
      <c r="AR33" s="406">
        <f t="shared" si="9"/>
        <v>0</v>
      </c>
      <c r="AS33" s="406">
        <f t="shared" si="9"/>
        <v>0</v>
      </c>
      <c r="AT33" s="406" t="e">
        <f t="shared" si="9"/>
        <v>#REF!</v>
      </c>
      <c r="AU33" s="406" t="e">
        <f t="shared" si="9"/>
        <v>#REF!</v>
      </c>
      <c r="AV33" s="406">
        <f t="shared" si="9"/>
        <v>0</v>
      </c>
      <c r="AW33" s="406">
        <v>0</v>
      </c>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row>
    <row r="34" spans="1:97" s="656" customFormat="1" ht="12.75">
      <c r="A34" s="397" t="s">
        <v>104</v>
      </c>
      <c r="B34" s="410" t="e">
        <f>#REF!</f>
        <v>#REF!</v>
      </c>
      <c r="C34" s="644" t="e">
        <f>#REF!</f>
        <v>#REF!</v>
      </c>
      <c r="D34" s="405">
        <v>0</v>
      </c>
      <c r="E34" s="405">
        <v>0.25</v>
      </c>
      <c r="F34" s="405">
        <v>0</v>
      </c>
      <c r="G34" s="405">
        <v>0</v>
      </c>
      <c r="H34" s="405">
        <v>0.55000000000000004</v>
      </c>
      <c r="I34" s="406">
        <v>0</v>
      </c>
      <c r="J34" s="406">
        <v>0</v>
      </c>
      <c r="K34" s="406">
        <v>0</v>
      </c>
      <c r="L34" s="406">
        <v>0</v>
      </c>
      <c r="M34" s="406">
        <v>0</v>
      </c>
      <c r="N34" s="406">
        <v>0</v>
      </c>
      <c r="O34" s="406">
        <v>0</v>
      </c>
      <c r="P34" s="406">
        <v>0</v>
      </c>
      <c r="Q34" s="406">
        <v>0</v>
      </c>
      <c r="R34" s="406">
        <v>0</v>
      </c>
      <c r="S34" s="406">
        <v>0</v>
      </c>
      <c r="T34" s="406">
        <v>0</v>
      </c>
      <c r="U34" s="406">
        <v>0</v>
      </c>
      <c r="V34" s="406">
        <v>0</v>
      </c>
      <c r="W34" s="406">
        <v>0</v>
      </c>
      <c r="X34" s="406">
        <v>0</v>
      </c>
      <c r="Y34" s="406">
        <v>0</v>
      </c>
      <c r="Z34" s="406">
        <v>0</v>
      </c>
      <c r="AA34" s="406">
        <v>0</v>
      </c>
      <c r="AB34" s="406">
        <v>0</v>
      </c>
      <c r="AC34" s="406">
        <v>0</v>
      </c>
      <c r="AD34" s="406">
        <v>0</v>
      </c>
      <c r="AE34" s="406">
        <v>0</v>
      </c>
      <c r="AF34" s="406">
        <v>0</v>
      </c>
      <c r="AG34" s="406">
        <v>0</v>
      </c>
      <c r="AH34" s="406">
        <v>0</v>
      </c>
      <c r="AI34" s="406">
        <v>0</v>
      </c>
      <c r="AJ34" s="406">
        <v>0</v>
      </c>
      <c r="AK34" s="406">
        <v>0</v>
      </c>
      <c r="AL34" s="406">
        <v>0</v>
      </c>
      <c r="AM34" s="406">
        <v>0</v>
      </c>
      <c r="AN34" s="406">
        <v>0</v>
      </c>
      <c r="AO34" s="406">
        <v>0</v>
      </c>
      <c r="AP34" s="406">
        <v>0</v>
      </c>
      <c r="AQ34" s="406">
        <v>0</v>
      </c>
      <c r="AR34" s="406">
        <v>0</v>
      </c>
      <c r="AS34" s="406">
        <v>0</v>
      </c>
      <c r="AT34" s="407" t="e">
        <f>#REF!</f>
        <v>#REF!</v>
      </c>
      <c r="AU34" s="407" t="e">
        <f>#REF!</f>
        <v>#REF!</v>
      </c>
      <c r="AV34" s="406">
        <v>0</v>
      </c>
      <c r="AW34" s="406">
        <v>0</v>
      </c>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row>
    <row r="35" spans="1:97" s="33" customFormat="1" ht="38.25">
      <c r="A35" s="404" t="s">
        <v>114</v>
      </c>
      <c r="B35" s="30" t="s">
        <v>115</v>
      </c>
      <c r="C35" s="396" t="s">
        <v>85</v>
      </c>
      <c r="D35" s="406">
        <v>0</v>
      </c>
      <c r="E35" s="406">
        <v>0</v>
      </c>
      <c r="F35" s="406">
        <v>0</v>
      </c>
      <c r="G35" s="406">
        <v>0</v>
      </c>
      <c r="H35" s="406">
        <v>0</v>
      </c>
      <c r="I35" s="406">
        <v>0</v>
      </c>
      <c r="J35" s="406">
        <v>0</v>
      </c>
      <c r="K35" s="406">
        <v>0</v>
      </c>
      <c r="L35" s="406">
        <v>0</v>
      </c>
      <c r="M35" s="406">
        <v>0</v>
      </c>
      <c r="N35" s="406">
        <v>0</v>
      </c>
      <c r="O35" s="406">
        <v>0</v>
      </c>
      <c r="P35" s="406">
        <v>0</v>
      </c>
      <c r="Q35" s="406">
        <v>0</v>
      </c>
      <c r="R35" s="406">
        <v>0</v>
      </c>
      <c r="S35" s="406">
        <v>0</v>
      </c>
      <c r="T35" s="406">
        <v>0</v>
      </c>
      <c r="U35" s="406">
        <v>0</v>
      </c>
      <c r="V35" s="406">
        <v>0</v>
      </c>
      <c r="W35" s="406">
        <v>0</v>
      </c>
      <c r="X35" s="406">
        <v>0</v>
      </c>
      <c r="Y35" s="406">
        <v>0</v>
      </c>
      <c r="Z35" s="406">
        <v>0</v>
      </c>
      <c r="AA35" s="406">
        <v>0</v>
      </c>
      <c r="AB35" s="406">
        <v>0</v>
      </c>
      <c r="AC35" s="406">
        <v>0</v>
      </c>
      <c r="AD35" s="406">
        <v>0</v>
      </c>
      <c r="AE35" s="406">
        <v>0</v>
      </c>
      <c r="AF35" s="406">
        <v>0</v>
      </c>
      <c r="AG35" s="406">
        <v>0</v>
      </c>
      <c r="AH35" s="406">
        <v>0</v>
      </c>
      <c r="AI35" s="406">
        <v>0</v>
      </c>
      <c r="AJ35" s="406">
        <v>0</v>
      </c>
      <c r="AK35" s="406">
        <v>0</v>
      </c>
      <c r="AL35" s="406">
        <v>0</v>
      </c>
      <c r="AM35" s="406">
        <v>0</v>
      </c>
      <c r="AN35" s="406">
        <v>0</v>
      </c>
      <c r="AO35" s="406">
        <v>0</v>
      </c>
      <c r="AP35" s="406">
        <v>0</v>
      </c>
      <c r="AQ35" s="406">
        <v>0</v>
      </c>
      <c r="AR35" s="406">
        <v>0</v>
      </c>
      <c r="AS35" s="406">
        <v>0</v>
      </c>
      <c r="AT35" s="406">
        <v>0</v>
      </c>
      <c r="AU35" s="406">
        <v>0</v>
      </c>
      <c r="AV35" s="406">
        <v>0</v>
      </c>
      <c r="AW35" s="406">
        <v>0</v>
      </c>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row>
    <row r="36" spans="1:97" s="33" customFormat="1" ht="38.25">
      <c r="A36" s="412" t="s">
        <v>116</v>
      </c>
      <c r="B36" s="30" t="s">
        <v>117</v>
      </c>
      <c r="C36" s="396" t="s">
        <v>85</v>
      </c>
      <c r="D36" s="406">
        <f>D37+D41</f>
        <v>0</v>
      </c>
      <c r="E36" s="406">
        <f t="shared" ref="E36:AW36" si="10">E37+E41</f>
        <v>0</v>
      </c>
      <c r="F36" s="406">
        <f t="shared" si="10"/>
        <v>0</v>
      </c>
      <c r="G36" s="406">
        <f t="shared" si="10"/>
        <v>0</v>
      </c>
      <c r="H36" s="406">
        <f t="shared" si="10"/>
        <v>0</v>
      </c>
      <c r="I36" s="406">
        <f t="shared" si="10"/>
        <v>0</v>
      </c>
      <c r="J36" s="406">
        <f t="shared" si="10"/>
        <v>0</v>
      </c>
      <c r="K36" s="406">
        <f t="shared" si="10"/>
        <v>0</v>
      </c>
      <c r="L36" s="406">
        <f t="shared" si="10"/>
        <v>0</v>
      </c>
      <c r="M36" s="406">
        <f t="shared" si="10"/>
        <v>0</v>
      </c>
      <c r="N36" s="406">
        <f t="shared" si="10"/>
        <v>0</v>
      </c>
      <c r="O36" s="406">
        <f t="shared" si="10"/>
        <v>0</v>
      </c>
      <c r="P36" s="406">
        <f t="shared" si="10"/>
        <v>0</v>
      </c>
      <c r="Q36" s="406">
        <f t="shared" si="10"/>
        <v>0</v>
      </c>
      <c r="R36" s="406">
        <f t="shared" si="10"/>
        <v>0</v>
      </c>
      <c r="S36" s="406">
        <f t="shared" si="10"/>
        <v>0</v>
      </c>
      <c r="T36" s="406">
        <f t="shared" si="10"/>
        <v>0</v>
      </c>
      <c r="U36" s="406">
        <f t="shared" si="10"/>
        <v>0</v>
      </c>
      <c r="V36" s="406">
        <f t="shared" si="10"/>
        <v>0</v>
      </c>
      <c r="W36" s="406">
        <f t="shared" si="10"/>
        <v>0</v>
      </c>
      <c r="X36" s="406">
        <f t="shared" si="10"/>
        <v>0</v>
      </c>
      <c r="Y36" s="406">
        <f t="shared" si="10"/>
        <v>0</v>
      </c>
      <c r="Z36" s="406">
        <f t="shared" si="10"/>
        <v>0</v>
      </c>
      <c r="AA36" s="406">
        <f t="shared" si="10"/>
        <v>0</v>
      </c>
      <c r="AB36" s="406">
        <f t="shared" si="10"/>
        <v>0</v>
      </c>
      <c r="AC36" s="406">
        <f t="shared" si="10"/>
        <v>0</v>
      </c>
      <c r="AD36" s="406">
        <f t="shared" si="10"/>
        <v>0</v>
      </c>
      <c r="AE36" s="406">
        <f t="shared" si="10"/>
        <v>0</v>
      </c>
      <c r="AF36" s="406">
        <f t="shared" si="10"/>
        <v>0</v>
      </c>
      <c r="AG36" s="406">
        <f t="shared" si="10"/>
        <v>0</v>
      </c>
      <c r="AH36" s="406">
        <f t="shared" si="10"/>
        <v>0</v>
      </c>
      <c r="AI36" s="406">
        <f t="shared" si="10"/>
        <v>0</v>
      </c>
      <c r="AJ36" s="406">
        <f t="shared" si="10"/>
        <v>0</v>
      </c>
      <c r="AK36" s="406">
        <f t="shared" si="10"/>
        <v>0</v>
      </c>
      <c r="AL36" s="406">
        <f t="shared" si="10"/>
        <v>0</v>
      </c>
      <c r="AM36" s="406">
        <f t="shared" si="10"/>
        <v>0</v>
      </c>
      <c r="AN36" s="406">
        <f t="shared" si="10"/>
        <v>0</v>
      </c>
      <c r="AO36" s="406">
        <f t="shared" si="10"/>
        <v>0</v>
      </c>
      <c r="AP36" s="406">
        <f t="shared" si="10"/>
        <v>0</v>
      </c>
      <c r="AQ36" s="406">
        <f t="shared" si="10"/>
        <v>0</v>
      </c>
      <c r="AR36" s="406">
        <f t="shared" si="10"/>
        <v>0</v>
      </c>
      <c r="AS36" s="406">
        <f t="shared" si="10"/>
        <v>0</v>
      </c>
      <c r="AT36" s="406">
        <f t="shared" si="10"/>
        <v>0</v>
      </c>
      <c r="AU36" s="406">
        <f t="shared" si="10"/>
        <v>0</v>
      </c>
      <c r="AV36" s="406">
        <f t="shared" si="10"/>
        <v>0</v>
      </c>
      <c r="AW36" s="406">
        <f t="shared" si="10"/>
        <v>0</v>
      </c>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row>
    <row r="37" spans="1:97" s="33" customFormat="1" ht="38.25">
      <c r="A37" s="404" t="s">
        <v>118</v>
      </c>
      <c r="B37" s="30" t="s">
        <v>119</v>
      </c>
      <c r="C37" s="396" t="s">
        <v>85</v>
      </c>
      <c r="D37" s="303">
        <f>SUM(D38:D40)</f>
        <v>0</v>
      </c>
      <c r="E37" s="303">
        <f t="shared" ref="E37:AW37" si="11">SUM(E38:E40)</f>
        <v>0</v>
      </c>
      <c r="F37" s="303">
        <f t="shared" si="11"/>
        <v>0</v>
      </c>
      <c r="G37" s="303">
        <f t="shared" si="11"/>
        <v>0</v>
      </c>
      <c r="H37" s="303">
        <f t="shared" si="11"/>
        <v>0</v>
      </c>
      <c r="I37" s="303">
        <f t="shared" si="11"/>
        <v>0</v>
      </c>
      <c r="J37" s="303">
        <f t="shared" si="11"/>
        <v>0</v>
      </c>
      <c r="K37" s="303">
        <f t="shared" si="11"/>
        <v>0</v>
      </c>
      <c r="L37" s="303">
        <f t="shared" si="11"/>
        <v>0</v>
      </c>
      <c r="M37" s="303">
        <f t="shared" si="11"/>
        <v>0</v>
      </c>
      <c r="N37" s="303">
        <f t="shared" si="11"/>
        <v>0</v>
      </c>
      <c r="O37" s="303">
        <f t="shared" si="11"/>
        <v>0</v>
      </c>
      <c r="P37" s="303">
        <f t="shared" si="11"/>
        <v>0</v>
      </c>
      <c r="Q37" s="303">
        <f t="shared" si="11"/>
        <v>0</v>
      </c>
      <c r="R37" s="303">
        <f t="shared" si="11"/>
        <v>0</v>
      </c>
      <c r="S37" s="303">
        <f t="shared" si="11"/>
        <v>0</v>
      </c>
      <c r="T37" s="303">
        <f t="shared" si="11"/>
        <v>0</v>
      </c>
      <c r="U37" s="303">
        <f t="shared" si="11"/>
        <v>0</v>
      </c>
      <c r="V37" s="303">
        <f t="shared" si="11"/>
        <v>0</v>
      </c>
      <c r="W37" s="303">
        <f t="shared" si="11"/>
        <v>0</v>
      </c>
      <c r="X37" s="303">
        <f t="shared" si="11"/>
        <v>0</v>
      </c>
      <c r="Y37" s="303">
        <f t="shared" si="11"/>
        <v>0</v>
      </c>
      <c r="Z37" s="303">
        <f t="shared" si="11"/>
        <v>0</v>
      </c>
      <c r="AA37" s="303">
        <f t="shared" si="11"/>
        <v>0</v>
      </c>
      <c r="AB37" s="303">
        <f t="shared" si="11"/>
        <v>0</v>
      </c>
      <c r="AC37" s="303">
        <f t="shared" si="11"/>
        <v>0</v>
      </c>
      <c r="AD37" s="303">
        <f t="shared" si="11"/>
        <v>0</v>
      </c>
      <c r="AE37" s="303">
        <f t="shared" si="11"/>
        <v>0</v>
      </c>
      <c r="AF37" s="303">
        <f t="shared" si="11"/>
        <v>0</v>
      </c>
      <c r="AG37" s="303">
        <f t="shared" si="11"/>
        <v>0</v>
      </c>
      <c r="AH37" s="303">
        <f t="shared" si="11"/>
        <v>0</v>
      </c>
      <c r="AI37" s="303">
        <f t="shared" si="11"/>
        <v>0</v>
      </c>
      <c r="AJ37" s="303">
        <f t="shared" si="11"/>
        <v>0</v>
      </c>
      <c r="AK37" s="303">
        <f t="shared" si="11"/>
        <v>0</v>
      </c>
      <c r="AL37" s="303">
        <f t="shared" si="11"/>
        <v>0</v>
      </c>
      <c r="AM37" s="303">
        <f t="shared" si="11"/>
        <v>0</v>
      </c>
      <c r="AN37" s="303">
        <f t="shared" si="11"/>
        <v>0</v>
      </c>
      <c r="AO37" s="303">
        <f t="shared" si="11"/>
        <v>0</v>
      </c>
      <c r="AP37" s="303">
        <f t="shared" si="11"/>
        <v>0</v>
      </c>
      <c r="AQ37" s="303">
        <f t="shared" si="11"/>
        <v>0</v>
      </c>
      <c r="AR37" s="303">
        <f t="shared" si="11"/>
        <v>0</v>
      </c>
      <c r="AS37" s="303">
        <f t="shared" si="11"/>
        <v>0</v>
      </c>
      <c r="AT37" s="303">
        <f t="shared" si="11"/>
        <v>0</v>
      </c>
      <c r="AU37" s="303">
        <f t="shared" si="11"/>
        <v>0</v>
      </c>
      <c r="AV37" s="303">
        <f t="shared" si="11"/>
        <v>0</v>
      </c>
      <c r="AW37" s="303">
        <f t="shared" si="11"/>
        <v>0</v>
      </c>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row>
    <row r="38" spans="1:97" s="33" customFormat="1" ht="89.25">
      <c r="A38" s="404" t="s">
        <v>118</v>
      </c>
      <c r="B38" s="30" t="s">
        <v>120</v>
      </c>
      <c r="C38" s="396" t="s">
        <v>85</v>
      </c>
      <c r="D38" s="303">
        <v>0</v>
      </c>
      <c r="E38" s="303">
        <v>0</v>
      </c>
      <c r="F38" s="303">
        <v>0</v>
      </c>
      <c r="G38" s="303">
        <v>0</v>
      </c>
      <c r="H38" s="303">
        <v>0</v>
      </c>
      <c r="I38" s="303">
        <v>0</v>
      </c>
      <c r="J38" s="303">
        <v>0</v>
      </c>
      <c r="K38" s="303">
        <v>0</v>
      </c>
      <c r="L38" s="303">
        <v>0</v>
      </c>
      <c r="M38" s="303">
        <v>0</v>
      </c>
      <c r="N38" s="303">
        <v>0</v>
      </c>
      <c r="O38" s="303">
        <v>0</v>
      </c>
      <c r="P38" s="303">
        <v>0</v>
      </c>
      <c r="Q38" s="303">
        <v>0</v>
      </c>
      <c r="R38" s="303">
        <v>0</v>
      </c>
      <c r="S38" s="303">
        <v>0</v>
      </c>
      <c r="T38" s="303">
        <v>0</v>
      </c>
      <c r="U38" s="303">
        <v>0</v>
      </c>
      <c r="V38" s="303">
        <v>0</v>
      </c>
      <c r="W38" s="303">
        <v>0</v>
      </c>
      <c r="X38" s="303">
        <v>0</v>
      </c>
      <c r="Y38" s="303">
        <v>0</v>
      </c>
      <c r="Z38" s="303">
        <v>0</v>
      </c>
      <c r="AA38" s="303">
        <v>0</v>
      </c>
      <c r="AB38" s="303">
        <v>0</v>
      </c>
      <c r="AC38" s="303">
        <v>0</v>
      </c>
      <c r="AD38" s="303">
        <v>0</v>
      </c>
      <c r="AE38" s="303">
        <v>0</v>
      </c>
      <c r="AF38" s="303">
        <v>0</v>
      </c>
      <c r="AG38" s="303">
        <v>0</v>
      </c>
      <c r="AH38" s="303">
        <v>0</v>
      </c>
      <c r="AI38" s="303">
        <v>0</v>
      </c>
      <c r="AJ38" s="303">
        <v>0</v>
      </c>
      <c r="AK38" s="303">
        <v>0</v>
      </c>
      <c r="AL38" s="303">
        <v>0</v>
      </c>
      <c r="AM38" s="303">
        <v>0</v>
      </c>
      <c r="AN38" s="303">
        <v>0</v>
      </c>
      <c r="AO38" s="303">
        <v>0</v>
      </c>
      <c r="AP38" s="303">
        <v>0</v>
      </c>
      <c r="AQ38" s="303">
        <v>0</v>
      </c>
      <c r="AR38" s="303">
        <v>0</v>
      </c>
      <c r="AS38" s="303">
        <v>0</v>
      </c>
      <c r="AT38" s="303">
        <v>0</v>
      </c>
      <c r="AU38" s="303">
        <v>0</v>
      </c>
      <c r="AV38" s="303">
        <v>0</v>
      </c>
      <c r="AW38" s="303">
        <v>0</v>
      </c>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row>
    <row r="39" spans="1:97" s="33" customFormat="1" ht="76.5">
      <c r="A39" s="404" t="s">
        <v>118</v>
      </c>
      <c r="B39" s="30" t="s">
        <v>121</v>
      </c>
      <c r="C39" s="396" t="s">
        <v>85</v>
      </c>
      <c r="D39" s="303">
        <v>0</v>
      </c>
      <c r="E39" s="303">
        <v>0</v>
      </c>
      <c r="F39" s="303">
        <v>0</v>
      </c>
      <c r="G39" s="303">
        <v>0</v>
      </c>
      <c r="H39" s="303">
        <v>0</v>
      </c>
      <c r="I39" s="303">
        <v>0</v>
      </c>
      <c r="J39" s="303">
        <v>0</v>
      </c>
      <c r="K39" s="303">
        <v>0</v>
      </c>
      <c r="L39" s="303">
        <v>0</v>
      </c>
      <c r="M39" s="303">
        <v>0</v>
      </c>
      <c r="N39" s="303">
        <v>0</v>
      </c>
      <c r="O39" s="303">
        <v>0</v>
      </c>
      <c r="P39" s="303">
        <v>0</v>
      </c>
      <c r="Q39" s="303">
        <v>0</v>
      </c>
      <c r="R39" s="303">
        <v>0</v>
      </c>
      <c r="S39" s="303">
        <v>0</v>
      </c>
      <c r="T39" s="303">
        <v>0</v>
      </c>
      <c r="U39" s="303">
        <v>0</v>
      </c>
      <c r="V39" s="303">
        <v>0</v>
      </c>
      <c r="W39" s="303">
        <v>0</v>
      </c>
      <c r="X39" s="303">
        <v>0</v>
      </c>
      <c r="Y39" s="303">
        <v>0</v>
      </c>
      <c r="Z39" s="303">
        <v>0</v>
      </c>
      <c r="AA39" s="303">
        <v>0</v>
      </c>
      <c r="AB39" s="303">
        <v>0</v>
      </c>
      <c r="AC39" s="303">
        <v>0</v>
      </c>
      <c r="AD39" s="303">
        <v>0</v>
      </c>
      <c r="AE39" s="303">
        <v>0</v>
      </c>
      <c r="AF39" s="303">
        <v>0</v>
      </c>
      <c r="AG39" s="303">
        <v>0</v>
      </c>
      <c r="AH39" s="303">
        <v>0</v>
      </c>
      <c r="AI39" s="303">
        <v>0</v>
      </c>
      <c r="AJ39" s="303">
        <v>0</v>
      </c>
      <c r="AK39" s="303">
        <v>0</v>
      </c>
      <c r="AL39" s="303">
        <v>0</v>
      </c>
      <c r="AM39" s="303">
        <v>0</v>
      </c>
      <c r="AN39" s="303">
        <v>0</v>
      </c>
      <c r="AO39" s="303">
        <v>0</v>
      </c>
      <c r="AP39" s="303">
        <v>0</v>
      </c>
      <c r="AQ39" s="303">
        <v>0</v>
      </c>
      <c r="AR39" s="303">
        <v>0</v>
      </c>
      <c r="AS39" s="303">
        <v>0</v>
      </c>
      <c r="AT39" s="303">
        <v>0</v>
      </c>
      <c r="AU39" s="303">
        <v>0</v>
      </c>
      <c r="AV39" s="303">
        <v>0</v>
      </c>
      <c r="AW39" s="303">
        <v>0</v>
      </c>
      <c r="AX39" s="41"/>
      <c r="AY39" s="4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row>
    <row r="40" spans="1:97" s="33" customFormat="1" ht="76.5">
      <c r="A40" s="404" t="s">
        <v>118</v>
      </c>
      <c r="B40" s="30" t="s">
        <v>122</v>
      </c>
      <c r="C40" s="396" t="s">
        <v>85</v>
      </c>
      <c r="D40" s="303">
        <v>0</v>
      </c>
      <c r="E40" s="303">
        <v>0</v>
      </c>
      <c r="F40" s="303">
        <v>0</v>
      </c>
      <c r="G40" s="303">
        <v>0</v>
      </c>
      <c r="H40" s="303">
        <v>0</v>
      </c>
      <c r="I40" s="303">
        <v>0</v>
      </c>
      <c r="J40" s="303">
        <v>0</v>
      </c>
      <c r="K40" s="303">
        <v>0</v>
      </c>
      <c r="L40" s="303">
        <v>0</v>
      </c>
      <c r="M40" s="303">
        <v>0</v>
      </c>
      <c r="N40" s="303">
        <v>0</v>
      </c>
      <c r="O40" s="303">
        <v>0</v>
      </c>
      <c r="P40" s="303">
        <v>0</v>
      </c>
      <c r="Q40" s="303">
        <v>0</v>
      </c>
      <c r="R40" s="303">
        <v>0</v>
      </c>
      <c r="S40" s="303">
        <v>0</v>
      </c>
      <c r="T40" s="303">
        <v>0</v>
      </c>
      <c r="U40" s="303">
        <v>0</v>
      </c>
      <c r="V40" s="303">
        <v>0</v>
      </c>
      <c r="W40" s="303">
        <v>0</v>
      </c>
      <c r="X40" s="303">
        <v>0</v>
      </c>
      <c r="Y40" s="303">
        <v>0</v>
      </c>
      <c r="Z40" s="303">
        <v>0</v>
      </c>
      <c r="AA40" s="303">
        <v>0</v>
      </c>
      <c r="AB40" s="303">
        <v>0</v>
      </c>
      <c r="AC40" s="303">
        <v>0</v>
      </c>
      <c r="AD40" s="303">
        <v>0</v>
      </c>
      <c r="AE40" s="303">
        <v>0</v>
      </c>
      <c r="AF40" s="303">
        <v>0</v>
      </c>
      <c r="AG40" s="303">
        <v>0</v>
      </c>
      <c r="AH40" s="303">
        <v>0</v>
      </c>
      <c r="AI40" s="303">
        <v>0</v>
      </c>
      <c r="AJ40" s="303">
        <v>0</v>
      </c>
      <c r="AK40" s="303">
        <v>0</v>
      </c>
      <c r="AL40" s="303">
        <v>0</v>
      </c>
      <c r="AM40" s="303">
        <v>0</v>
      </c>
      <c r="AN40" s="303">
        <v>0</v>
      </c>
      <c r="AO40" s="303">
        <v>0</v>
      </c>
      <c r="AP40" s="303">
        <v>0</v>
      </c>
      <c r="AQ40" s="303">
        <v>0</v>
      </c>
      <c r="AR40" s="303">
        <v>0</v>
      </c>
      <c r="AS40" s="303">
        <v>0</v>
      </c>
      <c r="AT40" s="303">
        <v>0</v>
      </c>
      <c r="AU40" s="303">
        <v>0</v>
      </c>
      <c r="AV40" s="303">
        <v>0</v>
      </c>
      <c r="AW40" s="303">
        <v>0</v>
      </c>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row>
    <row r="41" spans="1:97" s="33" customFormat="1" ht="38.25">
      <c r="A41" s="404" t="s">
        <v>123</v>
      </c>
      <c r="B41" s="30" t="s">
        <v>119</v>
      </c>
      <c r="C41" s="396" t="s">
        <v>85</v>
      </c>
      <c r="D41" s="303">
        <f>SUM(D42:D44)</f>
        <v>0</v>
      </c>
      <c r="E41" s="303">
        <f t="shared" ref="E41:AW41" si="12">SUM(E42:E44)</f>
        <v>0</v>
      </c>
      <c r="F41" s="303">
        <f t="shared" si="12"/>
        <v>0</v>
      </c>
      <c r="G41" s="303">
        <f t="shared" si="12"/>
        <v>0</v>
      </c>
      <c r="H41" s="303">
        <f t="shared" si="12"/>
        <v>0</v>
      </c>
      <c r="I41" s="303">
        <f t="shared" si="12"/>
        <v>0</v>
      </c>
      <c r="J41" s="303">
        <f t="shared" si="12"/>
        <v>0</v>
      </c>
      <c r="K41" s="303">
        <f t="shared" si="12"/>
        <v>0</v>
      </c>
      <c r="L41" s="303">
        <f t="shared" si="12"/>
        <v>0</v>
      </c>
      <c r="M41" s="303">
        <f t="shared" si="12"/>
        <v>0</v>
      </c>
      <c r="N41" s="303">
        <f t="shared" si="12"/>
        <v>0</v>
      </c>
      <c r="O41" s="303">
        <f t="shared" si="12"/>
        <v>0</v>
      </c>
      <c r="P41" s="303">
        <f t="shared" si="12"/>
        <v>0</v>
      </c>
      <c r="Q41" s="303">
        <f t="shared" si="12"/>
        <v>0</v>
      </c>
      <c r="R41" s="303">
        <f t="shared" si="12"/>
        <v>0</v>
      </c>
      <c r="S41" s="303">
        <f t="shared" si="12"/>
        <v>0</v>
      </c>
      <c r="T41" s="303">
        <f t="shared" si="12"/>
        <v>0</v>
      </c>
      <c r="U41" s="303">
        <f t="shared" si="12"/>
        <v>0</v>
      </c>
      <c r="V41" s="303">
        <f t="shared" si="12"/>
        <v>0</v>
      </c>
      <c r="W41" s="303">
        <f t="shared" si="12"/>
        <v>0</v>
      </c>
      <c r="X41" s="303">
        <f t="shared" si="12"/>
        <v>0</v>
      </c>
      <c r="Y41" s="303">
        <f t="shared" si="12"/>
        <v>0</v>
      </c>
      <c r="Z41" s="303">
        <f t="shared" si="12"/>
        <v>0</v>
      </c>
      <c r="AA41" s="303">
        <f t="shared" si="12"/>
        <v>0</v>
      </c>
      <c r="AB41" s="303">
        <f t="shared" si="12"/>
        <v>0</v>
      </c>
      <c r="AC41" s="303">
        <f t="shared" si="12"/>
        <v>0</v>
      </c>
      <c r="AD41" s="303">
        <f t="shared" si="12"/>
        <v>0</v>
      </c>
      <c r="AE41" s="303">
        <f t="shared" si="12"/>
        <v>0</v>
      </c>
      <c r="AF41" s="303">
        <f t="shared" si="12"/>
        <v>0</v>
      </c>
      <c r="AG41" s="303">
        <f t="shared" si="12"/>
        <v>0</v>
      </c>
      <c r="AH41" s="303">
        <f t="shared" si="12"/>
        <v>0</v>
      </c>
      <c r="AI41" s="303">
        <f t="shared" si="12"/>
        <v>0</v>
      </c>
      <c r="AJ41" s="303">
        <f t="shared" si="12"/>
        <v>0</v>
      </c>
      <c r="AK41" s="303">
        <f t="shared" si="12"/>
        <v>0</v>
      </c>
      <c r="AL41" s="303">
        <f t="shared" si="12"/>
        <v>0</v>
      </c>
      <c r="AM41" s="303">
        <f t="shared" si="12"/>
        <v>0</v>
      </c>
      <c r="AN41" s="303">
        <f t="shared" si="12"/>
        <v>0</v>
      </c>
      <c r="AO41" s="303">
        <f t="shared" si="12"/>
        <v>0</v>
      </c>
      <c r="AP41" s="303">
        <f t="shared" si="12"/>
        <v>0</v>
      </c>
      <c r="AQ41" s="303">
        <f t="shared" si="12"/>
        <v>0</v>
      </c>
      <c r="AR41" s="303">
        <f t="shared" si="12"/>
        <v>0</v>
      </c>
      <c r="AS41" s="303">
        <f t="shared" si="12"/>
        <v>0</v>
      </c>
      <c r="AT41" s="303">
        <f t="shared" si="12"/>
        <v>0</v>
      </c>
      <c r="AU41" s="303">
        <f t="shared" si="12"/>
        <v>0</v>
      </c>
      <c r="AV41" s="303">
        <f t="shared" si="12"/>
        <v>0</v>
      </c>
      <c r="AW41" s="303">
        <f t="shared" si="12"/>
        <v>0</v>
      </c>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row>
    <row r="42" spans="1:97" s="33" customFormat="1" ht="89.25">
      <c r="A42" s="404" t="s">
        <v>123</v>
      </c>
      <c r="B42" s="30" t="s">
        <v>120</v>
      </c>
      <c r="C42" s="396" t="s">
        <v>85</v>
      </c>
      <c r="D42" s="406">
        <v>0</v>
      </c>
      <c r="E42" s="406">
        <v>0</v>
      </c>
      <c r="F42" s="406">
        <v>0</v>
      </c>
      <c r="G42" s="406">
        <v>0</v>
      </c>
      <c r="H42" s="406">
        <v>0</v>
      </c>
      <c r="I42" s="406">
        <v>0</v>
      </c>
      <c r="J42" s="406">
        <v>0</v>
      </c>
      <c r="K42" s="406">
        <v>0</v>
      </c>
      <c r="L42" s="406">
        <v>0</v>
      </c>
      <c r="M42" s="406">
        <v>0</v>
      </c>
      <c r="N42" s="406">
        <v>0</v>
      </c>
      <c r="O42" s="406">
        <v>0</v>
      </c>
      <c r="P42" s="406">
        <v>0</v>
      </c>
      <c r="Q42" s="406">
        <v>0</v>
      </c>
      <c r="R42" s="406">
        <v>0</v>
      </c>
      <c r="S42" s="406">
        <v>0</v>
      </c>
      <c r="T42" s="406">
        <v>0</v>
      </c>
      <c r="U42" s="406">
        <v>0</v>
      </c>
      <c r="V42" s="406">
        <v>0</v>
      </c>
      <c r="W42" s="406">
        <v>0</v>
      </c>
      <c r="X42" s="406">
        <v>0</v>
      </c>
      <c r="Y42" s="406">
        <v>0</v>
      </c>
      <c r="Z42" s="406">
        <v>0</v>
      </c>
      <c r="AA42" s="406">
        <v>0</v>
      </c>
      <c r="AB42" s="406">
        <v>0</v>
      </c>
      <c r="AC42" s="406">
        <v>0</v>
      </c>
      <c r="AD42" s="406">
        <v>0</v>
      </c>
      <c r="AE42" s="406">
        <v>0</v>
      </c>
      <c r="AF42" s="406">
        <v>0</v>
      </c>
      <c r="AG42" s="406">
        <v>0</v>
      </c>
      <c r="AH42" s="406">
        <v>0</v>
      </c>
      <c r="AI42" s="406">
        <v>0</v>
      </c>
      <c r="AJ42" s="406">
        <v>0</v>
      </c>
      <c r="AK42" s="406">
        <v>0</v>
      </c>
      <c r="AL42" s="406">
        <v>0</v>
      </c>
      <c r="AM42" s="406">
        <v>0</v>
      </c>
      <c r="AN42" s="406">
        <v>0</v>
      </c>
      <c r="AO42" s="406">
        <v>0</v>
      </c>
      <c r="AP42" s="406">
        <v>0</v>
      </c>
      <c r="AQ42" s="406">
        <v>0</v>
      </c>
      <c r="AR42" s="406">
        <v>0</v>
      </c>
      <c r="AS42" s="406">
        <v>0</v>
      </c>
      <c r="AT42" s="406">
        <v>0</v>
      </c>
      <c r="AU42" s="406">
        <v>0</v>
      </c>
      <c r="AV42" s="406">
        <v>0</v>
      </c>
      <c r="AW42" s="406">
        <v>0</v>
      </c>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row>
    <row r="43" spans="1:97" s="33" customFormat="1" ht="76.5">
      <c r="A43" s="404" t="s">
        <v>123</v>
      </c>
      <c r="B43" s="30" t="s">
        <v>121</v>
      </c>
      <c r="C43" s="396" t="s">
        <v>85</v>
      </c>
      <c r="D43" s="303">
        <v>0</v>
      </c>
      <c r="E43" s="303">
        <v>0</v>
      </c>
      <c r="F43" s="303">
        <v>0</v>
      </c>
      <c r="G43" s="303">
        <v>0</v>
      </c>
      <c r="H43" s="303">
        <v>0</v>
      </c>
      <c r="I43" s="303">
        <v>0</v>
      </c>
      <c r="J43" s="303">
        <v>0</v>
      </c>
      <c r="K43" s="303">
        <v>0</v>
      </c>
      <c r="L43" s="303">
        <v>0</v>
      </c>
      <c r="M43" s="303">
        <v>0</v>
      </c>
      <c r="N43" s="303">
        <v>0</v>
      </c>
      <c r="O43" s="303">
        <v>0</v>
      </c>
      <c r="P43" s="303">
        <v>0</v>
      </c>
      <c r="Q43" s="303">
        <v>0</v>
      </c>
      <c r="R43" s="303">
        <v>0</v>
      </c>
      <c r="S43" s="303">
        <v>0</v>
      </c>
      <c r="T43" s="303">
        <v>0</v>
      </c>
      <c r="U43" s="303">
        <v>0</v>
      </c>
      <c r="V43" s="303">
        <v>0</v>
      </c>
      <c r="W43" s="303">
        <v>0</v>
      </c>
      <c r="X43" s="303">
        <v>0</v>
      </c>
      <c r="Y43" s="303">
        <v>0</v>
      </c>
      <c r="Z43" s="303">
        <v>0</v>
      </c>
      <c r="AA43" s="303">
        <v>0</v>
      </c>
      <c r="AB43" s="303">
        <v>0</v>
      </c>
      <c r="AC43" s="303">
        <v>0</v>
      </c>
      <c r="AD43" s="303">
        <v>0</v>
      </c>
      <c r="AE43" s="303">
        <v>0</v>
      </c>
      <c r="AF43" s="303">
        <v>0</v>
      </c>
      <c r="AG43" s="303">
        <v>0</v>
      </c>
      <c r="AH43" s="303">
        <v>0</v>
      </c>
      <c r="AI43" s="303">
        <v>0</v>
      </c>
      <c r="AJ43" s="303">
        <v>0</v>
      </c>
      <c r="AK43" s="303">
        <v>0</v>
      </c>
      <c r="AL43" s="303">
        <v>0</v>
      </c>
      <c r="AM43" s="303">
        <v>0</v>
      </c>
      <c r="AN43" s="303">
        <v>0</v>
      </c>
      <c r="AO43" s="303">
        <v>0</v>
      </c>
      <c r="AP43" s="303">
        <v>0</v>
      </c>
      <c r="AQ43" s="303">
        <v>0</v>
      </c>
      <c r="AR43" s="303">
        <v>0</v>
      </c>
      <c r="AS43" s="303">
        <v>0</v>
      </c>
      <c r="AT43" s="303">
        <v>0</v>
      </c>
      <c r="AU43" s="303">
        <v>0</v>
      </c>
      <c r="AV43" s="303">
        <v>0</v>
      </c>
      <c r="AW43" s="303">
        <v>0</v>
      </c>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row>
    <row r="44" spans="1:97" s="33" customFormat="1" ht="76.5">
      <c r="A44" s="404" t="s">
        <v>123</v>
      </c>
      <c r="B44" s="30" t="s">
        <v>122</v>
      </c>
      <c r="C44" s="396" t="s">
        <v>85</v>
      </c>
      <c r="D44" s="303">
        <v>0</v>
      </c>
      <c r="E44" s="303">
        <v>0</v>
      </c>
      <c r="F44" s="303">
        <v>0</v>
      </c>
      <c r="G44" s="303">
        <v>0</v>
      </c>
      <c r="H44" s="303">
        <v>0</v>
      </c>
      <c r="I44" s="303">
        <v>0</v>
      </c>
      <c r="J44" s="303">
        <v>0</v>
      </c>
      <c r="K44" s="303">
        <v>0</v>
      </c>
      <c r="L44" s="303">
        <v>0</v>
      </c>
      <c r="M44" s="303">
        <v>0</v>
      </c>
      <c r="N44" s="303">
        <v>0</v>
      </c>
      <c r="O44" s="303">
        <v>0</v>
      </c>
      <c r="P44" s="303">
        <v>0</v>
      </c>
      <c r="Q44" s="303">
        <v>0</v>
      </c>
      <c r="R44" s="303">
        <v>0</v>
      </c>
      <c r="S44" s="303">
        <v>0</v>
      </c>
      <c r="T44" s="303">
        <v>0</v>
      </c>
      <c r="U44" s="303">
        <v>0</v>
      </c>
      <c r="V44" s="303">
        <v>0</v>
      </c>
      <c r="W44" s="303">
        <v>0</v>
      </c>
      <c r="X44" s="303">
        <v>0</v>
      </c>
      <c r="Y44" s="303">
        <v>0</v>
      </c>
      <c r="Z44" s="303">
        <v>0</v>
      </c>
      <c r="AA44" s="303">
        <v>0</v>
      </c>
      <c r="AB44" s="303">
        <v>0</v>
      </c>
      <c r="AC44" s="303">
        <v>0</v>
      </c>
      <c r="AD44" s="303">
        <v>0</v>
      </c>
      <c r="AE44" s="303">
        <v>0</v>
      </c>
      <c r="AF44" s="303">
        <v>0</v>
      </c>
      <c r="AG44" s="303">
        <v>0</v>
      </c>
      <c r="AH44" s="303">
        <v>0</v>
      </c>
      <c r="AI44" s="303">
        <v>0</v>
      </c>
      <c r="AJ44" s="303">
        <v>0</v>
      </c>
      <c r="AK44" s="303">
        <v>0</v>
      </c>
      <c r="AL44" s="303">
        <v>0</v>
      </c>
      <c r="AM44" s="303">
        <v>0</v>
      </c>
      <c r="AN44" s="303">
        <v>0</v>
      </c>
      <c r="AO44" s="303">
        <v>0</v>
      </c>
      <c r="AP44" s="303">
        <v>0</v>
      </c>
      <c r="AQ44" s="303">
        <v>0</v>
      </c>
      <c r="AR44" s="303">
        <v>0</v>
      </c>
      <c r="AS44" s="303">
        <v>0</v>
      </c>
      <c r="AT44" s="303">
        <v>0</v>
      </c>
      <c r="AU44" s="303">
        <v>0</v>
      </c>
      <c r="AV44" s="303">
        <v>0</v>
      </c>
      <c r="AW44" s="303">
        <v>0</v>
      </c>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row>
    <row r="45" spans="1:97" s="33" customFormat="1" ht="76.5">
      <c r="A45" s="412" t="s">
        <v>124</v>
      </c>
      <c r="B45" s="30" t="s">
        <v>125</v>
      </c>
      <c r="C45" s="396" t="s">
        <v>85</v>
      </c>
      <c r="D45" s="303">
        <f>D46+D47</f>
        <v>0</v>
      </c>
      <c r="E45" s="303">
        <f t="shared" ref="E45:AW45" si="13">E46+E47</f>
        <v>0</v>
      </c>
      <c r="F45" s="303">
        <f t="shared" si="13"/>
        <v>0</v>
      </c>
      <c r="G45" s="303">
        <f t="shared" si="13"/>
        <v>0</v>
      </c>
      <c r="H45" s="303">
        <f t="shared" si="13"/>
        <v>0</v>
      </c>
      <c r="I45" s="303">
        <f t="shared" si="13"/>
        <v>0</v>
      </c>
      <c r="J45" s="303">
        <f t="shared" si="13"/>
        <v>0</v>
      </c>
      <c r="K45" s="303">
        <f t="shared" si="13"/>
        <v>0</v>
      </c>
      <c r="L45" s="303">
        <f t="shared" si="13"/>
        <v>0</v>
      </c>
      <c r="M45" s="303">
        <f t="shared" si="13"/>
        <v>0</v>
      </c>
      <c r="N45" s="303">
        <f t="shared" si="13"/>
        <v>0</v>
      </c>
      <c r="O45" s="303">
        <f t="shared" si="13"/>
        <v>0</v>
      </c>
      <c r="P45" s="303">
        <f t="shared" si="13"/>
        <v>0</v>
      </c>
      <c r="Q45" s="303">
        <f t="shared" si="13"/>
        <v>0</v>
      </c>
      <c r="R45" s="303">
        <f t="shared" si="13"/>
        <v>0</v>
      </c>
      <c r="S45" s="303">
        <f t="shared" si="13"/>
        <v>0</v>
      </c>
      <c r="T45" s="303">
        <f t="shared" si="13"/>
        <v>0</v>
      </c>
      <c r="U45" s="303">
        <f t="shared" si="13"/>
        <v>0</v>
      </c>
      <c r="V45" s="303">
        <f t="shared" si="13"/>
        <v>0</v>
      </c>
      <c r="W45" s="303">
        <f t="shared" si="13"/>
        <v>0</v>
      </c>
      <c r="X45" s="303">
        <f t="shared" si="13"/>
        <v>0</v>
      </c>
      <c r="Y45" s="303">
        <f t="shared" si="13"/>
        <v>0</v>
      </c>
      <c r="Z45" s="303">
        <f t="shared" si="13"/>
        <v>0</v>
      </c>
      <c r="AA45" s="303">
        <f t="shared" si="13"/>
        <v>0</v>
      </c>
      <c r="AB45" s="303">
        <f t="shared" si="13"/>
        <v>0</v>
      </c>
      <c r="AC45" s="303">
        <f t="shared" si="13"/>
        <v>0</v>
      </c>
      <c r="AD45" s="303">
        <f t="shared" si="13"/>
        <v>0</v>
      </c>
      <c r="AE45" s="303">
        <f t="shared" si="13"/>
        <v>0</v>
      </c>
      <c r="AF45" s="303">
        <f t="shared" si="13"/>
        <v>0</v>
      </c>
      <c r="AG45" s="303">
        <f t="shared" si="13"/>
        <v>0</v>
      </c>
      <c r="AH45" s="303">
        <f t="shared" si="13"/>
        <v>0</v>
      </c>
      <c r="AI45" s="303">
        <f t="shared" si="13"/>
        <v>0</v>
      </c>
      <c r="AJ45" s="303">
        <f t="shared" si="13"/>
        <v>0</v>
      </c>
      <c r="AK45" s="303">
        <f t="shared" si="13"/>
        <v>0</v>
      </c>
      <c r="AL45" s="303">
        <f t="shared" si="13"/>
        <v>0</v>
      </c>
      <c r="AM45" s="303">
        <f t="shared" si="13"/>
        <v>0</v>
      </c>
      <c r="AN45" s="303">
        <f t="shared" si="13"/>
        <v>0</v>
      </c>
      <c r="AO45" s="303">
        <f t="shared" si="13"/>
        <v>0</v>
      </c>
      <c r="AP45" s="303">
        <f t="shared" si="13"/>
        <v>0</v>
      </c>
      <c r="AQ45" s="303">
        <f t="shared" si="13"/>
        <v>0</v>
      </c>
      <c r="AR45" s="303">
        <f t="shared" si="13"/>
        <v>0</v>
      </c>
      <c r="AS45" s="303">
        <f t="shared" si="13"/>
        <v>0</v>
      </c>
      <c r="AT45" s="303">
        <f t="shared" si="13"/>
        <v>0</v>
      </c>
      <c r="AU45" s="303">
        <f t="shared" si="13"/>
        <v>0</v>
      </c>
      <c r="AV45" s="303">
        <f t="shared" si="13"/>
        <v>0</v>
      </c>
      <c r="AW45" s="303">
        <f t="shared" si="13"/>
        <v>0</v>
      </c>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row>
    <row r="46" spans="1:97" s="33" customFormat="1" ht="76.5">
      <c r="A46" s="404" t="s">
        <v>126</v>
      </c>
      <c r="B46" s="30" t="s">
        <v>121</v>
      </c>
      <c r="C46" s="396" t="s">
        <v>85</v>
      </c>
      <c r="D46" s="303">
        <v>0</v>
      </c>
      <c r="E46" s="303">
        <v>0</v>
      </c>
      <c r="F46" s="303">
        <v>0</v>
      </c>
      <c r="G46" s="303">
        <v>0</v>
      </c>
      <c r="H46" s="303">
        <v>0</v>
      </c>
      <c r="I46" s="303">
        <v>0</v>
      </c>
      <c r="J46" s="303">
        <v>0</v>
      </c>
      <c r="K46" s="303">
        <v>0</v>
      </c>
      <c r="L46" s="303">
        <v>0</v>
      </c>
      <c r="M46" s="303">
        <v>0</v>
      </c>
      <c r="N46" s="303">
        <v>0</v>
      </c>
      <c r="O46" s="303">
        <v>0</v>
      </c>
      <c r="P46" s="303">
        <v>0</v>
      </c>
      <c r="Q46" s="303">
        <v>0</v>
      </c>
      <c r="R46" s="303">
        <v>0</v>
      </c>
      <c r="S46" s="303">
        <v>0</v>
      </c>
      <c r="T46" s="303">
        <v>0</v>
      </c>
      <c r="U46" s="303">
        <v>0</v>
      </c>
      <c r="V46" s="303">
        <v>0</v>
      </c>
      <c r="W46" s="303">
        <v>0</v>
      </c>
      <c r="X46" s="303">
        <v>0</v>
      </c>
      <c r="Y46" s="303">
        <v>0</v>
      </c>
      <c r="Z46" s="303">
        <v>0</v>
      </c>
      <c r="AA46" s="303">
        <v>0</v>
      </c>
      <c r="AB46" s="303">
        <v>0</v>
      </c>
      <c r="AC46" s="303">
        <v>0</v>
      </c>
      <c r="AD46" s="303">
        <v>0</v>
      </c>
      <c r="AE46" s="303">
        <v>0</v>
      </c>
      <c r="AF46" s="303">
        <v>0</v>
      </c>
      <c r="AG46" s="303">
        <v>0</v>
      </c>
      <c r="AH46" s="303">
        <v>0</v>
      </c>
      <c r="AI46" s="303">
        <v>0</v>
      </c>
      <c r="AJ46" s="303">
        <v>0</v>
      </c>
      <c r="AK46" s="303">
        <v>0</v>
      </c>
      <c r="AL46" s="303">
        <v>0</v>
      </c>
      <c r="AM46" s="303">
        <v>0</v>
      </c>
      <c r="AN46" s="303">
        <v>0</v>
      </c>
      <c r="AO46" s="303">
        <v>0</v>
      </c>
      <c r="AP46" s="303">
        <v>0</v>
      </c>
      <c r="AQ46" s="303">
        <v>0</v>
      </c>
      <c r="AR46" s="303">
        <v>0</v>
      </c>
      <c r="AS46" s="303">
        <v>0</v>
      </c>
      <c r="AT46" s="303">
        <v>0</v>
      </c>
      <c r="AU46" s="303">
        <v>0</v>
      </c>
      <c r="AV46" s="303">
        <v>0</v>
      </c>
      <c r="AW46" s="303">
        <v>0</v>
      </c>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row>
    <row r="47" spans="1:97" s="33" customFormat="1" ht="63.75">
      <c r="A47" s="404" t="s">
        <v>127</v>
      </c>
      <c r="B47" s="30" t="s">
        <v>128</v>
      </c>
      <c r="C47" s="396" t="s">
        <v>85</v>
      </c>
      <c r="D47" s="303">
        <v>0</v>
      </c>
      <c r="E47" s="303">
        <v>0</v>
      </c>
      <c r="F47" s="303">
        <v>0</v>
      </c>
      <c r="G47" s="303">
        <v>0</v>
      </c>
      <c r="H47" s="303">
        <v>0</v>
      </c>
      <c r="I47" s="303">
        <v>0</v>
      </c>
      <c r="J47" s="303">
        <v>0</v>
      </c>
      <c r="K47" s="303">
        <v>0</v>
      </c>
      <c r="L47" s="303">
        <v>0</v>
      </c>
      <c r="M47" s="303">
        <v>0</v>
      </c>
      <c r="N47" s="303">
        <v>0</v>
      </c>
      <c r="O47" s="303">
        <v>0</v>
      </c>
      <c r="P47" s="303">
        <v>0</v>
      </c>
      <c r="Q47" s="303">
        <v>0</v>
      </c>
      <c r="R47" s="303">
        <v>0</v>
      </c>
      <c r="S47" s="303">
        <v>0</v>
      </c>
      <c r="T47" s="303">
        <v>0</v>
      </c>
      <c r="U47" s="303">
        <v>0</v>
      </c>
      <c r="V47" s="303">
        <v>0</v>
      </c>
      <c r="W47" s="303">
        <v>0</v>
      </c>
      <c r="X47" s="303">
        <v>0</v>
      </c>
      <c r="Y47" s="303">
        <v>0</v>
      </c>
      <c r="Z47" s="303">
        <v>0</v>
      </c>
      <c r="AA47" s="303">
        <v>0</v>
      </c>
      <c r="AB47" s="303">
        <v>0</v>
      </c>
      <c r="AC47" s="303">
        <v>0</v>
      </c>
      <c r="AD47" s="303">
        <v>0</v>
      </c>
      <c r="AE47" s="303">
        <v>0</v>
      </c>
      <c r="AF47" s="303">
        <v>0</v>
      </c>
      <c r="AG47" s="303">
        <v>0</v>
      </c>
      <c r="AH47" s="303">
        <v>0</v>
      </c>
      <c r="AI47" s="303">
        <v>0</v>
      </c>
      <c r="AJ47" s="303">
        <v>0</v>
      </c>
      <c r="AK47" s="303">
        <v>0</v>
      </c>
      <c r="AL47" s="303">
        <v>0</v>
      </c>
      <c r="AM47" s="303">
        <v>0</v>
      </c>
      <c r="AN47" s="303">
        <v>0</v>
      </c>
      <c r="AO47" s="303">
        <v>0</v>
      </c>
      <c r="AP47" s="303">
        <v>0</v>
      </c>
      <c r="AQ47" s="303">
        <v>0</v>
      </c>
      <c r="AR47" s="303">
        <v>0</v>
      </c>
      <c r="AS47" s="303">
        <v>0</v>
      </c>
      <c r="AT47" s="303">
        <v>0</v>
      </c>
      <c r="AU47" s="303">
        <v>0</v>
      </c>
      <c r="AV47" s="303">
        <v>0</v>
      </c>
      <c r="AW47" s="303">
        <v>0</v>
      </c>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row>
    <row r="48" spans="1:97" s="38" customFormat="1" ht="25.5">
      <c r="A48" s="408" t="s">
        <v>129</v>
      </c>
      <c r="B48" s="34" t="s">
        <v>130</v>
      </c>
      <c r="C48" s="409" t="s">
        <v>85</v>
      </c>
      <c r="D48" s="419">
        <f t="shared" ref="D48:AW48" si="14">D49+D52+D56+D66</f>
        <v>0</v>
      </c>
      <c r="E48" s="419">
        <f t="shared" si="14"/>
        <v>0</v>
      </c>
      <c r="F48" s="419">
        <f t="shared" si="14"/>
        <v>0</v>
      </c>
      <c r="G48" s="419">
        <f t="shared" si="14"/>
        <v>0</v>
      </c>
      <c r="H48" s="419">
        <f t="shared" si="14"/>
        <v>0</v>
      </c>
      <c r="I48" s="419">
        <f t="shared" si="14"/>
        <v>0</v>
      </c>
      <c r="J48" s="419">
        <f t="shared" si="14"/>
        <v>0</v>
      </c>
      <c r="K48" s="419">
        <f t="shared" si="14"/>
        <v>0</v>
      </c>
      <c r="L48" s="419">
        <f t="shared" si="14"/>
        <v>0</v>
      </c>
      <c r="M48" s="419">
        <f t="shared" si="14"/>
        <v>0</v>
      </c>
      <c r="N48" s="419">
        <f t="shared" si="14"/>
        <v>0</v>
      </c>
      <c r="O48" s="419">
        <f t="shared" si="14"/>
        <v>0</v>
      </c>
      <c r="P48" s="419">
        <f t="shared" si="14"/>
        <v>0</v>
      </c>
      <c r="Q48" s="419">
        <f t="shared" si="14"/>
        <v>0</v>
      </c>
      <c r="R48" s="419">
        <f t="shared" si="14"/>
        <v>3.9980000000000002</v>
      </c>
      <c r="S48" s="419">
        <f t="shared" si="14"/>
        <v>0</v>
      </c>
      <c r="T48" s="419">
        <f t="shared" si="14"/>
        <v>0</v>
      </c>
      <c r="U48" s="419">
        <f t="shared" si="14"/>
        <v>0</v>
      </c>
      <c r="V48" s="419">
        <f t="shared" si="14"/>
        <v>0</v>
      </c>
      <c r="W48" s="419">
        <f t="shared" si="14"/>
        <v>0</v>
      </c>
      <c r="X48" s="419">
        <f t="shared" si="14"/>
        <v>0</v>
      </c>
      <c r="Y48" s="419">
        <f t="shared" si="14"/>
        <v>0</v>
      </c>
      <c r="Z48" s="419">
        <f t="shared" si="14"/>
        <v>0</v>
      </c>
      <c r="AA48" s="419">
        <f t="shared" si="14"/>
        <v>0</v>
      </c>
      <c r="AB48" s="419">
        <f t="shared" si="14"/>
        <v>0</v>
      </c>
      <c r="AC48" s="419">
        <f t="shared" si="14"/>
        <v>0</v>
      </c>
      <c r="AD48" s="419">
        <f t="shared" si="14"/>
        <v>0</v>
      </c>
      <c r="AE48" s="419">
        <f t="shared" si="14"/>
        <v>0</v>
      </c>
      <c r="AF48" s="419">
        <f t="shared" si="14"/>
        <v>0</v>
      </c>
      <c r="AG48" s="419">
        <f t="shared" si="14"/>
        <v>0</v>
      </c>
      <c r="AH48" s="419">
        <f t="shared" si="14"/>
        <v>0</v>
      </c>
      <c r="AI48" s="419">
        <f t="shared" si="14"/>
        <v>0</v>
      </c>
      <c r="AJ48" s="419">
        <f t="shared" si="14"/>
        <v>0</v>
      </c>
      <c r="AK48" s="419">
        <f t="shared" si="14"/>
        <v>0</v>
      </c>
      <c r="AL48" s="419">
        <f t="shared" si="14"/>
        <v>0</v>
      </c>
      <c r="AM48" s="419">
        <f t="shared" si="14"/>
        <v>0</v>
      </c>
      <c r="AN48" s="419">
        <f t="shared" si="14"/>
        <v>0</v>
      </c>
      <c r="AO48" s="419">
        <f t="shared" si="14"/>
        <v>0</v>
      </c>
      <c r="AP48" s="419">
        <f t="shared" si="14"/>
        <v>0</v>
      </c>
      <c r="AQ48" s="419">
        <f t="shared" si="14"/>
        <v>0</v>
      </c>
      <c r="AR48" s="419">
        <f t="shared" si="14"/>
        <v>0</v>
      </c>
      <c r="AS48" s="419">
        <f t="shared" si="14"/>
        <v>0</v>
      </c>
      <c r="AT48" s="419" t="e">
        <f t="shared" si="14"/>
        <v>#REF!</v>
      </c>
      <c r="AU48" s="419" t="e">
        <f t="shared" si="14"/>
        <v>#REF!</v>
      </c>
      <c r="AV48" s="419">
        <f t="shared" si="14"/>
        <v>0</v>
      </c>
      <c r="AW48" s="419" t="e">
        <f t="shared" si="14"/>
        <v>#REF!</v>
      </c>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row>
    <row r="49" spans="1:97" s="45" customFormat="1" ht="51">
      <c r="A49" s="413" t="s">
        <v>131</v>
      </c>
      <c r="B49" s="31" t="s">
        <v>132</v>
      </c>
      <c r="C49" s="414" t="s">
        <v>85</v>
      </c>
      <c r="D49" s="407">
        <f t="shared" ref="D49:AW49" si="15">D50+D51</f>
        <v>0</v>
      </c>
      <c r="E49" s="407">
        <f t="shared" si="15"/>
        <v>0</v>
      </c>
      <c r="F49" s="407">
        <f t="shared" si="15"/>
        <v>0</v>
      </c>
      <c r="G49" s="407">
        <f t="shared" si="15"/>
        <v>0</v>
      </c>
      <c r="H49" s="407">
        <f t="shared" si="15"/>
        <v>0</v>
      </c>
      <c r="I49" s="407">
        <f t="shared" si="15"/>
        <v>0</v>
      </c>
      <c r="J49" s="407">
        <f t="shared" si="15"/>
        <v>0</v>
      </c>
      <c r="K49" s="407">
        <f t="shared" si="15"/>
        <v>0</v>
      </c>
      <c r="L49" s="407">
        <f t="shared" si="15"/>
        <v>0</v>
      </c>
      <c r="M49" s="407">
        <f t="shared" si="15"/>
        <v>0</v>
      </c>
      <c r="N49" s="407">
        <f t="shared" si="15"/>
        <v>0</v>
      </c>
      <c r="O49" s="407">
        <f t="shared" si="15"/>
        <v>0</v>
      </c>
      <c r="P49" s="407">
        <f t="shared" si="15"/>
        <v>0</v>
      </c>
      <c r="Q49" s="407">
        <f t="shared" si="15"/>
        <v>0</v>
      </c>
      <c r="R49" s="407">
        <f t="shared" si="15"/>
        <v>0</v>
      </c>
      <c r="S49" s="407">
        <f t="shared" si="15"/>
        <v>0</v>
      </c>
      <c r="T49" s="407">
        <f t="shared" si="15"/>
        <v>0</v>
      </c>
      <c r="U49" s="407">
        <f t="shared" si="15"/>
        <v>0</v>
      </c>
      <c r="V49" s="407">
        <f t="shared" si="15"/>
        <v>0</v>
      </c>
      <c r="W49" s="407">
        <f t="shared" si="15"/>
        <v>0</v>
      </c>
      <c r="X49" s="407">
        <f t="shared" si="15"/>
        <v>0</v>
      </c>
      <c r="Y49" s="407">
        <f t="shared" si="15"/>
        <v>0</v>
      </c>
      <c r="Z49" s="407">
        <f t="shared" si="15"/>
        <v>0</v>
      </c>
      <c r="AA49" s="407">
        <f t="shared" si="15"/>
        <v>0</v>
      </c>
      <c r="AB49" s="407">
        <f t="shared" si="15"/>
        <v>0</v>
      </c>
      <c r="AC49" s="407">
        <f t="shared" si="15"/>
        <v>0</v>
      </c>
      <c r="AD49" s="407">
        <f t="shared" si="15"/>
        <v>0</v>
      </c>
      <c r="AE49" s="407">
        <f t="shared" si="15"/>
        <v>0</v>
      </c>
      <c r="AF49" s="407">
        <f t="shared" si="15"/>
        <v>0</v>
      </c>
      <c r="AG49" s="407">
        <f t="shared" si="15"/>
        <v>0</v>
      </c>
      <c r="AH49" s="407">
        <f t="shared" si="15"/>
        <v>0</v>
      </c>
      <c r="AI49" s="407">
        <f t="shared" si="15"/>
        <v>0</v>
      </c>
      <c r="AJ49" s="407">
        <f t="shared" si="15"/>
        <v>0</v>
      </c>
      <c r="AK49" s="407">
        <f t="shared" si="15"/>
        <v>0</v>
      </c>
      <c r="AL49" s="407">
        <f t="shared" si="15"/>
        <v>0</v>
      </c>
      <c r="AM49" s="407">
        <f t="shared" si="15"/>
        <v>0</v>
      </c>
      <c r="AN49" s="407">
        <f t="shared" si="15"/>
        <v>0</v>
      </c>
      <c r="AO49" s="407">
        <f t="shared" si="15"/>
        <v>0</v>
      </c>
      <c r="AP49" s="407">
        <f t="shared" si="15"/>
        <v>0</v>
      </c>
      <c r="AQ49" s="407">
        <f t="shared" si="15"/>
        <v>0</v>
      </c>
      <c r="AR49" s="407">
        <f t="shared" si="15"/>
        <v>0</v>
      </c>
      <c r="AS49" s="407">
        <f t="shared" si="15"/>
        <v>0</v>
      </c>
      <c r="AT49" s="407">
        <f t="shared" si="15"/>
        <v>0</v>
      </c>
      <c r="AU49" s="407">
        <f t="shared" si="15"/>
        <v>0</v>
      </c>
      <c r="AV49" s="407">
        <f t="shared" si="15"/>
        <v>0</v>
      </c>
      <c r="AW49" s="407" t="e">
        <f t="shared" si="15"/>
        <v>#REF!</v>
      </c>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row>
    <row r="50" spans="1:97" s="45" customFormat="1" ht="25.5">
      <c r="A50" s="413" t="s">
        <v>133</v>
      </c>
      <c r="B50" s="31" t="s">
        <v>134</v>
      </c>
      <c r="C50" s="414" t="s">
        <v>85</v>
      </c>
      <c r="D50" s="407">
        <v>0</v>
      </c>
      <c r="E50" s="407">
        <v>0</v>
      </c>
      <c r="F50" s="407">
        <v>0</v>
      </c>
      <c r="G50" s="407">
        <v>0</v>
      </c>
      <c r="H50" s="407">
        <v>0</v>
      </c>
      <c r="I50" s="407">
        <v>0</v>
      </c>
      <c r="J50" s="407">
        <v>0</v>
      </c>
      <c r="K50" s="407">
        <v>0</v>
      </c>
      <c r="L50" s="407">
        <v>0</v>
      </c>
      <c r="M50" s="407">
        <v>0</v>
      </c>
      <c r="N50" s="407">
        <v>0</v>
      </c>
      <c r="O50" s="407">
        <v>0</v>
      </c>
      <c r="P50" s="407">
        <v>0</v>
      </c>
      <c r="Q50" s="407">
        <v>0</v>
      </c>
      <c r="R50" s="407">
        <v>0</v>
      </c>
      <c r="S50" s="407">
        <v>0</v>
      </c>
      <c r="T50" s="407">
        <v>0</v>
      </c>
      <c r="U50" s="407">
        <v>0</v>
      </c>
      <c r="V50" s="407">
        <v>0</v>
      </c>
      <c r="W50" s="407">
        <v>0</v>
      </c>
      <c r="X50" s="407">
        <v>0</v>
      </c>
      <c r="Y50" s="407">
        <v>0</v>
      </c>
      <c r="Z50" s="407">
        <v>0</v>
      </c>
      <c r="AA50" s="407">
        <v>0</v>
      </c>
      <c r="AB50" s="407">
        <v>0</v>
      </c>
      <c r="AC50" s="407">
        <v>0</v>
      </c>
      <c r="AD50" s="407">
        <v>0</v>
      </c>
      <c r="AE50" s="407">
        <v>0</v>
      </c>
      <c r="AF50" s="407">
        <v>0</v>
      </c>
      <c r="AG50" s="407">
        <v>0</v>
      </c>
      <c r="AH50" s="407">
        <v>0</v>
      </c>
      <c r="AI50" s="407">
        <v>0</v>
      </c>
      <c r="AJ50" s="407">
        <v>0</v>
      </c>
      <c r="AK50" s="407">
        <v>0</v>
      </c>
      <c r="AL50" s="407">
        <v>0</v>
      </c>
      <c r="AM50" s="407">
        <v>0</v>
      </c>
      <c r="AN50" s="407">
        <v>0</v>
      </c>
      <c r="AO50" s="407">
        <v>0</v>
      </c>
      <c r="AP50" s="407">
        <v>0</v>
      </c>
      <c r="AQ50" s="407">
        <v>0</v>
      </c>
      <c r="AR50" s="407">
        <v>0</v>
      </c>
      <c r="AS50" s="407">
        <v>0</v>
      </c>
      <c r="AT50" s="407">
        <v>0</v>
      </c>
      <c r="AU50" s="407">
        <v>0</v>
      </c>
      <c r="AV50" s="407">
        <v>0</v>
      </c>
      <c r="AW50" s="407" t="e">
        <f>SUM(#REF!)</f>
        <v>#REF!</v>
      </c>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row>
    <row r="51" spans="1:97" s="33" customFormat="1" ht="51">
      <c r="A51" s="412" t="s">
        <v>136</v>
      </c>
      <c r="B51" s="30" t="s">
        <v>137</v>
      </c>
      <c r="C51" s="396" t="s">
        <v>85</v>
      </c>
      <c r="D51" s="407">
        <v>0</v>
      </c>
      <c r="E51" s="407">
        <v>0</v>
      </c>
      <c r="F51" s="407">
        <v>0</v>
      </c>
      <c r="G51" s="407">
        <v>0</v>
      </c>
      <c r="H51" s="407">
        <v>0</v>
      </c>
      <c r="I51" s="407">
        <v>0</v>
      </c>
      <c r="J51" s="407">
        <v>0</v>
      </c>
      <c r="K51" s="407">
        <v>0</v>
      </c>
      <c r="L51" s="407">
        <v>0</v>
      </c>
      <c r="M51" s="407">
        <v>0</v>
      </c>
      <c r="N51" s="407">
        <v>0</v>
      </c>
      <c r="O51" s="407">
        <v>0</v>
      </c>
      <c r="P51" s="407">
        <v>0</v>
      </c>
      <c r="Q51" s="407">
        <v>0</v>
      </c>
      <c r="R51" s="407">
        <v>0</v>
      </c>
      <c r="S51" s="407">
        <v>0</v>
      </c>
      <c r="T51" s="407">
        <v>0</v>
      </c>
      <c r="U51" s="407">
        <v>0</v>
      </c>
      <c r="V51" s="407">
        <v>0</v>
      </c>
      <c r="W51" s="407">
        <v>0</v>
      </c>
      <c r="X51" s="407">
        <v>0</v>
      </c>
      <c r="Y51" s="407">
        <v>0</v>
      </c>
      <c r="Z51" s="407">
        <v>0</v>
      </c>
      <c r="AA51" s="407">
        <v>0</v>
      </c>
      <c r="AB51" s="407">
        <v>0</v>
      </c>
      <c r="AC51" s="407">
        <v>0</v>
      </c>
      <c r="AD51" s="407">
        <v>0</v>
      </c>
      <c r="AE51" s="407">
        <v>0</v>
      </c>
      <c r="AF51" s="407">
        <v>0</v>
      </c>
      <c r="AG51" s="407">
        <v>0</v>
      </c>
      <c r="AH51" s="407">
        <v>0</v>
      </c>
      <c r="AI51" s="407">
        <v>0</v>
      </c>
      <c r="AJ51" s="407">
        <v>0</v>
      </c>
      <c r="AK51" s="407">
        <v>0</v>
      </c>
      <c r="AL51" s="407">
        <v>0</v>
      </c>
      <c r="AM51" s="407">
        <v>0</v>
      </c>
      <c r="AN51" s="407">
        <v>0</v>
      </c>
      <c r="AO51" s="407">
        <v>0</v>
      </c>
      <c r="AP51" s="407">
        <v>0</v>
      </c>
      <c r="AQ51" s="407">
        <v>0</v>
      </c>
      <c r="AR51" s="407">
        <v>0</v>
      </c>
      <c r="AS51" s="407">
        <v>0</v>
      </c>
      <c r="AT51" s="407">
        <v>0</v>
      </c>
      <c r="AU51" s="407">
        <v>0</v>
      </c>
      <c r="AV51" s="407">
        <v>0</v>
      </c>
      <c r="AW51" s="407">
        <v>0</v>
      </c>
      <c r="AX51" s="11"/>
      <c r="AY51" s="2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row>
    <row r="52" spans="1:97" s="45" customFormat="1" ht="38.25">
      <c r="A52" s="413" t="s">
        <v>138</v>
      </c>
      <c r="B52" s="30" t="s">
        <v>139</v>
      </c>
      <c r="C52" s="414" t="s">
        <v>85</v>
      </c>
      <c r="D52" s="407">
        <f t="shared" ref="D52:AW52" si="16">D53+D55</f>
        <v>0</v>
      </c>
      <c r="E52" s="407">
        <f t="shared" si="16"/>
        <v>0</v>
      </c>
      <c r="F52" s="407">
        <f t="shared" si="16"/>
        <v>0</v>
      </c>
      <c r="G52" s="407">
        <f t="shared" si="16"/>
        <v>0</v>
      </c>
      <c r="H52" s="407">
        <f t="shared" si="16"/>
        <v>0</v>
      </c>
      <c r="I52" s="407">
        <f t="shared" si="16"/>
        <v>0</v>
      </c>
      <c r="J52" s="407">
        <f t="shared" si="16"/>
        <v>0</v>
      </c>
      <c r="K52" s="407">
        <f t="shared" si="16"/>
        <v>0</v>
      </c>
      <c r="L52" s="407">
        <f t="shared" si="16"/>
        <v>0</v>
      </c>
      <c r="M52" s="407">
        <f t="shared" si="16"/>
        <v>0</v>
      </c>
      <c r="N52" s="407">
        <f t="shared" si="16"/>
        <v>0</v>
      </c>
      <c r="O52" s="407">
        <f t="shared" si="16"/>
        <v>0</v>
      </c>
      <c r="P52" s="407">
        <f t="shared" si="16"/>
        <v>0</v>
      </c>
      <c r="Q52" s="407">
        <f t="shared" si="16"/>
        <v>0</v>
      </c>
      <c r="R52" s="407">
        <f t="shared" si="16"/>
        <v>3.9980000000000002</v>
      </c>
      <c r="S52" s="407">
        <f t="shared" si="16"/>
        <v>0</v>
      </c>
      <c r="T52" s="407">
        <f t="shared" si="16"/>
        <v>0</v>
      </c>
      <c r="U52" s="407">
        <f t="shared" si="16"/>
        <v>0</v>
      </c>
      <c r="V52" s="407">
        <f t="shared" si="16"/>
        <v>0</v>
      </c>
      <c r="W52" s="407">
        <f t="shared" si="16"/>
        <v>0</v>
      </c>
      <c r="X52" s="407">
        <f t="shared" si="16"/>
        <v>0</v>
      </c>
      <c r="Y52" s="407">
        <f t="shared" si="16"/>
        <v>0</v>
      </c>
      <c r="Z52" s="407">
        <f t="shared" si="16"/>
        <v>0</v>
      </c>
      <c r="AA52" s="407">
        <f t="shared" si="16"/>
        <v>0</v>
      </c>
      <c r="AB52" s="407">
        <f t="shared" si="16"/>
        <v>0</v>
      </c>
      <c r="AC52" s="407">
        <f t="shared" si="16"/>
        <v>0</v>
      </c>
      <c r="AD52" s="407">
        <f t="shared" si="16"/>
        <v>0</v>
      </c>
      <c r="AE52" s="407">
        <f t="shared" si="16"/>
        <v>0</v>
      </c>
      <c r="AF52" s="407">
        <f t="shared" si="16"/>
        <v>0</v>
      </c>
      <c r="AG52" s="407">
        <f t="shared" si="16"/>
        <v>0</v>
      </c>
      <c r="AH52" s="407">
        <f t="shared" si="16"/>
        <v>0</v>
      </c>
      <c r="AI52" s="407">
        <f t="shared" si="16"/>
        <v>0</v>
      </c>
      <c r="AJ52" s="407">
        <f t="shared" si="16"/>
        <v>0</v>
      </c>
      <c r="AK52" s="407">
        <f t="shared" si="16"/>
        <v>0</v>
      </c>
      <c r="AL52" s="407">
        <f t="shared" si="16"/>
        <v>0</v>
      </c>
      <c r="AM52" s="407">
        <f t="shared" si="16"/>
        <v>0</v>
      </c>
      <c r="AN52" s="407">
        <f t="shared" si="16"/>
        <v>0</v>
      </c>
      <c r="AO52" s="407">
        <f t="shared" si="16"/>
        <v>0</v>
      </c>
      <c r="AP52" s="407">
        <f t="shared" si="16"/>
        <v>0</v>
      </c>
      <c r="AQ52" s="407">
        <f t="shared" si="16"/>
        <v>0</v>
      </c>
      <c r="AR52" s="407">
        <f t="shared" si="16"/>
        <v>0</v>
      </c>
      <c r="AS52" s="407">
        <f t="shared" si="16"/>
        <v>0</v>
      </c>
      <c r="AT52" s="407" t="e">
        <f t="shared" si="16"/>
        <v>#REF!</v>
      </c>
      <c r="AU52" s="407" t="e">
        <f t="shared" si="16"/>
        <v>#REF!</v>
      </c>
      <c r="AV52" s="407">
        <f t="shared" si="16"/>
        <v>0</v>
      </c>
      <c r="AW52" s="407">
        <f t="shared" si="16"/>
        <v>0</v>
      </c>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row>
    <row r="53" spans="1:97" s="45" customFormat="1" ht="25.5">
      <c r="A53" s="413" t="s">
        <v>140</v>
      </c>
      <c r="B53" s="30" t="s">
        <v>141</v>
      </c>
      <c r="C53" s="414" t="s">
        <v>85</v>
      </c>
      <c r="D53" s="407">
        <f>SUM(D54:D54)</f>
        <v>0</v>
      </c>
      <c r="E53" s="407">
        <f t="shared" ref="E53:AW53" si="17">SUM(E54:E54)</f>
        <v>0</v>
      </c>
      <c r="F53" s="407">
        <f t="shared" si="17"/>
        <v>0</v>
      </c>
      <c r="G53" s="407">
        <f t="shared" si="17"/>
        <v>0</v>
      </c>
      <c r="H53" s="407">
        <f t="shared" si="17"/>
        <v>0</v>
      </c>
      <c r="I53" s="407">
        <f t="shared" si="17"/>
        <v>0</v>
      </c>
      <c r="J53" s="407">
        <f t="shared" si="17"/>
        <v>0</v>
      </c>
      <c r="K53" s="407">
        <f t="shared" si="17"/>
        <v>0</v>
      </c>
      <c r="L53" s="407">
        <f t="shared" si="17"/>
        <v>0</v>
      </c>
      <c r="M53" s="407">
        <f t="shared" si="17"/>
        <v>0</v>
      </c>
      <c r="N53" s="407">
        <f t="shared" si="17"/>
        <v>0</v>
      </c>
      <c r="O53" s="407">
        <f t="shared" si="17"/>
        <v>0</v>
      </c>
      <c r="P53" s="407">
        <f t="shared" si="17"/>
        <v>0</v>
      </c>
      <c r="Q53" s="407">
        <f t="shared" si="17"/>
        <v>0</v>
      </c>
      <c r="R53" s="407">
        <f t="shared" si="17"/>
        <v>3.9980000000000002</v>
      </c>
      <c r="S53" s="407">
        <f t="shared" si="17"/>
        <v>0</v>
      </c>
      <c r="T53" s="407">
        <f t="shared" si="17"/>
        <v>0</v>
      </c>
      <c r="U53" s="407">
        <f t="shared" si="17"/>
        <v>0</v>
      </c>
      <c r="V53" s="407">
        <f t="shared" si="17"/>
        <v>0</v>
      </c>
      <c r="W53" s="407">
        <f t="shared" si="17"/>
        <v>0</v>
      </c>
      <c r="X53" s="407">
        <f t="shared" si="17"/>
        <v>0</v>
      </c>
      <c r="Y53" s="407">
        <f t="shared" si="17"/>
        <v>0</v>
      </c>
      <c r="Z53" s="407">
        <f t="shared" si="17"/>
        <v>0</v>
      </c>
      <c r="AA53" s="407">
        <f t="shared" si="17"/>
        <v>0</v>
      </c>
      <c r="AB53" s="407">
        <f t="shared" si="17"/>
        <v>0</v>
      </c>
      <c r="AC53" s="407">
        <f t="shared" si="17"/>
        <v>0</v>
      </c>
      <c r="AD53" s="407">
        <f t="shared" si="17"/>
        <v>0</v>
      </c>
      <c r="AE53" s="407">
        <f t="shared" si="17"/>
        <v>0</v>
      </c>
      <c r="AF53" s="407">
        <f t="shared" si="17"/>
        <v>0</v>
      </c>
      <c r="AG53" s="407">
        <f t="shared" si="17"/>
        <v>0</v>
      </c>
      <c r="AH53" s="407">
        <f t="shared" si="17"/>
        <v>0</v>
      </c>
      <c r="AI53" s="407">
        <f t="shared" si="17"/>
        <v>0</v>
      </c>
      <c r="AJ53" s="407">
        <f t="shared" si="17"/>
        <v>0</v>
      </c>
      <c r="AK53" s="407">
        <f t="shared" si="17"/>
        <v>0</v>
      </c>
      <c r="AL53" s="407">
        <f t="shared" si="17"/>
        <v>0</v>
      </c>
      <c r="AM53" s="407">
        <f t="shared" si="17"/>
        <v>0</v>
      </c>
      <c r="AN53" s="407">
        <f t="shared" si="17"/>
        <v>0</v>
      </c>
      <c r="AO53" s="407">
        <f t="shared" si="17"/>
        <v>0</v>
      </c>
      <c r="AP53" s="407">
        <f t="shared" si="17"/>
        <v>0</v>
      </c>
      <c r="AQ53" s="407">
        <f t="shared" si="17"/>
        <v>0</v>
      </c>
      <c r="AR53" s="407">
        <f t="shared" si="17"/>
        <v>0</v>
      </c>
      <c r="AS53" s="407">
        <f t="shared" si="17"/>
        <v>0</v>
      </c>
      <c r="AT53" s="407" t="e">
        <f t="shared" si="17"/>
        <v>#REF!</v>
      </c>
      <c r="AU53" s="407" t="e">
        <f t="shared" si="17"/>
        <v>#REF!</v>
      </c>
      <c r="AV53" s="407">
        <f t="shared" si="17"/>
        <v>0</v>
      </c>
      <c r="AW53" s="407">
        <f t="shared" si="17"/>
        <v>0</v>
      </c>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row>
    <row r="54" spans="1:97" s="33" customFormat="1" ht="12.75">
      <c r="A54" s="416" t="s">
        <v>641</v>
      </c>
      <c r="B54" s="46" t="e">
        <f>#REF!</f>
        <v>#REF!</v>
      </c>
      <c r="C54" s="46" t="e">
        <f>#REF!</f>
        <v>#REF!</v>
      </c>
      <c r="D54" s="406">
        <v>0</v>
      </c>
      <c r="E54" s="406">
        <v>0</v>
      </c>
      <c r="F54" s="406">
        <v>0</v>
      </c>
      <c r="G54" s="406">
        <v>0</v>
      </c>
      <c r="H54" s="406">
        <v>0</v>
      </c>
      <c r="I54" s="406">
        <v>0</v>
      </c>
      <c r="J54" s="406">
        <v>0</v>
      </c>
      <c r="K54" s="406">
        <v>0</v>
      </c>
      <c r="L54" s="406">
        <v>0</v>
      </c>
      <c r="M54" s="406">
        <v>0</v>
      </c>
      <c r="N54" s="406">
        <v>0</v>
      </c>
      <c r="O54" s="406">
        <v>0</v>
      </c>
      <c r="P54" s="406">
        <v>0</v>
      </c>
      <c r="Q54" s="406">
        <v>0</v>
      </c>
      <c r="R54" s="406">
        <v>3.9980000000000002</v>
      </c>
      <c r="S54" s="406">
        <v>0</v>
      </c>
      <c r="T54" s="406">
        <v>0</v>
      </c>
      <c r="U54" s="406">
        <v>0</v>
      </c>
      <c r="V54" s="406">
        <v>0</v>
      </c>
      <c r="W54" s="406">
        <v>0</v>
      </c>
      <c r="X54" s="406">
        <v>0</v>
      </c>
      <c r="Y54" s="406">
        <v>0</v>
      </c>
      <c r="Z54" s="406">
        <v>0</v>
      </c>
      <c r="AA54" s="406">
        <v>0</v>
      </c>
      <c r="AB54" s="406">
        <v>0</v>
      </c>
      <c r="AC54" s="406">
        <v>0</v>
      </c>
      <c r="AD54" s="406">
        <v>0</v>
      </c>
      <c r="AE54" s="406">
        <v>0</v>
      </c>
      <c r="AF54" s="406">
        <v>0</v>
      </c>
      <c r="AG54" s="406">
        <v>0</v>
      </c>
      <c r="AH54" s="406">
        <v>0</v>
      </c>
      <c r="AI54" s="406">
        <v>0</v>
      </c>
      <c r="AJ54" s="406">
        <v>0</v>
      </c>
      <c r="AK54" s="406">
        <v>0</v>
      </c>
      <c r="AL54" s="406">
        <v>0</v>
      </c>
      <c r="AM54" s="406">
        <v>0</v>
      </c>
      <c r="AN54" s="406">
        <v>0</v>
      </c>
      <c r="AO54" s="406">
        <v>0</v>
      </c>
      <c r="AP54" s="406">
        <v>0</v>
      </c>
      <c r="AQ54" s="406">
        <v>0</v>
      </c>
      <c r="AR54" s="406">
        <v>0</v>
      </c>
      <c r="AS54" s="406">
        <v>0</v>
      </c>
      <c r="AT54" s="407" t="e">
        <f>#REF!</f>
        <v>#REF!</v>
      </c>
      <c r="AU54" s="407" t="e">
        <f>#REF!</f>
        <v>#REF!</v>
      </c>
      <c r="AV54" s="406">
        <v>0</v>
      </c>
      <c r="AW54" s="406">
        <v>0</v>
      </c>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row>
    <row r="55" spans="1:97" s="45" customFormat="1" ht="25.5">
      <c r="A55" s="417" t="s">
        <v>174</v>
      </c>
      <c r="B55" s="31" t="s">
        <v>175</v>
      </c>
      <c r="C55" s="414" t="s">
        <v>85</v>
      </c>
      <c r="D55" s="407">
        <v>0</v>
      </c>
      <c r="E55" s="407">
        <v>0</v>
      </c>
      <c r="F55" s="407">
        <v>0</v>
      </c>
      <c r="G55" s="407">
        <v>0</v>
      </c>
      <c r="H55" s="407">
        <v>0</v>
      </c>
      <c r="I55" s="407">
        <v>0</v>
      </c>
      <c r="J55" s="407">
        <v>0</v>
      </c>
      <c r="K55" s="407">
        <v>0</v>
      </c>
      <c r="L55" s="407">
        <v>0</v>
      </c>
      <c r="M55" s="407">
        <v>0</v>
      </c>
      <c r="N55" s="407">
        <v>0</v>
      </c>
      <c r="O55" s="407">
        <v>0</v>
      </c>
      <c r="P55" s="407">
        <v>0</v>
      </c>
      <c r="Q55" s="407">
        <v>0</v>
      </c>
      <c r="R55" s="407">
        <v>0</v>
      </c>
      <c r="S55" s="407">
        <v>0</v>
      </c>
      <c r="T55" s="407">
        <v>0</v>
      </c>
      <c r="U55" s="407">
        <v>0</v>
      </c>
      <c r="V55" s="407">
        <v>0</v>
      </c>
      <c r="W55" s="407">
        <v>0</v>
      </c>
      <c r="X55" s="407">
        <v>0</v>
      </c>
      <c r="Y55" s="407">
        <v>0</v>
      </c>
      <c r="Z55" s="407">
        <v>0</v>
      </c>
      <c r="AA55" s="407">
        <v>0</v>
      </c>
      <c r="AB55" s="407">
        <v>0</v>
      </c>
      <c r="AC55" s="407">
        <v>0</v>
      </c>
      <c r="AD55" s="407">
        <v>0</v>
      </c>
      <c r="AE55" s="407">
        <v>0</v>
      </c>
      <c r="AF55" s="407">
        <v>0</v>
      </c>
      <c r="AG55" s="407">
        <v>0</v>
      </c>
      <c r="AH55" s="407">
        <v>0</v>
      </c>
      <c r="AI55" s="407">
        <v>0</v>
      </c>
      <c r="AJ55" s="407">
        <v>0</v>
      </c>
      <c r="AK55" s="407">
        <v>0</v>
      </c>
      <c r="AL55" s="407">
        <v>0</v>
      </c>
      <c r="AM55" s="407">
        <v>0</v>
      </c>
      <c r="AN55" s="407">
        <v>0</v>
      </c>
      <c r="AO55" s="407">
        <v>0</v>
      </c>
      <c r="AP55" s="407">
        <v>0</v>
      </c>
      <c r="AQ55" s="407">
        <v>0</v>
      </c>
      <c r="AR55" s="407">
        <v>0</v>
      </c>
      <c r="AS55" s="407">
        <v>0</v>
      </c>
      <c r="AT55" s="407" t="e">
        <f>#REF!</f>
        <v>#REF!</v>
      </c>
      <c r="AU55" s="407" t="e">
        <f>#REF!</f>
        <v>#REF!</v>
      </c>
      <c r="AV55" s="407">
        <v>0</v>
      </c>
      <c r="AW55" s="407">
        <v>0</v>
      </c>
      <c r="AX55" s="22"/>
      <c r="AY55" s="22"/>
      <c r="AZ55" s="22"/>
      <c r="BA55" s="22"/>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row>
    <row r="56" spans="1:97" s="45" customFormat="1" ht="38.25">
      <c r="A56" s="413" t="s">
        <v>176</v>
      </c>
      <c r="B56" s="31" t="s">
        <v>177</v>
      </c>
      <c r="C56" s="414" t="s">
        <v>85</v>
      </c>
      <c r="D56" s="415">
        <f t="shared" ref="D56:AW56" si="18">D57+D58+D59+D60+D61+D63+D64+D65</f>
        <v>0</v>
      </c>
      <c r="E56" s="415">
        <f t="shared" si="18"/>
        <v>0</v>
      </c>
      <c r="F56" s="415">
        <f t="shared" si="18"/>
        <v>0</v>
      </c>
      <c r="G56" s="415">
        <f t="shared" si="18"/>
        <v>0</v>
      </c>
      <c r="H56" s="415">
        <f t="shared" si="18"/>
        <v>0</v>
      </c>
      <c r="I56" s="415">
        <f t="shared" si="18"/>
        <v>0</v>
      </c>
      <c r="J56" s="415">
        <f t="shared" si="18"/>
        <v>0</v>
      </c>
      <c r="K56" s="415">
        <f t="shared" si="18"/>
        <v>0</v>
      </c>
      <c r="L56" s="415">
        <f t="shared" si="18"/>
        <v>0</v>
      </c>
      <c r="M56" s="415">
        <f t="shared" si="18"/>
        <v>0</v>
      </c>
      <c r="N56" s="415">
        <f t="shared" si="18"/>
        <v>0</v>
      </c>
      <c r="O56" s="415">
        <f t="shared" si="18"/>
        <v>0</v>
      </c>
      <c r="P56" s="415">
        <f t="shared" si="18"/>
        <v>0</v>
      </c>
      <c r="Q56" s="415">
        <f t="shared" si="18"/>
        <v>0</v>
      </c>
      <c r="R56" s="415">
        <f t="shared" si="18"/>
        <v>0</v>
      </c>
      <c r="S56" s="415">
        <f t="shared" si="18"/>
        <v>0</v>
      </c>
      <c r="T56" s="415">
        <f t="shared" si="18"/>
        <v>0</v>
      </c>
      <c r="U56" s="415">
        <f t="shared" si="18"/>
        <v>0</v>
      </c>
      <c r="V56" s="415">
        <f t="shared" si="18"/>
        <v>0</v>
      </c>
      <c r="W56" s="415">
        <f t="shared" si="18"/>
        <v>0</v>
      </c>
      <c r="X56" s="415">
        <f t="shared" si="18"/>
        <v>0</v>
      </c>
      <c r="Y56" s="415">
        <f t="shared" si="18"/>
        <v>0</v>
      </c>
      <c r="Z56" s="415">
        <f t="shared" si="18"/>
        <v>0</v>
      </c>
      <c r="AA56" s="415">
        <f t="shared" si="18"/>
        <v>0</v>
      </c>
      <c r="AB56" s="415">
        <f>AB57+AB58+AB59+AB60+AB61+AB63+AB64+AB65</f>
        <v>0</v>
      </c>
      <c r="AC56" s="415">
        <f t="shared" si="18"/>
        <v>0</v>
      </c>
      <c r="AD56" s="415">
        <f t="shared" si="18"/>
        <v>0</v>
      </c>
      <c r="AE56" s="415">
        <f t="shared" si="18"/>
        <v>0</v>
      </c>
      <c r="AF56" s="415">
        <f t="shared" si="18"/>
        <v>0</v>
      </c>
      <c r="AG56" s="415">
        <f t="shared" si="18"/>
        <v>0</v>
      </c>
      <c r="AH56" s="415">
        <f t="shared" si="18"/>
        <v>0</v>
      </c>
      <c r="AI56" s="415">
        <f t="shared" si="18"/>
        <v>0</v>
      </c>
      <c r="AJ56" s="415">
        <f t="shared" si="18"/>
        <v>0</v>
      </c>
      <c r="AK56" s="415">
        <f t="shared" si="18"/>
        <v>0</v>
      </c>
      <c r="AL56" s="415">
        <f t="shared" si="18"/>
        <v>0</v>
      </c>
      <c r="AM56" s="415">
        <f t="shared" si="18"/>
        <v>0</v>
      </c>
      <c r="AN56" s="415">
        <f t="shared" si="18"/>
        <v>0</v>
      </c>
      <c r="AO56" s="415">
        <f t="shared" si="18"/>
        <v>0</v>
      </c>
      <c r="AP56" s="415">
        <f t="shared" si="18"/>
        <v>0</v>
      </c>
      <c r="AQ56" s="415">
        <f t="shared" si="18"/>
        <v>0</v>
      </c>
      <c r="AR56" s="415">
        <f t="shared" si="18"/>
        <v>0</v>
      </c>
      <c r="AS56" s="415">
        <f t="shared" si="18"/>
        <v>0</v>
      </c>
      <c r="AT56" s="415" t="e">
        <f t="shared" si="18"/>
        <v>#REF!</v>
      </c>
      <c r="AU56" s="415" t="e">
        <f t="shared" si="18"/>
        <v>#REF!</v>
      </c>
      <c r="AV56" s="415">
        <f t="shared" si="18"/>
        <v>0</v>
      </c>
      <c r="AW56" s="415" t="e">
        <f t="shared" si="18"/>
        <v>#REF!</v>
      </c>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row>
    <row r="57" spans="1:97" s="33" customFormat="1" ht="38.25">
      <c r="A57" s="404" t="s">
        <v>178</v>
      </c>
      <c r="B57" s="30" t="s">
        <v>179</v>
      </c>
      <c r="C57" s="396" t="s">
        <v>85</v>
      </c>
      <c r="D57" s="406">
        <v>0</v>
      </c>
      <c r="E57" s="406">
        <v>0</v>
      </c>
      <c r="F57" s="406">
        <v>0</v>
      </c>
      <c r="G57" s="406">
        <v>0</v>
      </c>
      <c r="H57" s="406">
        <v>0</v>
      </c>
      <c r="I57" s="406">
        <v>0</v>
      </c>
      <c r="J57" s="406">
        <v>0</v>
      </c>
      <c r="K57" s="406">
        <v>0</v>
      </c>
      <c r="L57" s="406">
        <v>0</v>
      </c>
      <c r="M57" s="406">
        <v>0</v>
      </c>
      <c r="N57" s="406">
        <v>0</v>
      </c>
      <c r="O57" s="406">
        <v>0</v>
      </c>
      <c r="P57" s="406">
        <v>0</v>
      </c>
      <c r="Q57" s="406">
        <v>0</v>
      </c>
      <c r="R57" s="406">
        <v>0</v>
      </c>
      <c r="S57" s="406">
        <v>0</v>
      </c>
      <c r="T57" s="406">
        <v>0</v>
      </c>
      <c r="U57" s="406">
        <v>0</v>
      </c>
      <c r="V57" s="406">
        <v>0</v>
      </c>
      <c r="W57" s="406">
        <v>0</v>
      </c>
      <c r="X57" s="406">
        <v>0</v>
      </c>
      <c r="Y57" s="406">
        <v>0</v>
      </c>
      <c r="Z57" s="406">
        <v>0</v>
      </c>
      <c r="AA57" s="406">
        <v>0</v>
      </c>
      <c r="AB57" s="406">
        <v>0</v>
      </c>
      <c r="AC57" s="406">
        <v>0</v>
      </c>
      <c r="AD57" s="406">
        <v>0</v>
      </c>
      <c r="AE57" s="406">
        <v>0</v>
      </c>
      <c r="AF57" s="406">
        <v>0</v>
      </c>
      <c r="AG57" s="406">
        <v>0</v>
      </c>
      <c r="AH57" s="406">
        <v>0</v>
      </c>
      <c r="AI57" s="406">
        <v>0</v>
      </c>
      <c r="AJ57" s="406">
        <v>0</v>
      </c>
      <c r="AK57" s="406">
        <v>0</v>
      </c>
      <c r="AL57" s="406">
        <v>0</v>
      </c>
      <c r="AM57" s="406">
        <v>0</v>
      </c>
      <c r="AN57" s="406">
        <v>0</v>
      </c>
      <c r="AO57" s="406">
        <v>0</v>
      </c>
      <c r="AP57" s="406">
        <v>0</v>
      </c>
      <c r="AQ57" s="406">
        <v>0</v>
      </c>
      <c r="AR57" s="406">
        <v>0</v>
      </c>
      <c r="AS57" s="406">
        <v>0</v>
      </c>
      <c r="AT57" s="406">
        <v>0</v>
      </c>
      <c r="AU57" s="406">
        <v>0</v>
      </c>
      <c r="AV57" s="406">
        <v>0</v>
      </c>
      <c r="AW57" s="406" t="e">
        <f>#REF!</f>
        <v>#REF!</v>
      </c>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row>
    <row r="58" spans="1:97" s="33" customFormat="1" ht="25.5">
      <c r="A58" s="404" t="s">
        <v>181</v>
      </c>
      <c r="B58" s="30" t="s">
        <v>182</v>
      </c>
      <c r="C58" s="396" t="s">
        <v>85</v>
      </c>
      <c r="D58" s="406">
        <v>0</v>
      </c>
      <c r="E58" s="406">
        <v>0</v>
      </c>
      <c r="F58" s="406">
        <v>0</v>
      </c>
      <c r="G58" s="406">
        <v>0</v>
      </c>
      <c r="H58" s="406">
        <v>0</v>
      </c>
      <c r="I58" s="406">
        <v>0</v>
      </c>
      <c r="J58" s="406">
        <v>0</v>
      </c>
      <c r="K58" s="406">
        <v>0</v>
      </c>
      <c r="L58" s="406">
        <v>0</v>
      </c>
      <c r="M58" s="406">
        <v>0</v>
      </c>
      <c r="N58" s="406">
        <v>0</v>
      </c>
      <c r="O58" s="406">
        <v>0</v>
      </c>
      <c r="P58" s="406">
        <v>0</v>
      </c>
      <c r="Q58" s="406">
        <v>0</v>
      </c>
      <c r="R58" s="406">
        <v>0</v>
      </c>
      <c r="S58" s="406">
        <v>0</v>
      </c>
      <c r="T58" s="406">
        <v>0</v>
      </c>
      <c r="U58" s="406">
        <v>0</v>
      </c>
      <c r="V58" s="406">
        <v>0</v>
      </c>
      <c r="W58" s="406">
        <v>0</v>
      </c>
      <c r="X58" s="406">
        <v>0</v>
      </c>
      <c r="Y58" s="406">
        <v>0</v>
      </c>
      <c r="Z58" s="406">
        <v>0</v>
      </c>
      <c r="AA58" s="406">
        <v>0</v>
      </c>
      <c r="AB58" s="406">
        <v>0</v>
      </c>
      <c r="AC58" s="406">
        <v>0</v>
      </c>
      <c r="AD58" s="406">
        <v>0</v>
      </c>
      <c r="AE58" s="406">
        <v>0</v>
      </c>
      <c r="AF58" s="406">
        <v>0</v>
      </c>
      <c r="AG58" s="406">
        <v>0</v>
      </c>
      <c r="AH58" s="406">
        <v>0</v>
      </c>
      <c r="AI58" s="406">
        <v>0</v>
      </c>
      <c r="AJ58" s="406">
        <v>0</v>
      </c>
      <c r="AK58" s="406">
        <v>0</v>
      </c>
      <c r="AL58" s="406">
        <v>0</v>
      </c>
      <c r="AM58" s="406">
        <v>0</v>
      </c>
      <c r="AN58" s="406">
        <v>0</v>
      </c>
      <c r="AO58" s="406">
        <v>0</v>
      </c>
      <c r="AP58" s="406">
        <v>0</v>
      </c>
      <c r="AQ58" s="406">
        <v>0</v>
      </c>
      <c r="AR58" s="406">
        <v>0</v>
      </c>
      <c r="AS58" s="406">
        <v>0</v>
      </c>
      <c r="AT58" s="406">
        <v>0</v>
      </c>
      <c r="AU58" s="406">
        <v>0</v>
      </c>
      <c r="AV58" s="406">
        <v>0</v>
      </c>
      <c r="AW58" s="406">
        <v>0</v>
      </c>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row>
    <row r="59" spans="1:97" s="33" customFormat="1" ht="25.5">
      <c r="A59" s="404" t="s">
        <v>183</v>
      </c>
      <c r="B59" s="30" t="s">
        <v>184</v>
      </c>
      <c r="C59" s="396" t="s">
        <v>85</v>
      </c>
      <c r="D59" s="406">
        <v>0</v>
      </c>
      <c r="E59" s="406">
        <v>0</v>
      </c>
      <c r="F59" s="406">
        <v>0</v>
      </c>
      <c r="G59" s="406">
        <v>0</v>
      </c>
      <c r="H59" s="406">
        <v>0</v>
      </c>
      <c r="I59" s="406">
        <v>0</v>
      </c>
      <c r="J59" s="406">
        <v>0</v>
      </c>
      <c r="K59" s="406">
        <v>0</v>
      </c>
      <c r="L59" s="406">
        <v>0</v>
      </c>
      <c r="M59" s="406">
        <v>0</v>
      </c>
      <c r="N59" s="406">
        <v>0</v>
      </c>
      <c r="O59" s="406">
        <v>0</v>
      </c>
      <c r="P59" s="406">
        <v>0</v>
      </c>
      <c r="Q59" s="406">
        <v>0</v>
      </c>
      <c r="R59" s="406">
        <v>0</v>
      </c>
      <c r="S59" s="406">
        <v>0</v>
      </c>
      <c r="T59" s="406">
        <v>0</v>
      </c>
      <c r="U59" s="406">
        <v>0</v>
      </c>
      <c r="V59" s="406">
        <v>0</v>
      </c>
      <c r="W59" s="406">
        <v>0</v>
      </c>
      <c r="X59" s="406">
        <v>0</v>
      </c>
      <c r="Y59" s="406">
        <v>0</v>
      </c>
      <c r="Z59" s="406">
        <v>0</v>
      </c>
      <c r="AA59" s="406">
        <v>0</v>
      </c>
      <c r="AB59" s="406">
        <v>0</v>
      </c>
      <c r="AC59" s="406">
        <v>0</v>
      </c>
      <c r="AD59" s="406">
        <v>0</v>
      </c>
      <c r="AE59" s="406">
        <v>0</v>
      </c>
      <c r="AF59" s="406">
        <v>0</v>
      </c>
      <c r="AG59" s="406">
        <v>0</v>
      </c>
      <c r="AH59" s="406">
        <v>0</v>
      </c>
      <c r="AI59" s="406">
        <v>0</v>
      </c>
      <c r="AJ59" s="406">
        <v>0</v>
      </c>
      <c r="AK59" s="406">
        <v>0</v>
      </c>
      <c r="AL59" s="406">
        <v>0</v>
      </c>
      <c r="AM59" s="406">
        <v>0</v>
      </c>
      <c r="AN59" s="406">
        <v>0</v>
      </c>
      <c r="AO59" s="406">
        <v>0</v>
      </c>
      <c r="AP59" s="406">
        <v>0</v>
      </c>
      <c r="AQ59" s="406">
        <v>0</v>
      </c>
      <c r="AR59" s="406">
        <v>0</v>
      </c>
      <c r="AS59" s="406">
        <v>0</v>
      </c>
      <c r="AT59" s="406">
        <v>0</v>
      </c>
      <c r="AU59" s="406">
        <v>0</v>
      </c>
      <c r="AV59" s="406">
        <v>0</v>
      </c>
      <c r="AW59" s="406">
        <v>0</v>
      </c>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row>
    <row r="60" spans="1:97" s="33" customFormat="1" ht="38.25">
      <c r="A60" s="404" t="s">
        <v>185</v>
      </c>
      <c r="B60" s="30" t="s">
        <v>186</v>
      </c>
      <c r="C60" s="396" t="s">
        <v>85</v>
      </c>
      <c r="D60" s="406">
        <v>0</v>
      </c>
      <c r="E60" s="406">
        <v>0</v>
      </c>
      <c r="F60" s="406">
        <v>0</v>
      </c>
      <c r="G60" s="406">
        <v>0</v>
      </c>
      <c r="H60" s="406">
        <v>0</v>
      </c>
      <c r="I60" s="406">
        <v>0</v>
      </c>
      <c r="J60" s="406">
        <v>0</v>
      </c>
      <c r="K60" s="406">
        <v>0</v>
      </c>
      <c r="L60" s="406">
        <v>0</v>
      </c>
      <c r="M60" s="406">
        <v>0</v>
      </c>
      <c r="N60" s="406">
        <v>0</v>
      </c>
      <c r="O60" s="406">
        <v>0</v>
      </c>
      <c r="P60" s="406">
        <v>0</v>
      </c>
      <c r="Q60" s="406">
        <v>0</v>
      </c>
      <c r="R60" s="406">
        <v>0</v>
      </c>
      <c r="S60" s="406">
        <v>0</v>
      </c>
      <c r="T60" s="406">
        <v>0</v>
      </c>
      <c r="U60" s="406">
        <v>0</v>
      </c>
      <c r="V60" s="406">
        <v>0</v>
      </c>
      <c r="W60" s="406">
        <v>0</v>
      </c>
      <c r="X60" s="406">
        <v>0</v>
      </c>
      <c r="Y60" s="406">
        <v>0</v>
      </c>
      <c r="Z60" s="406">
        <v>0</v>
      </c>
      <c r="AA60" s="406">
        <v>0</v>
      </c>
      <c r="AB60" s="406">
        <v>0</v>
      </c>
      <c r="AC60" s="406">
        <v>0</v>
      </c>
      <c r="AD60" s="406">
        <v>0</v>
      </c>
      <c r="AE60" s="406">
        <v>0</v>
      </c>
      <c r="AF60" s="406">
        <v>0</v>
      </c>
      <c r="AG60" s="406">
        <v>0</v>
      </c>
      <c r="AH60" s="406">
        <v>0</v>
      </c>
      <c r="AI60" s="406">
        <v>0</v>
      </c>
      <c r="AJ60" s="406">
        <v>0</v>
      </c>
      <c r="AK60" s="406">
        <v>0</v>
      </c>
      <c r="AL60" s="406">
        <v>0</v>
      </c>
      <c r="AM60" s="406">
        <v>0</v>
      </c>
      <c r="AN60" s="406">
        <v>0</v>
      </c>
      <c r="AO60" s="406">
        <v>0</v>
      </c>
      <c r="AP60" s="406">
        <v>0</v>
      </c>
      <c r="AQ60" s="406">
        <v>0</v>
      </c>
      <c r="AR60" s="406">
        <v>0</v>
      </c>
      <c r="AS60" s="406">
        <v>0</v>
      </c>
      <c r="AT60" s="406">
        <v>0</v>
      </c>
      <c r="AU60" s="406">
        <v>0</v>
      </c>
      <c r="AV60" s="406">
        <v>0</v>
      </c>
      <c r="AW60" s="406">
        <v>0</v>
      </c>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row>
    <row r="61" spans="1:97" s="33" customFormat="1" ht="38.25">
      <c r="A61" s="404" t="s">
        <v>187</v>
      </c>
      <c r="B61" s="30" t="s">
        <v>188</v>
      </c>
      <c r="C61" s="396" t="s">
        <v>85</v>
      </c>
      <c r="D61" s="406">
        <f>D62</f>
        <v>0</v>
      </c>
      <c r="E61" s="406">
        <f t="shared" ref="E61:AV61" si="19">E62</f>
        <v>0</v>
      </c>
      <c r="F61" s="406">
        <f t="shared" si="19"/>
        <v>0</v>
      </c>
      <c r="G61" s="406">
        <f t="shared" si="19"/>
        <v>0</v>
      </c>
      <c r="H61" s="406">
        <f t="shared" si="19"/>
        <v>0</v>
      </c>
      <c r="I61" s="406">
        <f t="shared" si="19"/>
        <v>0</v>
      </c>
      <c r="J61" s="406">
        <f t="shared" si="19"/>
        <v>0</v>
      </c>
      <c r="K61" s="406">
        <f t="shared" si="19"/>
        <v>0</v>
      </c>
      <c r="L61" s="406">
        <f t="shared" si="19"/>
        <v>0</v>
      </c>
      <c r="M61" s="406">
        <f t="shared" si="19"/>
        <v>0</v>
      </c>
      <c r="N61" s="406">
        <f t="shared" si="19"/>
        <v>0</v>
      </c>
      <c r="O61" s="406">
        <f t="shared" si="19"/>
        <v>0</v>
      </c>
      <c r="P61" s="406">
        <f t="shared" si="19"/>
        <v>0</v>
      </c>
      <c r="Q61" s="406">
        <f t="shared" si="19"/>
        <v>0</v>
      </c>
      <c r="R61" s="406">
        <f t="shared" si="19"/>
        <v>0</v>
      </c>
      <c r="S61" s="406">
        <f t="shared" si="19"/>
        <v>0</v>
      </c>
      <c r="T61" s="406">
        <f t="shared" si="19"/>
        <v>0</v>
      </c>
      <c r="U61" s="406">
        <f t="shared" si="19"/>
        <v>0</v>
      </c>
      <c r="V61" s="406">
        <f t="shared" si="19"/>
        <v>0</v>
      </c>
      <c r="W61" s="406">
        <f t="shared" si="19"/>
        <v>0</v>
      </c>
      <c r="X61" s="406">
        <f t="shared" si="19"/>
        <v>0</v>
      </c>
      <c r="Y61" s="406">
        <f t="shared" si="19"/>
        <v>0</v>
      </c>
      <c r="Z61" s="406">
        <f t="shared" si="19"/>
        <v>0</v>
      </c>
      <c r="AA61" s="406">
        <f t="shared" si="19"/>
        <v>0</v>
      </c>
      <c r="AB61" s="406">
        <f t="shared" si="19"/>
        <v>0</v>
      </c>
      <c r="AC61" s="406">
        <f t="shared" si="19"/>
        <v>0</v>
      </c>
      <c r="AD61" s="406">
        <f t="shared" si="19"/>
        <v>0</v>
      </c>
      <c r="AE61" s="406">
        <f t="shared" si="19"/>
        <v>0</v>
      </c>
      <c r="AF61" s="406">
        <f t="shared" si="19"/>
        <v>0</v>
      </c>
      <c r="AG61" s="406">
        <f t="shared" si="19"/>
        <v>0</v>
      </c>
      <c r="AH61" s="406">
        <f t="shared" si="19"/>
        <v>0</v>
      </c>
      <c r="AI61" s="406">
        <f t="shared" si="19"/>
        <v>0</v>
      </c>
      <c r="AJ61" s="406">
        <f t="shared" si="19"/>
        <v>0</v>
      </c>
      <c r="AK61" s="406">
        <f t="shared" si="19"/>
        <v>0</v>
      </c>
      <c r="AL61" s="406">
        <f t="shared" si="19"/>
        <v>0</v>
      </c>
      <c r="AM61" s="406">
        <f t="shared" si="19"/>
        <v>0</v>
      </c>
      <c r="AN61" s="406">
        <f t="shared" si="19"/>
        <v>0</v>
      </c>
      <c r="AO61" s="406">
        <f t="shared" si="19"/>
        <v>0</v>
      </c>
      <c r="AP61" s="406">
        <f t="shared" si="19"/>
        <v>0</v>
      </c>
      <c r="AQ61" s="406">
        <f t="shared" si="19"/>
        <v>0</v>
      </c>
      <c r="AR61" s="406">
        <f t="shared" si="19"/>
        <v>0</v>
      </c>
      <c r="AS61" s="406">
        <f t="shared" si="19"/>
        <v>0</v>
      </c>
      <c r="AT61" s="406" t="e">
        <f t="shared" si="19"/>
        <v>#REF!</v>
      </c>
      <c r="AU61" s="406" t="e">
        <f t="shared" si="19"/>
        <v>#REF!</v>
      </c>
      <c r="AV61" s="406">
        <f t="shared" si="19"/>
        <v>0</v>
      </c>
      <c r="AW61" s="406">
        <v>0</v>
      </c>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row>
    <row r="62" spans="1:97" s="656" customFormat="1" ht="35.25" customHeight="1">
      <c r="A62" s="416" t="s">
        <v>1087</v>
      </c>
      <c r="B62" s="672" t="e">
        <f>#REF!</f>
        <v>#REF!</v>
      </c>
      <c r="C62" s="672" t="e">
        <f>#REF!</f>
        <v>#REF!</v>
      </c>
      <c r="D62" s="406">
        <v>0</v>
      </c>
      <c r="E62" s="406">
        <v>0</v>
      </c>
      <c r="F62" s="406">
        <v>0</v>
      </c>
      <c r="G62" s="406">
        <v>0</v>
      </c>
      <c r="H62" s="406">
        <v>0</v>
      </c>
      <c r="I62" s="406">
        <v>0</v>
      </c>
      <c r="J62" s="406">
        <v>0</v>
      </c>
      <c r="K62" s="406">
        <v>0</v>
      </c>
      <c r="L62" s="406">
        <v>0</v>
      </c>
      <c r="M62" s="406">
        <v>0</v>
      </c>
      <c r="N62" s="406">
        <v>0</v>
      </c>
      <c r="O62" s="406">
        <v>0</v>
      </c>
      <c r="P62" s="406">
        <v>0</v>
      </c>
      <c r="Q62" s="406">
        <v>0</v>
      </c>
      <c r="R62" s="406">
        <v>0</v>
      </c>
      <c r="S62" s="406">
        <v>0</v>
      </c>
      <c r="T62" s="406">
        <v>0</v>
      </c>
      <c r="U62" s="406">
        <v>0</v>
      </c>
      <c r="V62" s="406">
        <v>0</v>
      </c>
      <c r="W62" s="406">
        <v>0</v>
      </c>
      <c r="X62" s="406">
        <v>0</v>
      </c>
      <c r="Y62" s="406">
        <v>0</v>
      </c>
      <c r="Z62" s="406">
        <v>0</v>
      </c>
      <c r="AA62" s="406">
        <v>0</v>
      </c>
      <c r="AB62" s="406">
        <v>0</v>
      </c>
      <c r="AC62" s="406">
        <v>0</v>
      </c>
      <c r="AD62" s="406">
        <v>0</v>
      </c>
      <c r="AE62" s="406">
        <v>0</v>
      </c>
      <c r="AF62" s="406">
        <v>0</v>
      </c>
      <c r="AG62" s="406">
        <v>0</v>
      </c>
      <c r="AH62" s="406">
        <v>0</v>
      </c>
      <c r="AI62" s="406">
        <v>0</v>
      </c>
      <c r="AJ62" s="406">
        <v>0</v>
      </c>
      <c r="AK62" s="406">
        <v>0</v>
      </c>
      <c r="AL62" s="406">
        <v>0</v>
      </c>
      <c r="AM62" s="406">
        <v>0</v>
      </c>
      <c r="AN62" s="406">
        <v>0</v>
      </c>
      <c r="AO62" s="406">
        <v>0</v>
      </c>
      <c r="AP62" s="406">
        <v>0</v>
      </c>
      <c r="AQ62" s="406">
        <v>0</v>
      </c>
      <c r="AR62" s="406">
        <v>0</v>
      </c>
      <c r="AS62" s="406">
        <v>0</v>
      </c>
      <c r="AT62" s="407" t="e">
        <f>#REF!</f>
        <v>#REF!</v>
      </c>
      <c r="AU62" s="407" t="e">
        <f>#REF!</f>
        <v>#REF!</v>
      </c>
      <c r="AV62" s="406">
        <v>0</v>
      </c>
      <c r="AW62" s="406">
        <v>0</v>
      </c>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row>
    <row r="63" spans="1:97" s="33" customFormat="1" ht="38.25">
      <c r="A63" s="404" t="s">
        <v>189</v>
      </c>
      <c r="B63" s="30" t="s">
        <v>190</v>
      </c>
      <c r="C63" s="396" t="s">
        <v>85</v>
      </c>
      <c r="D63" s="406">
        <v>0</v>
      </c>
      <c r="E63" s="406">
        <v>0</v>
      </c>
      <c r="F63" s="406">
        <v>0</v>
      </c>
      <c r="G63" s="406">
        <v>0</v>
      </c>
      <c r="H63" s="406">
        <v>0</v>
      </c>
      <c r="I63" s="406">
        <v>0</v>
      </c>
      <c r="J63" s="406">
        <v>0</v>
      </c>
      <c r="K63" s="406">
        <v>0</v>
      </c>
      <c r="L63" s="406">
        <v>0</v>
      </c>
      <c r="M63" s="406">
        <v>0</v>
      </c>
      <c r="N63" s="406">
        <v>0</v>
      </c>
      <c r="O63" s="406">
        <v>0</v>
      </c>
      <c r="P63" s="406">
        <v>0</v>
      </c>
      <c r="Q63" s="406">
        <v>0</v>
      </c>
      <c r="R63" s="406">
        <v>0</v>
      </c>
      <c r="S63" s="406">
        <v>0</v>
      </c>
      <c r="T63" s="406">
        <v>0</v>
      </c>
      <c r="U63" s="406">
        <v>0</v>
      </c>
      <c r="V63" s="406">
        <v>0</v>
      </c>
      <c r="W63" s="406">
        <v>0</v>
      </c>
      <c r="X63" s="406">
        <v>0</v>
      </c>
      <c r="Y63" s="406">
        <v>0</v>
      </c>
      <c r="Z63" s="406">
        <v>0</v>
      </c>
      <c r="AA63" s="406">
        <v>0</v>
      </c>
      <c r="AB63" s="406">
        <v>0</v>
      </c>
      <c r="AC63" s="406">
        <v>0</v>
      </c>
      <c r="AD63" s="406">
        <v>0</v>
      </c>
      <c r="AE63" s="406">
        <v>0</v>
      </c>
      <c r="AF63" s="406">
        <v>0</v>
      </c>
      <c r="AG63" s="406">
        <v>0</v>
      </c>
      <c r="AH63" s="406">
        <v>0</v>
      </c>
      <c r="AI63" s="406">
        <v>0</v>
      </c>
      <c r="AJ63" s="406">
        <v>0</v>
      </c>
      <c r="AK63" s="406">
        <v>0</v>
      </c>
      <c r="AL63" s="406">
        <v>0</v>
      </c>
      <c r="AM63" s="406">
        <v>0</v>
      </c>
      <c r="AN63" s="406">
        <v>0</v>
      </c>
      <c r="AO63" s="406">
        <v>0</v>
      </c>
      <c r="AP63" s="406">
        <v>0</v>
      </c>
      <c r="AQ63" s="406">
        <v>0</v>
      </c>
      <c r="AR63" s="406">
        <v>0</v>
      </c>
      <c r="AS63" s="406">
        <v>0</v>
      </c>
      <c r="AT63" s="406">
        <v>0</v>
      </c>
      <c r="AU63" s="406">
        <v>0</v>
      </c>
      <c r="AV63" s="406">
        <v>0</v>
      </c>
      <c r="AW63" s="406">
        <v>0</v>
      </c>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row>
    <row r="64" spans="1:97" s="33" customFormat="1" ht="38.25">
      <c r="A64" s="404" t="s">
        <v>191</v>
      </c>
      <c r="B64" s="30" t="s">
        <v>192</v>
      </c>
      <c r="C64" s="396" t="s">
        <v>85</v>
      </c>
      <c r="D64" s="406">
        <v>0</v>
      </c>
      <c r="E64" s="406">
        <v>0</v>
      </c>
      <c r="F64" s="406">
        <v>0</v>
      </c>
      <c r="G64" s="406">
        <v>0</v>
      </c>
      <c r="H64" s="406">
        <v>0</v>
      </c>
      <c r="I64" s="406">
        <v>0</v>
      </c>
      <c r="J64" s="406">
        <v>0</v>
      </c>
      <c r="K64" s="406">
        <v>0</v>
      </c>
      <c r="L64" s="406">
        <v>0</v>
      </c>
      <c r="M64" s="406">
        <v>0</v>
      </c>
      <c r="N64" s="406">
        <v>0</v>
      </c>
      <c r="O64" s="406">
        <v>0</v>
      </c>
      <c r="P64" s="406">
        <v>0</v>
      </c>
      <c r="Q64" s="406">
        <v>0</v>
      </c>
      <c r="R64" s="406">
        <v>0</v>
      </c>
      <c r="S64" s="406">
        <v>0</v>
      </c>
      <c r="T64" s="406">
        <v>0</v>
      </c>
      <c r="U64" s="406">
        <v>0</v>
      </c>
      <c r="V64" s="406">
        <v>0</v>
      </c>
      <c r="W64" s="406">
        <v>0</v>
      </c>
      <c r="X64" s="406">
        <v>0</v>
      </c>
      <c r="Y64" s="406">
        <v>0</v>
      </c>
      <c r="Z64" s="406">
        <v>0</v>
      </c>
      <c r="AA64" s="406">
        <v>0</v>
      </c>
      <c r="AB64" s="406">
        <v>0</v>
      </c>
      <c r="AC64" s="406">
        <v>0</v>
      </c>
      <c r="AD64" s="406">
        <v>0</v>
      </c>
      <c r="AE64" s="406">
        <v>0</v>
      </c>
      <c r="AF64" s="406">
        <v>0</v>
      </c>
      <c r="AG64" s="406">
        <v>0</v>
      </c>
      <c r="AH64" s="406">
        <v>0</v>
      </c>
      <c r="AI64" s="406">
        <v>0</v>
      </c>
      <c r="AJ64" s="406">
        <v>0</v>
      </c>
      <c r="AK64" s="406">
        <v>0</v>
      </c>
      <c r="AL64" s="406">
        <v>0</v>
      </c>
      <c r="AM64" s="406">
        <v>0</v>
      </c>
      <c r="AN64" s="406">
        <v>0</v>
      </c>
      <c r="AO64" s="406">
        <v>0</v>
      </c>
      <c r="AP64" s="406">
        <v>0</v>
      </c>
      <c r="AQ64" s="406">
        <v>0</v>
      </c>
      <c r="AR64" s="406">
        <v>0</v>
      </c>
      <c r="AS64" s="406">
        <v>0</v>
      </c>
      <c r="AT64" s="406">
        <v>0</v>
      </c>
      <c r="AU64" s="406">
        <v>0</v>
      </c>
      <c r="AV64" s="406">
        <v>0</v>
      </c>
      <c r="AW64" s="406">
        <v>0</v>
      </c>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row>
    <row r="65" spans="1:135" s="33" customFormat="1" ht="38.25">
      <c r="A65" s="404" t="s">
        <v>193</v>
      </c>
      <c r="B65" s="30" t="s">
        <v>194</v>
      </c>
      <c r="C65" s="396" t="s">
        <v>85</v>
      </c>
      <c r="D65" s="406">
        <v>0</v>
      </c>
      <c r="E65" s="406">
        <v>0</v>
      </c>
      <c r="F65" s="406">
        <v>0</v>
      </c>
      <c r="G65" s="406">
        <v>0</v>
      </c>
      <c r="H65" s="406">
        <v>0</v>
      </c>
      <c r="I65" s="406">
        <v>0</v>
      </c>
      <c r="J65" s="406">
        <v>0</v>
      </c>
      <c r="K65" s="406">
        <v>0</v>
      </c>
      <c r="L65" s="406">
        <v>0</v>
      </c>
      <c r="M65" s="406">
        <v>0</v>
      </c>
      <c r="N65" s="406">
        <v>0</v>
      </c>
      <c r="O65" s="406">
        <v>0</v>
      </c>
      <c r="P65" s="406">
        <v>0</v>
      </c>
      <c r="Q65" s="406">
        <v>0</v>
      </c>
      <c r="R65" s="406">
        <v>0</v>
      </c>
      <c r="S65" s="406">
        <v>0</v>
      </c>
      <c r="T65" s="406">
        <v>0</v>
      </c>
      <c r="U65" s="406">
        <v>0</v>
      </c>
      <c r="V65" s="406">
        <v>0</v>
      </c>
      <c r="W65" s="406">
        <v>0</v>
      </c>
      <c r="X65" s="406">
        <v>0</v>
      </c>
      <c r="Y65" s="406">
        <v>0</v>
      </c>
      <c r="Z65" s="406">
        <v>0</v>
      </c>
      <c r="AA65" s="406">
        <v>0</v>
      </c>
      <c r="AB65" s="406">
        <v>0</v>
      </c>
      <c r="AC65" s="406">
        <v>0</v>
      </c>
      <c r="AD65" s="406">
        <v>0</v>
      </c>
      <c r="AE65" s="406">
        <v>0</v>
      </c>
      <c r="AF65" s="406">
        <v>0</v>
      </c>
      <c r="AG65" s="406">
        <v>0</v>
      </c>
      <c r="AH65" s="406">
        <v>0</v>
      </c>
      <c r="AI65" s="406">
        <v>0</v>
      </c>
      <c r="AJ65" s="406">
        <v>0</v>
      </c>
      <c r="AK65" s="406">
        <v>0</v>
      </c>
      <c r="AL65" s="406">
        <v>0</v>
      </c>
      <c r="AM65" s="406">
        <v>0</v>
      </c>
      <c r="AN65" s="406">
        <v>0</v>
      </c>
      <c r="AO65" s="406">
        <v>0</v>
      </c>
      <c r="AP65" s="406">
        <v>0</v>
      </c>
      <c r="AQ65" s="406">
        <v>0</v>
      </c>
      <c r="AR65" s="406">
        <v>0</v>
      </c>
      <c r="AS65" s="406">
        <v>0</v>
      </c>
      <c r="AT65" s="406">
        <v>0</v>
      </c>
      <c r="AU65" s="406">
        <v>0</v>
      </c>
      <c r="AV65" s="406">
        <v>0</v>
      </c>
      <c r="AW65" s="406">
        <v>0</v>
      </c>
      <c r="AX65" s="51"/>
      <c r="AY65" s="52"/>
      <c r="AZ65" s="51"/>
      <c r="BA65" s="5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row>
    <row r="66" spans="1:135" s="45" customFormat="1" ht="38.25">
      <c r="A66" s="413" t="s">
        <v>195</v>
      </c>
      <c r="B66" s="31" t="s">
        <v>196</v>
      </c>
      <c r="C66" s="414" t="s">
        <v>85</v>
      </c>
      <c r="D66" s="423">
        <f t="shared" ref="D66:AW66" si="20">D67+D68</f>
        <v>0</v>
      </c>
      <c r="E66" s="423">
        <f t="shared" si="20"/>
        <v>0</v>
      </c>
      <c r="F66" s="423">
        <f t="shared" si="20"/>
        <v>0</v>
      </c>
      <c r="G66" s="423">
        <f t="shared" si="20"/>
        <v>0</v>
      </c>
      <c r="H66" s="423">
        <f t="shared" si="20"/>
        <v>0</v>
      </c>
      <c r="I66" s="423">
        <f t="shared" si="20"/>
        <v>0</v>
      </c>
      <c r="J66" s="423">
        <f t="shared" si="20"/>
        <v>0</v>
      </c>
      <c r="K66" s="423">
        <f t="shared" si="20"/>
        <v>0</v>
      </c>
      <c r="L66" s="423">
        <f t="shared" si="20"/>
        <v>0</v>
      </c>
      <c r="M66" s="423">
        <f t="shared" si="20"/>
        <v>0</v>
      </c>
      <c r="N66" s="423">
        <f t="shared" si="20"/>
        <v>0</v>
      </c>
      <c r="O66" s="423">
        <f t="shared" si="20"/>
        <v>0</v>
      </c>
      <c r="P66" s="423">
        <f t="shared" si="20"/>
        <v>0</v>
      </c>
      <c r="Q66" s="423">
        <f t="shared" si="20"/>
        <v>0</v>
      </c>
      <c r="R66" s="423">
        <f t="shared" si="20"/>
        <v>0</v>
      </c>
      <c r="S66" s="423">
        <f t="shared" si="20"/>
        <v>0</v>
      </c>
      <c r="T66" s="423">
        <f t="shared" si="20"/>
        <v>0</v>
      </c>
      <c r="U66" s="423">
        <f t="shared" si="20"/>
        <v>0</v>
      </c>
      <c r="V66" s="423">
        <f t="shared" si="20"/>
        <v>0</v>
      </c>
      <c r="W66" s="423">
        <f t="shared" si="20"/>
        <v>0</v>
      </c>
      <c r="X66" s="423">
        <f t="shared" si="20"/>
        <v>0</v>
      </c>
      <c r="Y66" s="423">
        <f t="shared" si="20"/>
        <v>0</v>
      </c>
      <c r="Z66" s="423">
        <f t="shared" si="20"/>
        <v>0</v>
      </c>
      <c r="AA66" s="423">
        <f t="shared" si="20"/>
        <v>0</v>
      </c>
      <c r="AB66" s="423">
        <f t="shared" si="20"/>
        <v>0</v>
      </c>
      <c r="AC66" s="423">
        <f t="shared" si="20"/>
        <v>0</v>
      </c>
      <c r="AD66" s="423">
        <f t="shared" si="20"/>
        <v>0</v>
      </c>
      <c r="AE66" s="423">
        <f t="shared" si="20"/>
        <v>0</v>
      </c>
      <c r="AF66" s="423">
        <f t="shared" si="20"/>
        <v>0</v>
      </c>
      <c r="AG66" s="423">
        <f t="shared" si="20"/>
        <v>0</v>
      </c>
      <c r="AH66" s="423">
        <f t="shared" si="20"/>
        <v>0</v>
      </c>
      <c r="AI66" s="423">
        <f t="shared" si="20"/>
        <v>0</v>
      </c>
      <c r="AJ66" s="423">
        <f t="shared" si="20"/>
        <v>0</v>
      </c>
      <c r="AK66" s="423">
        <f t="shared" si="20"/>
        <v>0</v>
      </c>
      <c r="AL66" s="423">
        <f t="shared" si="20"/>
        <v>0</v>
      </c>
      <c r="AM66" s="423">
        <f t="shared" si="20"/>
        <v>0</v>
      </c>
      <c r="AN66" s="423">
        <f t="shared" si="20"/>
        <v>0</v>
      </c>
      <c r="AO66" s="423">
        <f t="shared" si="20"/>
        <v>0</v>
      </c>
      <c r="AP66" s="423">
        <f t="shared" si="20"/>
        <v>0</v>
      </c>
      <c r="AQ66" s="423">
        <f t="shared" si="20"/>
        <v>0</v>
      </c>
      <c r="AR66" s="423">
        <f t="shared" si="20"/>
        <v>0</v>
      </c>
      <c r="AS66" s="423">
        <f t="shared" si="20"/>
        <v>0</v>
      </c>
      <c r="AT66" s="423">
        <f t="shared" si="20"/>
        <v>0</v>
      </c>
      <c r="AU66" s="423">
        <f t="shared" si="20"/>
        <v>0</v>
      </c>
      <c r="AV66" s="423">
        <f t="shared" si="20"/>
        <v>0</v>
      </c>
      <c r="AW66" s="423" t="e">
        <f t="shared" si="20"/>
        <v>#REF!</v>
      </c>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row>
    <row r="67" spans="1:135" s="45" customFormat="1" ht="25.5">
      <c r="A67" s="417" t="s">
        <v>197</v>
      </c>
      <c r="B67" s="31" t="s">
        <v>198</v>
      </c>
      <c r="C67" s="414" t="s">
        <v>85</v>
      </c>
      <c r="D67" s="407">
        <v>0</v>
      </c>
      <c r="E67" s="407">
        <v>0</v>
      </c>
      <c r="F67" s="407">
        <v>0</v>
      </c>
      <c r="G67" s="407">
        <v>0</v>
      </c>
      <c r="H67" s="407">
        <v>0</v>
      </c>
      <c r="I67" s="407">
        <v>0</v>
      </c>
      <c r="J67" s="407">
        <v>0</v>
      </c>
      <c r="K67" s="407">
        <v>0</v>
      </c>
      <c r="L67" s="407">
        <v>0</v>
      </c>
      <c r="M67" s="407">
        <v>0</v>
      </c>
      <c r="N67" s="407">
        <v>0</v>
      </c>
      <c r="O67" s="407">
        <v>0</v>
      </c>
      <c r="P67" s="407">
        <v>0</v>
      </c>
      <c r="Q67" s="407">
        <v>0</v>
      </c>
      <c r="R67" s="407">
        <v>0</v>
      </c>
      <c r="S67" s="407">
        <v>0</v>
      </c>
      <c r="T67" s="407">
        <v>0</v>
      </c>
      <c r="U67" s="407">
        <v>0</v>
      </c>
      <c r="V67" s="407">
        <v>0</v>
      </c>
      <c r="W67" s="407">
        <v>0</v>
      </c>
      <c r="X67" s="407">
        <v>0</v>
      </c>
      <c r="Y67" s="407">
        <v>0</v>
      </c>
      <c r="Z67" s="407">
        <v>0</v>
      </c>
      <c r="AA67" s="407">
        <v>0</v>
      </c>
      <c r="AB67" s="407">
        <v>0</v>
      </c>
      <c r="AC67" s="407">
        <v>0</v>
      </c>
      <c r="AD67" s="407">
        <v>0</v>
      </c>
      <c r="AE67" s="407">
        <v>0</v>
      </c>
      <c r="AF67" s="407">
        <v>0</v>
      </c>
      <c r="AG67" s="407">
        <v>0</v>
      </c>
      <c r="AH67" s="407">
        <v>0</v>
      </c>
      <c r="AI67" s="407">
        <v>0</v>
      </c>
      <c r="AJ67" s="407">
        <v>0</v>
      </c>
      <c r="AK67" s="407">
        <v>0</v>
      </c>
      <c r="AL67" s="407">
        <v>0</v>
      </c>
      <c r="AM67" s="407">
        <v>0</v>
      </c>
      <c r="AN67" s="407">
        <v>0</v>
      </c>
      <c r="AO67" s="407">
        <v>0</v>
      </c>
      <c r="AP67" s="407">
        <v>0</v>
      </c>
      <c r="AQ67" s="407">
        <v>0</v>
      </c>
      <c r="AR67" s="407">
        <v>0</v>
      </c>
      <c r="AS67" s="407">
        <v>0</v>
      </c>
      <c r="AT67" s="407">
        <v>0</v>
      </c>
      <c r="AU67" s="407">
        <v>0</v>
      </c>
      <c r="AV67" s="407">
        <v>0</v>
      </c>
      <c r="AW67" s="407" t="e">
        <f>SUM(#REF!)</f>
        <v>#REF!</v>
      </c>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row>
    <row r="68" spans="1:135" s="33" customFormat="1" ht="38.25">
      <c r="A68" s="404" t="s">
        <v>205</v>
      </c>
      <c r="B68" s="30" t="s">
        <v>206</v>
      </c>
      <c r="C68" s="396" t="s">
        <v>85</v>
      </c>
      <c r="D68" s="306">
        <v>0</v>
      </c>
      <c r="E68" s="306">
        <v>0</v>
      </c>
      <c r="F68" s="306">
        <v>0</v>
      </c>
      <c r="G68" s="306">
        <v>0</v>
      </c>
      <c r="H68" s="306">
        <v>0</v>
      </c>
      <c r="I68" s="306">
        <v>0</v>
      </c>
      <c r="J68" s="306">
        <v>0</v>
      </c>
      <c r="K68" s="306">
        <v>0</v>
      </c>
      <c r="L68" s="306">
        <v>0</v>
      </c>
      <c r="M68" s="306">
        <v>0</v>
      </c>
      <c r="N68" s="306">
        <v>0</v>
      </c>
      <c r="O68" s="306">
        <v>0</v>
      </c>
      <c r="P68" s="306">
        <v>0</v>
      </c>
      <c r="Q68" s="306">
        <v>0</v>
      </c>
      <c r="R68" s="306">
        <v>0</v>
      </c>
      <c r="S68" s="306">
        <v>0</v>
      </c>
      <c r="T68" s="306">
        <v>0</v>
      </c>
      <c r="U68" s="306">
        <v>0</v>
      </c>
      <c r="V68" s="306">
        <v>0</v>
      </c>
      <c r="W68" s="306">
        <v>0</v>
      </c>
      <c r="X68" s="306">
        <v>0</v>
      </c>
      <c r="Y68" s="306">
        <v>0</v>
      </c>
      <c r="Z68" s="306">
        <v>0</v>
      </c>
      <c r="AA68" s="306">
        <v>0</v>
      </c>
      <c r="AB68" s="306">
        <v>0</v>
      </c>
      <c r="AC68" s="306">
        <v>0</v>
      </c>
      <c r="AD68" s="306">
        <v>0</v>
      </c>
      <c r="AE68" s="306">
        <v>0</v>
      </c>
      <c r="AF68" s="306">
        <v>0</v>
      </c>
      <c r="AG68" s="306">
        <v>0</v>
      </c>
      <c r="AH68" s="306">
        <v>0</v>
      </c>
      <c r="AI68" s="306">
        <v>0</v>
      </c>
      <c r="AJ68" s="306">
        <v>0</v>
      </c>
      <c r="AK68" s="306">
        <v>0</v>
      </c>
      <c r="AL68" s="306">
        <v>0</v>
      </c>
      <c r="AM68" s="306">
        <v>0</v>
      </c>
      <c r="AN68" s="306">
        <v>0</v>
      </c>
      <c r="AO68" s="306">
        <v>0</v>
      </c>
      <c r="AP68" s="306">
        <v>0</v>
      </c>
      <c r="AQ68" s="306">
        <v>0</v>
      </c>
      <c r="AR68" s="306">
        <v>0</v>
      </c>
      <c r="AS68" s="306">
        <v>0</v>
      </c>
      <c r="AT68" s="306">
        <v>0</v>
      </c>
      <c r="AU68" s="306">
        <v>0</v>
      </c>
      <c r="AV68" s="306">
        <v>0</v>
      </c>
      <c r="AW68" s="306">
        <v>0</v>
      </c>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row>
    <row r="69" spans="1:135" s="38" customFormat="1" ht="89.25">
      <c r="A69" s="408" t="s">
        <v>207</v>
      </c>
      <c r="B69" s="34" t="s">
        <v>208</v>
      </c>
      <c r="C69" s="409" t="s">
        <v>85</v>
      </c>
      <c r="D69" s="307">
        <f>SUM(D70:D71)</f>
        <v>0</v>
      </c>
      <c r="E69" s="307">
        <f t="shared" ref="E69:AW69" si="21">SUM(E70:E71)</f>
        <v>0</v>
      </c>
      <c r="F69" s="307">
        <f t="shared" si="21"/>
        <v>0</v>
      </c>
      <c r="G69" s="307">
        <f t="shared" si="21"/>
        <v>0</v>
      </c>
      <c r="H69" s="307">
        <f t="shared" si="21"/>
        <v>0</v>
      </c>
      <c r="I69" s="307">
        <f t="shared" si="21"/>
        <v>0</v>
      </c>
      <c r="J69" s="307">
        <f t="shared" si="21"/>
        <v>0</v>
      </c>
      <c r="K69" s="307">
        <f t="shared" si="21"/>
        <v>0</v>
      </c>
      <c r="L69" s="307">
        <f t="shared" si="21"/>
        <v>0</v>
      </c>
      <c r="M69" s="307">
        <f t="shared" si="21"/>
        <v>0</v>
      </c>
      <c r="N69" s="307">
        <f t="shared" si="21"/>
        <v>0</v>
      </c>
      <c r="O69" s="307">
        <f t="shared" si="21"/>
        <v>0</v>
      </c>
      <c r="P69" s="307">
        <f t="shared" si="21"/>
        <v>0</v>
      </c>
      <c r="Q69" s="307">
        <f t="shared" si="21"/>
        <v>0</v>
      </c>
      <c r="R69" s="307">
        <f t="shared" si="21"/>
        <v>0</v>
      </c>
      <c r="S69" s="307">
        <f t="shared" si="21"/>
        <v>0</v>
      </c>
      <c r="T69" s="307">
        <f t="shared" si="21"/>
        <v>0</v>
      </c>
      <c r="U69" s="307">
        <f t="shared" si="21"/>
        <v>0</v>
      </c>
      <c r="V69" s="307">
        <f t="shared" si="21"/>
        <v>0</v>
      </c>
      <c r="W69" s="307">
        <f t="shared" si="21"/>
        <v>0</v>
      </c>
      <c r="X69" s="307">
        <f t="shared" si="21"/>
        <v>0</v>
      </c>
      <c r="Y69" s="307">
        <f t="shared" si="21"/>
        <v>0</v>
      </c>
      <c r="Z69" s="307">
        <f t="shared" si="21"/>
        <v>0</v>
      </c>
      <c r="AA69" s="307">
        <f t="shared" si="21"/>
        <v>0</v>
      </c>
      <c r="AB69" s="307">
        <f t="shared" si="21"/>
        <v>0</v>
      </c>
      <c r="AC69" s="307">
        <f t="shared" si="21"/>
        <v>0</v>
      </c>
      <c r="AD69" s="307">
        <f t="shared" si="21"/>
        <v>0</v>
      </c>
      <c r="AE69" s="307">
        <f t="shared" si="21"/>
        <v>0</v>
      </c>
      <c r="AF69" s="307">
        <f t="shared" si="21"/>
        <v>0</v>
      </c>
      <c r="AG69" s="307">
        <f t="shared" si="21"/>
        <v>0</v>
      </c>
      <c r="AH69" s="307">
        <f t="shared" si="21"/>
        <v>0</v>
      </c>
      <c r="AI69" s="307">
        <f t="shared" si="21"/>
        <v>0</v>
      </c>
      <c r="AJ69" s="307">
        <f t="shared" si="21"/>
        <v>0</v>
      </c>
      <c r="AK69" s="307">
        <f t="shared" si="21"/>
        <v>0</v>
      </c>
      <c r="AL69" s="307">
        <f t="shared" si="21"/>
        <v>0</v>
      </c>
      <c r="AM69" s="307">
        <f t="shared" si="21"/>
        <v>0</v>
      </c>
      <c r="AN69" s="307">
        <f t="shared" si="21"/>
        <v>0</v>
      </c>
      <c r="AO69" s="307">
        <f t="shared" si="21"/>
        <v>0</v>
      </c>
      <c r="AP69" s="307">
        <f t="shared" si="21"/>
        <v>0</v>
      </c>
      <c r="AQ69" s="307">
        <f t="shared" si="21"/>
        <v>0</v>
      </c>
      <c r="AR69" s="307">
        <f t="shared" si="21"/>
        <v>0</v>
      </c>
      <c r="AS69" s="307">
        <f t="shared" si="21"/>
        <v>0</v>
      </c>
      <c r="AT69" s="307">
        <f t="shared" si="21"/>
        <v>0</v>
      </c>
      <c r="AU69" s="307">
        <f t="shared" si="21"/>
        <v>0</v>
      </c>
      <c r="AV69" s="307">
        <f t="shared" si="21"/>
        <v>0</v>
      </c>
      <c r="AW69" s="307">
        <f t="shared" si="21"/>
        <v>0</v>
      </c>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row>
    <row r="70" spans="1:135" s="33" customFormat="1" ht="51">
      <c r="A70" s="412" t="s">
        <v>209</v>
      </c>
      <c r="B70" s="30" t="s">
        <v>210</v>
      </c>
      <c r="C70" s="396" t="s">
        <v>85</v>
      </c>
      <c r="D70" s="306">
        <v>0</v>
      </c>
      <c r="E70" s="306">
        <v>0</v>
      </c>
      <c r="F70" s="306">
        <v>0</v>
      </c>
      <c r="G70" s="306">
        <v>0</v>
      </c>
      <c r="H70" s="306">
        <v>0</v>
      </c>
      <c r="I70" s="306">
        <v>0</v>
      </c>
      <c r="J70" s="306">
        <v>0</v>
      </c>
      <c r="K70" s="306">
        <v>0</v>
      </c>
      <c r="L70" s="306">
        <v>0</v>
      </c>
      <c r="M70" s="306">
        <v>0</v>
      </c>
      <c r="N70" s="306">
        <v>0</v>
      </c>
      <c r="O70" s="306">
        <v>0</v>
      </c>
      <c r="P70" s="306">
        <v>0</v>
      </c>
      <c r="Q70" s="306">
        <v>0</v>
      </c>
      <c r="R70" s="306">
        <v>0</v>
      </c>
      <c r="S70" s="306">
        <v>0</v>
      </c>
      <c r="T70" s="306">
        <v>0</v>
      </c>
      <c r="U70" s="306">
        <v>0</v>
      </c>
      <c r="V70" s="306">
        <v>0</v>
      </c>
      <c r="W70" s="306">
        <v>0</v>
      </c>
      <c r="X70" s="306">
        <v>0</v>
      </c>
      <c r="Y70" s="306">
        <v>0</v>
      </c>
      <c r="Z70" s="306">
        <v>0</v>
      </c>
      <c r="AA70" s="306">
        <v>0</v>
      </c>
      <c r="AB70" s="306">
        <v>0</v>
      </c>
      <c r="AC70" s="306">
        <v>0</v>
      </c>
      <c r="AD70" s="306">
        <v>0</v>
      </c>
      <c r="AE70" s="306">
        <v>0</v>
      </c>
      <c r="AF70" s="306">
        <v>0</v>
      </c>
      <c r="AG70" s="306">
        <v>0</v>
      </c>
      <c r="AH70" s="306">
        <v>0</v>
      </c>
      <c r="AI70" s="306">
        <v>0</v>
      </c>
      <c r="AJ70" s="306">
        <v>0</v>
      </c>
      <c r="AK70" s="306">
        <v>0</v>
      </c>
      <c r="AL70" s="306">
        <v>0</v>
      </c>
      <c r="AM70" s="306">
        <v>0</v>
      </c>
      <c r="AN70" s="306">
        <v>0</v>
      </c>
      <c r="AO70" s="306">
        <v>0</v>
      </c>
      <c r="AP70" s="306">
        <v>0</v>
      </c>
      <c r="AQ70" s="306">
        <v>0</v>
      </c>
      <c r="AR70" s="306">
        <v>0</v>
      </c>
      <c r="AS70" s="306">
        <v>0</v>
      </c>
      <c r="AT70" s="306">
        <v>0</v>
      </c>
      <c r="AU70" s="306">
        <v>0</v>
      </c>
      <c r="AV70" s="306">
        <v>0</v>
      </c>
      <c r="AW70" s="306">
        <v>0</v>
      </c>
      <c r="AX70" s="40"/>
      <c r="AY70" s="53"/>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row>
    <row r="71" spans="1:135" s="33" customFormat="1" ht="38.25">
      <c r="A71" s="412" t="s">
        <v>211</v>
      </c>
      <c r="B71" s="30" t="s">
        <v>212</v>
      </c>
      <c r="C71" s="396" t="s">
        <v>85</v>
      </c>
      <c r="D71" s="306">
        <v>0</v>
      </c>
      <c r="E71" s="306">
        <v>0</v>
      </c>
      <c r="F71" s="306">
        <v>0</v>
      </c>
      <c r="G71" s="306">
        <v>0</v>
      </c>
      <c r="H71" s="306">
        <v>0</v>
      </c>
      <c r="I71" s="306">
        <v>0</v>
      </c>
      <c r="J71" s="306">
        <v>0</v>
      </c>
      <c r="K71" s="306">
        <v>0</v>
      </c>
      <c r="L71" s="306">
        <v>0</v>
      </c>
      <c r="M71" s="306">
        <v>0</v>
      </c>
      <c r="N71" s="306">
        <v>0</v>
      </c>
      <c r="O71" s="306">
        <v>0</v>
      </c>
      <c r="P71" s="306">
        <v>0</v>
      </c>
      <c r="Q71" s="306">
        <v>0</v>
      </c>
      <c r="R71" s="306">
        <v>0</v>
      </c>
      <c r="S71" s="306">
        <v>0</v>
      </c>
      <c r="T71" s="306">
        <v>0</v>
      </c>
      <c r="U71" s="306">
        <v>0</v>
      </c>
      <c r="V71" s="306">
        <v>0</v>
      </c>
      <c r="W71" s="306">
        <v>0</v>
      </c>
      <c r="X71" s="306">
        <v>0</v>
      </c>
      <c r="Y71" s="306">
        <v>0</v>
      </c>
      <c r="Z71" s="306">
        <v>0</v>
      </c>
      <c r="AA71" s="306">
        <v>0</v>
      </c>
      <c r="AB71" s="306">
        <v>0</v>
      </c>
      <c r="AC71" s="306">
        <v>0</v>
      </c>
      <c r="AD71" s="306">
        <v>0</v>
      </c>
      <c r="AE71" s="306">
        <v>0</v>
      </c>
      <c r="AF71" s="306">
        <v>0</v>
      </c>
      <c r="AG71" s="306">
        <v>0</v>
      </c>
      <c r="AH71" s="306">
        <v>0</v>
      </c>
      <c r="AI71" s="306">
        <v>0</v>
      </c>
      <c r="AJ71" s="306">
        <v>0</v>
      </c>
      <c r="AK71" s="306">
        <v>0</v>
      </c>
      <c r="AL71" s="306">
        <v>0</v>
      </c>
      <c r="AM71" s="306">
        <v>0</v>
      </c>
      <c r="AN71" s="306">
        <v>0</v>
      </c>
      <c r="AO71" s="306">
        <v>0</v>
      </c>
      <c r="AP71" s="306">
        <v>0</v>
      </c>
      <c r="AQ71" s="306">
        <v>0</v>
      </c>
      <c r="AR71" s="306">
        <v>0</v>
      </c>
      <c r="AS71" s="306">
        <v>0</v>
      </c>
      <c r="AT71" s="306">
        <v>0</v>
      </c>
      <c r="AU71" s="306">
        <v>0</v>
      </c>
      <c r="AV71" s="306">
        <v>0</v>
      </c>
      <c r="AW71" s="306">
        <v>0</v>
      </c>
      <c r="AX71" s="40"/>
      <c r="AY71" s="53"/>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row>
    <row r="72" spans="1:135" s="38" customFormat="1" ht="25.5">
      <c r="A72" s="408" t="s">
        <v>213</v>
      </c>
      <c r="B72" s="34" t="s">
        <v>94</v>
      </c>
      <c r="C72" s="409" t="s">
        <v>85</v>
      </c>
      <c r="D72" s="419">
        <f>SUM(D73)</f>
        <v>0</v>
      </c>
      <c r="E72" s="419">
        <f t="shared" ref="E72:AV72" si="22">SUM(E73)</f>
        <v>0</v>
      </c>
      <c r="F72" s="419">
        <f t="shared" si="22"/>
        <v>0.5</v>
      </c>
      <c r="G72" s="419">
        <f t="shared" si="22"/>
        <v>0</v>
      </c>
      <c r="H72" s="419">
        <f t="shared" si="22"/>
        <v>0</v>
      </c>
      <c r="I72" s="419">
        <f t="shared" si="22"/>
        <v>0</v>
      </c>
      <c r="J72" s="419">
        <f t="shared" si="22"/>
        <v>0</v>
      </c>
      <c r="K72" s="419">
        <f t="shared" si="22"/>
        <v>0</v>
      </c>
      <c r="L72" s="419">
        <f t="shared" si="22"/>
        <v>0</v>
      </c>
      <c r="M72" s="419">
        <f t="shared" si="22"/>
        <v>0</v>
      </c>
      <c r="N72" s="419">
        <f t="shared" si="22"/>
        <v>0</v>
      </c>
      <c r="O72" s="419">
        <f t="shared" si="22"/>
        <v>0</v>
      </c>
      <c r="P72" s="419">
        <f t="shared" si="22"/>
        <v>0</v>
      </c>
      <c r="Q72" s="419">
        <f t="shared" si="22"/>
        <v>0</v>
      </c>
      <c r="R72" s="419">
        <f t="shared" si="22"/>
        <v>0</v>
      </c>
      <c r="S72" s="419">
        <f t="shared" si="22"/>
        <v>0</v>
      </c>
      <c r="T72" s="419">
        <f t="shared" si="22"/>
        <v>0</v>
      </c>
      <c r="U72" s="419">
        <f t="shared" si="22"/>
        <v>0</v>
      </c>
      <c r="V72" s="419">
        <f t="shared" si="22"/>
        <v>0</v>
      </c>
      <c r="W72" s="419">
        <f t="shared" si="22"/>
        <v>0</v>
      </c>
      <c r="X72" s="419">
        <f t="shared" si="22"/>
        <v>0</v>
      </c>
      <c r="Y72" s="419">
        <f t="shared" si="22"/>
        <v>0</v>
      </c>
      <c r="Z72" s="419">
        <f t="shared" si="22"/>
        <v>0</v>
      </c>
      <c r="AA72" s="419">
        <f t="shared" si="22"/>
        <v>0</v>
      </c>
      <c r="AB72" s="419">
        <f t="shared" si="22"/>
        <v>0</v>
      </c>
      <c r="AC72" s="419">
        <f t="shared" si="22"/>
        <v>0</v>
      </c>
      <c r="AD72" s="419">
        <f t="shared" si="22"/>
        <v>0</v>
      </c>
      <c r="AE72" s="419">
        <f t="shared" si="22"/>
        <v>0</v>
      </c>
      <c r="AF72" s="419">
        <f t="shared" si="22"/>
        <v>0</v>
      </c>
      <c r="AG72" s="419">
        <f t="shared" si="22"/>
        <v>0</v>
      </c>
      <c r="AH72" s="419">
        <f t="shared" si="22"/>
        <v>0</v>
      </c>
      <c r="AI72" s="419">
        <f t="shared" si="22"/>
        <v>0</v>
      </c>
      <c r="AJ72" s="419">
        <f t="shared" si="22"/>
        <v>0</v>
      </c>
      <c r="AK72" s="419">
        <f t="shared" si="22"/>
        <v>0</v>
      </c>
      <c r="AL72" s="419">
        <f t="shared" si="22"/>
        <v>0</v>
      </c>
      <c r="AM72" s="419">
        <f t="shared" si="22"/>
        <v>0</v>
      </c>
      <c r="AN72" s="419">
        <f t="shared" si="22"/>
        <v>0</v>
      </c>
      <c r="AO72" s="419">
        <f t="shared" si="22"/>
        <v>0</v>
      </c>
      <c r="AP72" s="419">
        <f t="shared" si="22"/>
        <v>0</v>
      </c>
      <c r="AQ72" s="419">
        <f t="shared" si="22"/>
        <v>0</v>
      </c>
      <c r="AR72" s="419">
        <f t="shared" si="22"/>
        <v>0</v>
      </c>
      <c r="AS72" s="419">
        <f t="shared" si="22"/>
        <v>0</v>
      </c>
      <c r="AT72" s="419" t="e">
        <f t="shared" si="22"/>
        <v>#REF!</v>
      </c>
      <c r="AU72" s="419" t="e">
        <f t="shared" si="22"/>
        <v>#REF!</v>
      </c>
      <c r="AV72" s="419">
        <f t="shared" si="22"/>
        <v>0</v>
      </c>
      <c r="AW72" s="419" t="e">
        <f>SUM(#REF!)</f>
        <v>#REF!</v>
      </c>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row>
    <row r="73" spans="1:135" s="33" customFormat="1" ht="38.25" customHeight="1">
      <c r="A73" s="416" t="s">
        <v>915</v>
      </c>
      <c r="B73" s="636" t="e">
        <f>#REF!</f>
        <v>#REF!</v>
      </c>
      <c r="C73" s="637" t="e">
        <f>#REF!</f>
        <v>#REF!</v>
      </c>
      <c r="D73" s="406">
        <v>0</v>
      </c>
      <c r="E73" s="406">
        <v>0</v>
      </c>
      <c r="F73" s="406">
        <v>0.5</v>
      </c>
      <c r="G73" s="406">
        <v>0</v>
      </c>
      <c r="H73" s="406">
        <v>0</v>
      </c>
      <c r="I73" s="406">
        <v>0</v>
      </c>
      <c r="J73" s="406">
        <v>0</v>
      </c>
      <c r="K73" s="406">
        <v>0</v>
      </c>
      <c r="L73" s="406">
        <v>0</v>
      </c>
      <c r="M73" s="406">
        <v>0</v>
      </c>
      <c r="N73" s="406">
        <v>0</v>
      </c>
      <c r="O73" s="406">
        <v>0</v>
      </c>
      <c r="P73" s="406">
        <v>0</v>
      </c>
      <c r="Q73" s="406">
        <v>0</v>
      </c>
      <c r="R73" s="406">
        <v>0</v>
      </c>
      <c r="S73" s="406">
        <v>0</v>
      </c>
      <c r="T73" s="406">
        <v>0</v>
      </c>
      <c r="U73" s="406">
        <v>0</v>
      </c>
      <c r="V73" s="406">
        <v>0</v>
      </c>
      <c r="W73" s="406">
        <v>0</v>
      </c>
      <c r="X73" s="406">
        <v>0</v>
      </c>
      <c r="Y73" s="406">
        <v>0</v>
      </c>
      <c r="Z73" s="406">
        <v>0</v>
      </c>
      <c r="AA73" s="406">
        <v>0</v>
      </c>
      <c r="AB73" s="406">
        <v>0</v>
      </c>
      <c r="AC73" s="406">
        <v>0</v>
      </c>
      <c r="AD73" s="406">
        <v>0</v>
      </c>
      <c r="AE73" s="406">
        <v>0</v>
      </c>
      <c r="AF73" s="406">
        <v>0</v>
      </c>
      <c r="AG73" s="406">
        <v>0</v>
      </c>
      <c r="AH73" s="406">
        <v>0</v>
      </c>
      <c r="AI73" s="406">
        <v>0</v>
      </c>
      <c r="AJ73" s="406">
        <v>0</v>
      </c>
      <c r="AK73" s="406">
        <v>0</v>
      </c>
      <c r="AL73" s="406">
        <v>0</v>
      </c>
      <c r="AM73" s="406">
        <v>0</v>
      </c>
      <c r="AN73" s="406">
        <v>0</v>
      </c>
      <c r="AO73" s="406">
        <v>0</v>
      </c>
      <c r="AP73" s="406">
        <v>0</v>
      </c>
      <c r="AQ73" s="406">
        <v>0</v>
      </c>
      <c r="AR73" s="406">
        <v>0</v>
      </c>
      <c r="AS73" s="406">
        <v>0</v>
      </c>
      <c r="AT73" s="407" t="e">
        <f>#REF!</f>
        <v>#REF!</v>
      </c>
      <c r="AU73" s="407" t="e">
        <f>#REF!</f>
        <v>#REF!</v>
      </c>
      <c r="AV73" s="406">
        <v>0</v>
      </c>
      <c r="AW73" s="406">
        <v>0</v>
      </c>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row>
    <row r="74" spans="1:135" s="38" customFormat="1" ht="38.25">
      <c r="A74" s="408" t="s">
        <v>227</v>
      </c>
      <c r="B74" s="34" t="s">
        <v>228</v>
      </c>
      <c r="C74" s="409" t="s">
        <v>85</v>
      </c>
      <c r="D74" s="419">
        <v>0</v>
      </c>
      <c r="E74" s="419">
        <v>0</v>
      </c>
      <c r="F74" s="419">
        <v>0</v>
      </c>
      <c r="G74" s="419">
        <v>0</v>
      </c>
      <c r="H74" s="419">
        <v>0</v>
      </c>
      <c r="I74" s="419">
        <v>0</v>
      </c>
      <c r="J74" s="419">
        <v>0</v>
      </c>
      <c r="K74" s="419">
        <v>0</v>
      </c>
      <c r="L74" s="419">
        <v>0</v>
      </c>
      <c r="M74" s="419">
        <v>0</v>
      </c>
      <c r="N74" s="419">
        <v>0</v>
      </c>
      <c r="O74" s="419">
        <v>0</v>
      </c>
      <c r="P74" s="419">
        <v>0</v>
      </c>
      <c r="Q74" s="419">
        <v>0</v>
      </c>
      <c r="R74" s="419">
        <v>0</v>
      </c>
      <c r="S74" s="419">
        <v>0</v>
      </c>
      <c r="T74" s="419">
        <v>0</v>
      </c>
      <c r="U74" s="419">
        <v>0</v>
      </c>
      <c r="V74" s="419">
        <v>0</v>
      </c>
      <c r="W74" s="419">
        <v>0</v>
      </c>
      <c r="X74" s="419">
        <v>0</v>
      </c>
      <c r="Y74" s="419">
        <v>0</v>
      </c>
      <c r="Z74" s="419">
        <v>0</v>
      </c>
      <c r="AA74" s="419">
        <v>0</v>
      </c>
      <c r="AB74" s="419">
        <v>0</v>
      </c>
      <c r="AC74" s="419">
        <v>0</v>
      </c>
      <c r="AD74" s="419">
        <v>0</v>
      </c>
      <c r="AE74" s="419">
        <v>0</v>
      </c>
      <c r="AF74" s="419">
        <v>0</v>
      </c>
      <c r="AG74" s="419">
        <v>0</v>
      </c>
      <c r="AH74" s="419">
        <v>0</v>
      </c>
      <c r="AI74" s="419">
        <v>0</v>
      </c>
      <c r="AJ74" s="419">
        <v>0</v>
      </c>
      <c r="AK74" s="419">
        <v>0</v>
      </c>
      <c r="AL74" s="419">
        <v>0</v>
      </c>
      <c r="AM74" s="419">
        <v>0</v>
      </c>
      <c r="AN74" s="419">
        <v>0</v>
      </c>
      <c r="AO74" s="419">
        <v>0</v>
      </c>
      <c r="AP74" s="419">
        <v>0</v>
      </c>
      <c r="AQ74" s="419">
        <v>0</v>
      </c>
      <c r="AR74" s="419">
        <v>0</v>
      </c>
      <c r="AS74" s="419">
        <v>0</v>
      </c>
      <c r="AT74" s="419">
        <v>0</v>
      </c>
      <c r="AU74" s="419">
        <v>0</v>
      </c>
      <c r="AV74" s="419">
        <v>0</v>
      </c>
      <c r="AW74" s="419">
        <v>0</v>
      </c>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60"/>
      <c r="CK74" s="61"/>
      <c r="CL74" s="61"/>
      <c r="CM74" s="61"/>
      <c r="CN74" s="61"/>
      <c r="CO74" s="61"/>
      <c r="CP74" s="61"/>
      <c r="CQ74" s="61"/>
      <c r="CR74" s="61"/>
      <c r="CS74" s="61"/>
      <c r="CT74" s="61"/>
      <c r="CU74" s="61"/>
      <c r="CV74" s="61"/>
      <c r="CW74" s="61"/>
      <c r="CX74" s="61"/>
      <c r="CY74" s="61"/>
      <c r="CZ74" s="61"/>
      <c r="DA74" s="61"/>
      <c r="DB74" s="61"/>
      <c r="DC74" s="61"/>
      <c r="DD74" s="61"/>
      <c r="DE74" s="61"/>
      <c r="DF74" s="37"/>
      <c r="DG74" s="37"/>
      <c r="DH74" s="37"/>
      <c r="DI74" s="37"/>
      <c r="DJ74" s="37"/>
      <c r="DK74" s="37"/>
      <c r="DL74" s="37"/>
      <c r="DM74" s="37"/>
      <c r="DN74" s="37"/>
      <c r="DO74" s="37"/>
      <c r="DP74" s="37"/>
      <c r="DQ74" s="37"/>
      <c r="DR74" s="37"/>
      <c r="DS74" s="37"/>
      <c r="DT74" s="37"/>
      <c r="DU74" s="37"/>
      <c r="DV74" s="37"/>
      <c r="DW74" s="37"/>
      <c r="DX74" s="37"/>
      <c r="DY74" s="37"/>
      <c r="DZ74" s="37"/>
      <c r="EA74" s="37"/>
      <c r="EB74" s="37"/>
      <c r="EC74" s="37"/>
      <c r="ED74" s="37"/>
      <c r="EE74" s="37"/>
    </row>
    <row r="75" spans="1:135" s="38" customFormat="1" ht="25.5">
      <c r="A75" s="408" t="s">
        <v>229</v>
      </c>
      <c r="B75" s="34" t="s">
        <v>230</v>
      </c>
      <c r="C75" s="409" t="s">
        <v>85</v>
      </c>
      <c r="D75" s="419">
        <f t="shared" ref="D75:J75" si="23">D76</f>
        <v>0</v>
      </c>
      <c r="E75" s="419">
        <f t="shared" si="23"/>
        <v>0</v>
      </c>
      <c r="F75" s="419">
        <f t="shared" si="23"/>
        <v>0</v>
      </c>
      <c r="G75" s="419">
        <f t="shared" si="23"/>
        <v>0</v>
      </c>
      <c r="H75" s="419">
        <f t="shared" si="23"/>
        <v>0</v>
      </c>
      <c r="I75" s="419">
        <f t="shared" si="23"/>
        <v>0</v>
      </c>
      <c r="J75" s="419">
        <f t="shared" si="23"/>
        <v>0</v>
      </c>
      <c r="K75" s="419" t="e">
        <f>K76+#REF!+#REF!</f>
        <v>#REF!</v>
      </c>
      <c r="L75" s="419">
        <f>L76</f>
        <v>0</v>
      </c>
      <c r="M75" s="419" t="e">
        <f>M76+#REF!+#REF!</f>
        <v>#REF!</v>
      </c>
      <c r="N75" s="419">
        <f>N76</f>
        <v>0</v>
      </c>
      <c r="O75" s="419" t="e">
        <f>O76+#REF!+#REF!</f>
        <v>#REF!</v>
      </c>
      <c r="P75" s="419">
        <f>P76</f>
        <v>0</v>
      </c>
      <c r="Q75" s="419" t="e">
        <f>Q76+#REF!+#REF!</f>
        <v>#REF!</v>
      </c>
      <c r="R75" s="419">
        <f>R76</f>
        <v>0</v>
      </c>
      <c r="S75" s="419" t="e">
        <f>S76+#REF!+#REF!</f>
        <v>#REF!</v>
      </c>
      <c r="T75" s="419">
        <f>T76</f>
        <v>0</v>
      </c>
      <c r="U75" s="419" t="e">
        <f>U76+#REF!+#REF!</f>
        <v>#REF!</v>
      </c>
      <c r="V75" s="419">
        <f>V76</f>
        <v>0</v>
      </c>
      <c r="W75" s="419" t="e">
        <f>W76+#REF!+#REF!</f>
        <v>#REF!</v>
      </c>
      <c r="X75" s="419">
        <f>X76</f>
        <v>0</v>
      </c>
      <c r="Y75" s="419" t="e">
        <f>Y76+#REF!+#REF!</f>
        <v>#REF!</v>
      </c>
      <c r="Z75" s="419">
        <f>Z76</f>
        <v>0</v>
      </c>
      <c r="AA75" s="419" t="e">
        <f>AA76+#REF!+#REF!</f>
        <v>#REF!</v>
      </c>
      <c r="AB75" s="419">
        <f>AB76</f>
        <v>0</v>
      </c>
      <c r="AC75" s="419" t="e">
        <f>AC76+#REF!+#REF!</f>
        <v>#REF!</v>
      </c>
      <c r="AD75" s="419">
        <f>AD76</f>
        <v>0</v>
      </c>
      <c r="AE75" s="419" t="e">
        <f>AE76+#REF!+#REF!</f>
        <v>#REF!</v>
      </c>
      <c r="AF75" s="419">
        <f>AF76</f>
        <v>0</v>
      </c>
      <c r="AG75" s="419" t="e">
        <f>AG76+#REF!+#REF!</f>
        <v>#REF!</v>
      </c>
      <c r="AH75" s="419">
        <f>AH76</f>
        <v>0</v>
      </c>
      <c r="AI75" s="419" t="e">
        <f>AI76+#REF!+#REF!</f>
        <v>#REF!</v>
      </c>
      <c r="AJ75" s="419">
        <f>AJ76</f>
        <v>0</v>
      </c>
      <c r="AK75" s="419" t="e">
        <f>AK76+#REF!+#REF!</f>
        <v>#REF!</v>
      </c>
      <c r="AL75" s="419">
        <f>AL76</f>
        <v>0</v>
      </c>
      <c r="AM75" s="419" t="e">
        <f>AM76+#REF!+#REF!</f>
        <v>#REF!</v>
      </c>
      <c r="AN75" s="419">
        <f>AN76</f>
        <v>0</v>
      </c>
      <c r="AO75" s="419" t="e">
        <f>AO76+#REF!+#REF!</f>
        <v>#REF!</v>
      </c>
      <c r="AP75" s="419">
        <f>AP76</f>
        <v>0</v>
      </c>
      <c r="AQ75" s="419" t="e">
        <f>AQ76+#REF!+#REF!</f>
        <v>#REF!</v>
      </c>
      <c r="AR75" s="419">
        <f>AR76</f>
        <v>0</v>
      </c>
      <c r="AS75" s="419" t="e">
        <f>AS76+#REF!+#REF!</f>
        <v>#REF!</v>
      </c>
      <c r="AT75" s="419" t="e">
        <f>AT76</f>
        <v>#REF!</v>
      </c>
      <c r="AU75" s="419" t="e">
        <f>AU76+#REF!+#REF!</f>
        <v>#REF!</v>
      </c>
      <c r="AV75" s="419">
        <f>AV76</f>
        <v>0</v>
      </c>
      <c r="AW75" s="419" t="e">
        <f>AW76+#REF!+#REF!</f>
        <v>#REF!</v>
      </c>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60"/>
      <c r="CK75" s="61"/>
      <c r="CL75" s="61"/>
      <c r="CM75" s="61"/>
      <c r="CN75" s="61"/>
      <c r="CO75" s="61"/>
      <c r="CP75" s="61"/>
      <c r="CQ75" s="61"/>
      <c r="CR75" s="61"/>
      <c r="CS75" s="61"/>
      <c r="CT75" s="61"/>
      <c r="CU75" s="61"/>
      <c r="CV75" s="61"/>
      <c r="CW75" s="61"/>
      <c r="CX75" s="61"/>
      <c r="CY75" s="61"/>
      <c r="CZ75" s="61"/>
      <c r="DA75" s="61"/>
      <c r="DB75" s="61"/>
      <c r="DC75" s="61"/>
      <c r="DD75" s="61"/>
      <c r="DE75" s="61"/>
      <c r="DF75" s="37"/>
      <c r="DG75" s="37"/>
      <c r="DH75" s="37"/>
      <c r="DI75" s="37"/>
      <c r="DJ75" s="37"/>
      <c r="DK75" s="37"/>
      <c r="DL75" s="37"/>
      <c r="DM75" s="37"/>
      <c r="DN75" s="37"/>
      <c r="DO75" s="37"/>
      <c r="DP75" s="37"/>
      <c r="DQ75" s="37"/>
      <c r="DR75" s="37"/>
      <c r="DS75" s="37"/>
      <c r="DT75" s="37"/>
      <c r="DU75" s="37"/>
      <c r="DV75" s="37"/>
      <c r="DW75" s="37"/>
      <c r="DX75" s="37"/>
      <c r="DY75" s="37"/>
      <c r="DZ75" s="37"/>
      <c r="EA75" s="37"/>
      <c r="EB75" s="37"/>
      <c r="EC75" s="37"/>
      <c r="ED75" s="37"/>
      <c r="EE75" s="37"/>
    </row>
    <row r="76" spans="1:135" s="33" customFormat="1" ht="12.75">
      <c r="A76" s="421" t="s">
        <v>232</v>
      </c>
      <c r="B76" s="31" t="s">
        <v>231</v>
      </c>
      <c r="C76" s="414" t="s">
        <v>85</v>
      </c>
      <c r="D76" s="406">
        <f t="shared" ref="D76:AW76" si="24">SUM(D77:D77)</f>
        <v>0</v>
      </c>
      <c r="E76" s="406">
        <f t="shared" si="24"/>
        <v>0</v>
      </c>
      <c r="F76" s="406">
        <f t="shared" si="24"/>
        <v>0</v>
      </c>
      <c r="G76" s="406">
        <f t="shared" si="24"/>
        <v>0</v>
      </c>
      <c r="H76" s="406">
        <f t="shared" si="24"/>
        <v>0</v>
      </c>
      <c r="I76" s="406">
        <f t="shared" si="24"/>
        <v>0</v>
      </c>
      <c r="J76" s="406">
        <f t="shared" si="24"/>
        <v>0</v>
      </c>
      <c r="K76" s="406">
        <f t="shared" si="24"/>
        <v>0</v>
      </c>
      <c r="L76" s="406">
        <f t="shared" si="24"/>
        <v>0</v>
      </c>
      <c r="M76" s="406">
        <f t="shared" si="24"/>
        <v>0</v>
      </c>
      <c r="N76" s="406">
        <f t="shared" si="24"/>
        <v>0</v>
      </c>
      <c r="O76" s="406">
        <f t="shared" si="24"/>
        <v>0</v>
      </c>
      <c r="P76" s="406">
        <f t="shared" si="24"/>
        <v>0</v>
      </c>
      <c r="Q76" s="406">
        <f t="shared" si="24"/>
        <v>0</v>
      </c>
      <c r="R76" s="406">
        <f t="shared" si="24"/>
        <v>0</v>
      </c>
      <c r="S76" s="406">
        <f t="shared" si="24"/>
        <v>0</v>
      </c>
      <c r="T76" s="406">
        <f t="shared" si="24"/>
        <v>0</v>
      </c>
      <c r="U76" s="406">
        <f t="shared" si="24"/>
        <v>0</v>
      </c>
      <c r="V76" s="406">
        <f t="shared" si="24"/>
        <v>0</v>
      </c>
      <c r="W76" s="406">
        <f t="shared" si="24"/>
        <v>0</v>
      </c>
      <c r="X76" s="406">
        <f t="shared" si="24"/>
        <v>0</v>
      </c>
      <c r="Y76" s="406">
        <f t="shared" si="24"/>
        <v>0</v>
      </c>
      <c r="Z76" s="406">
        <f t="shared" si="24"/>
        <v>0</v>
      </c>
      <c r="AA76" s="406">
        <f t="shared" si="24"/>
        <v>0</v>
      </c>
      <c r="AB76" s="406">
        <f t="shared" si="24"/>
        <v>0</v>
      </c>
      <c r="AC76" s="406">
        <f t="shared" si="24"/>
        <v>0</v>
      </c>
      <c r="AD76" s="406">
        <f t="shared" si="24"/>
        <v>0</v>
      </c>
      <c r="AE76" s="406">
        <f t="shared" si="24"/>
        <v>0</v>
      </c>
      <c r="AF76" s="406">
        <f t="shared" si="24"/>
        <v>0</v>
      </c>
      <c r="AG76" s="406">
        <f t="shared" si="24"/>
        <v>0</v>
      </c>
      <c r="AH76" s="406">
        <f t="shared" si="24"/>
        <v>0</v>
      </c>
      <c r="AI76" s="406">
        <f t="shared" si="24"/>
        <v>0</v>
      </c>
      <c r="AJ76" s="406">
        <f t="shared" si="24"/>
        <v>0</v>
      </c>
      <c r="AK76" s="406">
        <f t="shared" si="24"/>
        <v>0</v>
      </c>
      <c r="AL76" s="406">
        <f t="shared" si="24"/>
        <v>0</v>
      </c>
      <c r="AM76" s="406">
        <f t="shared" si="24"/>
        <v>0</v>
      </c>
      <c r="AN76" s="406">
        <f t="shared" si="24"/>
        <v>0</v>
      </c>
      <c r="AO76" s="406">
        <f t="shared" si="24"/>
        <v>0</v>
      </c>
      <c r="AP76" s="406">
        <f t="shared" si="24"/>
        <v>0</v>
      </c>
      <c r="AQ76" s="406">
        <f t="shared" si="24"/>
        <v>0</v>
      </c>
      <c r="AR76" s="406">
        <f t="shared" si="24"/>
        <v>0</v>
      </c>
      <c r="AS76" s="406">
        <f t="shared" si="24"/>
        <v>0</v>
      </c>
      <c r="AT76" s="406" t="e">
        <f t="shared" si="24"/>
        <v>#REF!</v>
      </c>
      <c r="AU76" s="406" t="e">
        <f t="shared" si="24"/>
        <v>#REF!</v>
      </c>
      <c r="AV76" s="406">
        <f t="shared" si="24"/>
        <v>0</v>
      </c>
      <c r="AW76" s="406">
        <f t="shared" si="24"/>
        <v>0</v>
      </c>
      <c r="AX76" s="55"/>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58"/>
      <c r="CK76" s="59"/>
      <c r="CL76" s="59"/>
      <c r="CM76" s="59"/>
      <c r="CN76" s="59"/>
      <c r="CO76" s="59"/>
      <c r="CP76" s="59"/>
      <c r="CQ76" s="59"/>
      <c r="CR76" s="59"/>
      <c r="CS76" s="59"/>
      <c r="CT76" s="59"/>
      <c r="CU76" s="59"/>
      <c r="CV76" s="59"/>
      <c r="CW76" s="59"/>
      <c r="CX76" s="59"/>
      <c r="CY76" s="59"/>
      <c r="CZ76" s="59"/>
      <c r="DA76" s="59"/>
      <c r="DB76" s="59"/>
      <c r="DC76" s="59"/>
      <c r="DD76" s="59"/>
      <c r="DE76" s="59"/>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row>
    <row r="77" spans="1:135" s="45" customFormat="1" ht="25.5">
      <c r="A77" s="420" t="s">
        <v>1003</v>
      </c>
      <c r="B77" s="418" t="s">
        <v>234</v>
      </c>
      <c r="C77" s="64" t="s">
        <v>85</v>
      </c>
      <c r="D77" s="407">
        <f>SUM(D78:D82)</f>
        <v>0</v>
      </c>
      <c r="E77" s="407">
        <f t="shared" ref="E77:AV77" si="25">SUM(E78:E82)</f>
        <v>0</v>
      </c>
      <c r="F77" s="407">
        <f t="shared" si="25"/>
        <v>0</v>
      </c>
      <c r="G77" s="407">
        <f t="shared" si="25"/>
        <v>0</v>
      </c>
      <c r="H77" s="407">
        <f t="shared" si="25"/>
        <v>0</v>
      </c>
      <c r="I77" s="407">
        <f t="shared" si="25"/>
        <v>0</v>
      </c>
      <c r="J77" s="407">
        <f t="shared" si="25"/>
        <v>0</v>
      </c>
      <c r="K77" s="407">
        <f t="shared" si="25"/>
        <v>0</v>
      </c>
      <c r="L77" s="407">
        <f t="shared" si="25"/>
        <v>0</v>
      </c>
      <c r="M77" s="407">
        <f t="shared" si="25"/>
        <v>0</v>
      </c>
      <c r="N77" s="407">
        <f t="shared" si="25"/>
        <v>0</v>
      </c>
      <c r="O77" s="407">
        <f t="shared" si="25"/>
        <v>0</v>
      </c>
      <c r="P77" s="407">
        <f t="shared" si="25"/>
        <v>0</v>
      </c>
      <c r="Q77" s="407">
        <f t="shared" si="25"/>
        <v>0</v>
      </c>
      <c r="R77" s="407">
        <f t="shared" si="25"/>
        <v>0</v>
      </c>
      <c r="S77" s="407">
        <f t="shared" si="25"/>
        <v>0</v>
      </c>
      <c r="T77" s="407">
        <f t="shared" si="25"/>
        <v>0</v>
      </c>
      <c r="U77" s="407">
        <f t="shared" si="25"/>
        <v>0</v>
      </c>
      <c r="V77" s="407">
        <f t="shared" si="25"/>
        <v>0</v>
      </c>
      <c r="W77" s="407">
        <f t="shared" si="25"/>
        <v>0</v>
      </c>
      <c r="X77" s="407">
        <f t="shared" si="25"/>
        <v>0</v>
      </c>
      <c r="Y77" s="407">
        <f t="shared" si="25"/>
        <v>0</v>
      </c>
      <c r="Z77" s="407">
        <f t="shared" si="25"/>
        <v>0</v>
      </c>
      <c r="AA77" s="407">
        <f t="shared" si="25"/>
        <v>0</v>
      </c>
      <c r="AB77" s="407">
        <f t="shared" si="25"/>
        <v>0</v>
      </c>
      <c r="AC77" s="407">
        <f t="shared" si="25"/>
        <v>0</v>
      </c>
      <c r="AD77" s="407">
        <f t="shared" si="25"/>
        <v>0</v>
      </c>
      <c r="AE77" s="407">
        <f t="shared" si="25"/>
        <v>0</v>
      </c>
      <c r="AF77" s="407">
        <f t="shared" si="25"/>
        <v>0</v>
      </c>
      <c r="AG77" s="407">
        <f t="shared" si="25"/>
        <v>0</v>
      </c>
      <c r="AH77" s="407">
        <f t="shared" si="25"/>
        <v>0</v>
      </c>
      <c r="AI77" s="407">
        <f t="shared" si="25"/>
        <v>0</v>
      </c>
      <c r="AJ77" s="407">
        <f t="shared" si="25"/>
        <v>0</v>
      </c>
      <c r="AK77" s="407">
        <f t="shared" si="25"/>
        <v>0</v>
      </c>
      <c r="AL77" s="407">
        <f t="shared" si="25"/>
        <v>0</v>
      </c>
      <c r="AM77" s="407">
        <f t="shared" si="25"/>
        <v>0</v>
      </c>
      <c r="AN77" s="407">
        <f t="shared" si="25"/>
        <v>0</v>
      </c>
      <c r="AO77" s="407">
        <f t="shared" si="25"/>
        <v>0</v>
      </c>
      <c r="AP77" s="407">
        <f t="shared" si="25"/>
        <v>0</v>
      </c>
      <c r="AQ77" s="407">
        <f t="shared" si="25"/>
        <v>0</v>
      </c>
      <c r="AR77" s="407">
        <f t="shared" si="25"/>
        <v>0</v>
      </c>
      <c r="AS77" s="407">
        <f t="shared" si="25"/>
        <v>0</v>
      </c>
      <c r="AT77" s="407" t="e">
        <f t="shared" si="25"/>
        <v>#REF!</v>
      </c>
      <c r="AU77" s="407" t="e">
        <f t="shared" si="25"/>
        <v>#REF!</v>
      </c>
      <c r="AV77" s="407">
        <f t="shared" si="25"/>
        <v>0</v>
      </c>
      <c r="AW77" s="407">
        <f t="shared" ref="AW77" si="26">SUM(AW78:AW81)</f>
        <v>0</v>
      </c>
      <c r="AX77" s="65"/>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66"/>
      <c r="CK77" s="67"/>
      <c r="CL77" s="67"/>
      <c r="CM77" s="67"/>
      <c r="CN77" s="67"/>
      <c r="CO77" s="67"/>
      <c r="CP77" s="67"/>
      <c r="CQ77" s="67"/>
      <c r="CR77" s="67"/>
      <c r="CS77" s="67"/>
      <c r="CT77" s="67"/>
      <c r="CU77" s="67"/>
      <c r="CV77" s="67"/>
      <c r="CW77" s="67"/>
      <c r="CX77" s="67"/>
      <c r="CY77" s="67"/>
      <c r="CZ77" s="67"/>
      <c r="DA77" s="67"/>
      <c r="DB77" s="67"/>
      <c r="DC77" s="67"/>
      <c r="DD77" s="67"/>
      <c r="DE77" s="67"/>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row>
    <row r="78" spans="1:135" s="45" customFormat="1" ht="38.25">
      <c r="A78" s="420" t="s">
        <v>1004</v>
      </c>
      <c r="B78" s="418" t="s">
        <v>235</v>
      </c>
      <c r="C78" s="64" t="s">
        <v>236</v>
      </c>
      <c r="D78" s="407">
        <v>0</v>
      </c>
      <c r="E78" s="407">
        <v>0</v>
      </c>
      <c r="F78" s="407">
        <v>0</v>
      </c>
      <c r="G78" s="407">
        <v>0</v>
      </c>
      <c r="H78" s="407">
        <v>0</v>
      </c>
      <c r="I78" s="407">
        <v>0</v>
      </c>
      <c r="J78" s="407">
        <v>0</v>
      </c>
      <c r="K78" s="407">
        <v>0</v>
      </c>
      <c r="L78" s="407">
        <v>0</v>
      </c>
      <c r="M78" s="407">
        <v>0</v>
      </c>
      <c r="N78" s="407">
        <v>0</v>
      </c>
      <c r="O78" s="407">
        <v>0</v>
      </c>
      <c r="P78" s="407">
        <v>0</v>
      </c>
      <c r="Q78" s="407">
        <v>0</v>
      </c>
      <c r="R78" s="407">
        <v>0</v>
      </c>
      <c r="S78" s="407">
        <v>0</v>
      </c>
      <c r="T78" s="407">
        <v>0</v>
      </c>
      <c r="U78" s="407">
        <v>0</v>
      </c>
      <c r="V78" s="407">
        <v>0</v>
      </c>
      <c r="W78" s="407">
        <v>0</v>
      </c>
      <c r="X78" s="407">
        <v>0</v>
      </c>
      <c r="Y78" s="407">
        <v>0</v>
      </c>
      <c r="Z78" s="407">
        <v>0</v>
      </c>
      <c r="AA78" s="407">
        <v>0</v>
      </c>
      <c r="AB78" s="407">
        <v>0</v>
      </c>
      <c r="AC78" s="407">
        <v>0</v>
      </c>
      <c r="AD78" s="407">
        <v>0</v>
      </c>
      <c r="AE78" s="407">
        <v>0</v>
      </c>
      <c r="AF78" s="407">
        <v>0</v>
      </c>
      <c r="AG78" s="407">
        <v>0</v>
      </c>
      <c r="AH78" s="407">
        <v>0</v>
      </c>
      <c r="AI78" s="407">
        <v>0</v>
      </c>
      <c r="AJ78" s="407">
        <v>0</v>
      </c>
      <c r="AK78" s="407">
        <v>0</v>
      </c>
      <c r="AL78" s="407">
        <v>0</v>
      </c>
      <c r="AM78" s="407">
        <v>0</v>
      </c>
      <c r="AN78" s="407">
        <v>0</v>
      </c>
      <c r="AO78" s="407">
        <v>0</v>
      </c>
      <c r="AP78" s="407">
        <v>0</v>
      </c>
      <c r="AQ78" s="407">
        <v>0</v>
      </c>
      <c r="AR78" s="407">
        <v>0</v>
      </c>
      <c r="AS78" s="407">
        <v>0</v>
      </c>
      <c r="AT78" s="407" t="e">
        <f>#REF!</f>
        <v>#REF!</v>
      </c>
      <c r="AU78" s="305" t="e">
        <f>#REF!</f>
        <v>#REF!</v>
      </c>
      <c r="AV78" s="407">
        <v>0</v>
      </c>
      <c r="AW78" s="407">
        <v>0</v>
      </c>
      <c r="AX78" s="65"/>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row>
    <row r="79" spans="1:135" s="45" customFormat="1" ht="38.25">
      <c r="A79" s="420" t="s">
        <v>1005</v>
      </c>
      <c r="B79" s="418" t="s">
        <v>237</v>
      </c>
      <c r="C79" s="64" t="s">
        <v>238</v>
      </c>
      <c r="D79" s="407">
        <v>0</v>
      </c>
      <c r="E79" s="407">
        <v>0</v>
      </c>
      <c r="F79" s="407">
        <v>0</v>
      </c>
      <c r="G79" s="407">
        <v>0</v>
      </c>
      <c r="H79" s="407">
        <v>0</v>
      </c>
      <c r="I79" s="407">
        <v>0</v>
      </c>
      <c r="J79" s="407">
        <v>0</v>
      </c>
      <c r="K79" s="407">
        <v>0</v>
      </c>
      <c r="L79" s="407">
        <v>0</v>
      </c>
      <c r="M79" s="407">
        <v>0</v>
      </c>
      <c r="N79" s="407">
        <v>0</v>
      </c>
      <c r="O79" s="407">
        <v>0</v>
      </c>
      <c r="P79" s="407">
        <v>0</v>
      </c>
      <c r="Q79" s="407">
        <v>0</v>
      </c>
      <c r="R79" s="407">
        <v>0</v>
      </c>
      <c r="S79" s="407">
        <v>0</v>
      </c>
      <c r="T79" s="407">
        <v>0</v>
      </c>
      <c r="U79" s="407">
        <v>0</v>
      </c>
      <c r="V79" s="407">
        <v>0</v>
      </c>
      <c r="W79" s="407">
        <v>0</v>
      </c>
      <c r="X79" s="407">
        <v>0</v>
      </c>
      <c r="Y79" s="407">
        <v>0</v>
      </c>
      <c r="Z79" s="407">
        <v>0</v>
      </c>
      <c r="AA79" s="407">
        <v>0</v>
      </c>
      <c r="AB79" s="407">
        <v>0</v>
      </c>
      <c r="AC79" s="407">
        <v>0</v>
      </c>
      <c r="AD79" s="407">
        <v>0</v>
      </c>
      <c r="AE79" s="407">
        <v>0</v>
      </c>
      <c r="AF79" s="407">
        <v>0</v>
      </c>
      <c r="AG79" s="407">
        <v>0</v>
      </c>
      <c r="AH79" s="407">
        <v>0</v>
      </c>
      <c r="AI79" s="407">
        <v>0</v>
      </c>
      <c r="AJ79" s="407">
        <v>0</v>
      </c>
      <c r="AK79" s="407">
        <v>0</v>
      </c>
      <c r="AL79" s="407">
        <v>0</v>
      </c>
      <c r="AM79" s="407">
        <v>0</v>
      </c>
      <c r="AN79" s="407">
        <v>0</v>
      </c>
      <c r="AO79" s="407">
        <v>0</v>
      </c>
      <c r="AP79" s="407">
        <v>0</v>
      </c>
      <c r="AQ79" s="407">
        <v>0</v>
      </c>
      <c r="AR79" s="407">
        <v>0</v>
      </c>
      <c r="AS79" s="407">
        <v>0</v>
      </c>
      <c r="AT79" s="407" t="e">
        <f>#REF!</f>
        <v>#REF!</v>
      </c>
      <c r="AU79" s="305" t="e">
        <f>#REF!</f>
        <v>#REF!</v>
      </c>
      <c r="AV79" s="407">
        <v>0</v>
      </c>
      <c r="AW79" s="407">
        <v>0</v>
      </c>
      <c r="AX79" s="65"/>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row>
    <row r="80" spans="1:135" s="45" customFormat="1" ht="25.5">
      <c r="A80" s="420" t="s">
        <v>1006</v>
      </c>
      <c r="B80" s="418" t="s">
        <v>240</v>
      </c>
      <c r="C80" s="64" t="e">
        <f>#REF!</f>
        <v>#REF!</v>
      </c>
      <c r="D80" s="407">
        <v>0</v>
      </c>
      <c r="E80" s="407">
        <v>0</v>
      </c>
      <c r="F80" s="407">
        <v>0</v>
      </c>
      <c r="G80" s="407">
        <v>0</v>
      </c>
      <c r="H80" s="407">
        <v>0</v>
      </c>
      <c r="I80" s="407">
        <v>0</v>
      </c>
      <c r="J80" s="407">
        <v>0</v>
      </c>
      <c r="K80" s="407">
        <v>0</v>
      </c>
      <c r="L80" s="407">
        <v>0</v>
      </c>
      <c r="M80" s="407">
        <v>0</v>
      </c>
      <c r="N80" s="407">
        <v>0</v>
      </c>
      <c r="O80" s="407">
        <v>0</v>
      </c>
      <c r="P80" s="407">
        <v>0</v>
      </c>
      <c r="Q80" s="407">
        <v>0</v>
      </c>
      <c r="R80" s="407">
        <v>0</v>
      </c>
      <c r="S80" s="407">
        <v>0</v>
      </c>
      <c r="T80" s="407">
        <v>0</v>
      </c>
      <c r="U80" s="407">
        <v>0</v>
      </c>
      <c r="V80" s="407">
        <v>0</v>
      </c>
      <c r="W80" s="407">
        <v>0</v>
      </c>
      <c r="X80" s="407">
        <v>0</v>
      </c>
      <c r="Y80" s="407">
        <v>0</v>
      </c>
      <c r="Z80" s="407">
        <v>0</v>
      </c>
      <c r="AA80" s="407">
        <v>0</v>
      </c>
      <c r="AB80" s="407">
        <v>0</v>
      </c>
      <c r="AC80" s="407">
        <v>0</v>
      </c>
      <c r="AD80" s="407">
        <v>0</v>
      </c>
      <c r="AE80" s="407">
        <v>0</v>
      </c>
      <c r="AF80" s="407">
        <v>0</v>
      </c>
      <c r="AG80" s="407">
        <v>0</v>
      </c>
      <c r="AH80" s="407">
        <v>0</v>
      </c>
      <c r="AI80" s="407">
        <v>0</v>
      </c>
      <c r="AJ80" s="407">
        <v>0</v>
      </c>
      <c r="AK80" s="407">
        <v>0</v>
      </c>
      <c r="AL80" s="407">
        <v>0</v>
      </c>
      <c r="AM80" s="407">
        <v>0</v>
      </c>
      <c r="AN80" s="407">
        <v>0</v>
      </c>
      <c r="AO80" s="407">
        <v>0</v>
      </c>
      <c r="AP80" s="407">
        <v>0</v>
      </c>
      <c r="AQ80" s="407">
        <v>0</v>
      </c>
      <c r="AR80" s="407">
        <v>0</v>
      </c>
      <c r="AS80" s="407">
        <v>0</v>
      </c>
      <c r="AT80" s="407" t="e">
        <f>#REF!</f>
        <v>#REF!</v>
      </c>
      <c r="AU80" s="305" t="e">
        <f>#REF!</f>
        <v>#REF!</v>
      </c>
      <c r="AV80" s="407">
        <v>0</v>
      </c>
      <c r="AW80" s="407">
        <v>0</v>
      </c>
      <c r="AX80" s="65"/>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row>
    <row r="81" spans="1:135" s="45" customFormat="1" ht="38.25">
      <c r="A81" s="420" t="s">
        <v>1007</v>
      </c>
      <c r="B81" s="418" t="s">
        <v>242</v>
      </c>
      <c r="C81" s="64" t="s">
        <v>243</v>
      </c>
      <c r="D81" s="407">
        <v>0</v>
      </c>
      <c r="E81" s="407">
        <v>0</v>
      </c>
      <c r="F81" s="407">
        <v>0</v>
      </c>
      <c r="G81" s="407">
        <v>0</v>
      </c>
      <c r="H81" s="407">
        <v>0</v>
      </c>
      <c r="I81" s="407">
        <v>0</v>
      </c>
      <c r="J81" s="407">
        <v>0</v>
      </c>
      <c r="K81" s="407">
        <v>0</v>
      </c>
      <c r="L81" s="407">
        <v>0</v>
      </c>
      <c r="M81" s="407">
        <v>0</v>
      </c>
      <c r="N81" s="407">
        <v>0</v>
      </c>
      <c r="O81" s="407">
        <v>0</v>
      </c>
      <c r="P81" s="407">
        <v>0</v>
      </c>
      <c r="Q81" s="407">
        <v>0</v>
      </c>
      <c r="R81" s="407">
        <v>0</v>
      </c>
      <c r="S81" s="407">
        <v>0</v>
      </c>
      <c r="T81" s="407">
        <v>0</v>
      </c>
      <c r="U81" s="407">
        <v>0</v>
      </c>
      <c r="V81" s="407">
        <v>0</v>
      </c>
      <c r="W81" s="407">
        <v>0</v>
      </c>
      <c r="X81" s="407">
        <v>0</v>
      </c>
      <c r="Y81" s="407">
        <v>0</v>
      </c>
      <c r="Z81" s="407">
        <v>0</v>
      </c>
      <c r="AA81" s="407">
        <v>0</v>
      </c>
      <c r="AB81" s="407">
        <v>0</v>
      </c>
      <c r="AC81" s="407">
        <v>0</v>
      </c>
      <c r="AD81" s="407">
        <v>0</v>
      </c>
      <c r="AE81" s="407">
        <v>0</v>
      </c>
      <c r="AF81" s="407">
        <v>0</v>
      </c>
      <c r="AG81" s="407">
        <v>0</v>
      </c>
      <c r="AH81" s="407">
        <v>0</v>
      </c>
      <c r="AI81" s="407">
        <v>0</v>
      </c>
      <c r="AJ81" s="407">
        <v>0</v>
      </c>
      <c r="AK81" s="407">
        <v>0</v>
      </c>
      <c r="AL81" s="407">
        <v>0</v>
      </c>
      <c r="AM81" s="407">
        <v>0</v>
      </c>
      <c r="AN81" s="407">
        <v>0</v>
      </c>
      <c r="AO81" s="407">
        <v>0</v>
      </c>
      <c r="AP81" s="407">
        <v>0</v>
      </c>
      <c r="AQ81" s="407">
        <v>0</v>
      </c>
      <c r="AR81" s="407">
        <v>0</v>
      </c>
      <c r="AS81" s="407">
        <v>0</v>
      </c>
      <c r="AT81" s="407" t="e">
        <f>#REF!</f>
        <v>#REF!</v>
      </c>
      <c r="AU81" s="305" t="e">
        <f>#REF!</f>
        <v>#REF!</v>
      </c>
      <c r="AV81" s="407">
        <v>0</v>
      </c>
      <c r="AW81" s="407">
        <v>0</v>
      </c>
      <c r="AX81" s="65"/>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row>
    <row r="82" spans="1:135" s="45" customFormat="1" ht="12.75">
      <c r="A82" s="420" t="s">
        <v>1007</v>
      </c>
      <c r="B82" s="418" t="e">
        <f>#REF!</f>
        <v>#REF!</v>
      </c>
      <c r="C82" s="505" t="e">
        <f>#REF!</f>
        <v>#REF!</v>
      </c>
      <c r="D82" s="407">
        <v>0</v>
      </c>
      <c r="E82" s="407">
        <v>0</v>
      </c>
      <c r="F82" s="407">
        <v>0</v>
      </c>
      <c r="G82" s="407">
        <v>0</v>
      </c>
      <c r="H82" s="407">
        <v>0</v>
      </c>
      <c r="I82" s="407">
        <v>0</v>
      </c>
      <c r="J82" s="407">
        <v>0</v>
      </c>
      <c r="K82" s="407">
        <v>0</v>
      </c>
      <c r="L82" s="407">
        <v>0</v>
      </c>
      <c r="M82" s="407">
        <v>0</v>
      </c>
      <c r="N82" s="407">
        <v>0</v>
      </c>
      <c r="O82" s="407">
        <v>0</v>
      </c>
      <c r="P82" s="407">
        <v>0</v>
      </c>
      <c r="Q82" s="407">
        <v>0</v>
      </c>
      <c r="R82" s="407">
        <v>0</v>
      </c>
      <c r="S82" s="407">
        <v>0</v>
      </c>
      <c r="T82" s="407">
        <v>0</v>
      </c>
      <c r="U82" s="407">
        <v>0</v>
      </c>
      <c r="V82" s="407">
        <v>0</v>
      </c>
      <c r="W82" s="407">
        <v>0</v>
      </c>
      <c r="X82" s="407">
        <v>0</v>
      </c>
      <c r="Y82" s="407">
        <v>0</v>
      </c>
      <c r="Z82" s="407">
        <v>0</v>
      </c>
      <c r="AA82" s="407">
        <v>0</v>
      </c>
      <c r="AB82" s="407">
        <v>0</v>
      </c>
      <c r="AC82" s="407">
        <v>0</v>
      </c>
      <c r="AD82" s="407">
        <v>0</v>
      </c>
      <c r="AE82" s="407">
        <v>0</v>
      </c>
      <c r="AF82" s="407">
        <v>0</v>
      </c>
      <c r="AG82" s="407">
        <v>0</v>
      </c>
      <c r="AH82" s="407">
        <v>0</v>
      </c>
      <c r="AI82" s="407">
        <v>0</v>
      </c>
      <c r="AJ82" s="407">
        <v>0</v>
      </c>
      <c r="AK82" s="407">
        <v>0</v>
      </c>
      <c r="AL82" s="407">
        <v>0</v>
      </c>
      <c r="AM82" s="407">
        <v>0</v>
      </c>
      <c r="AN82" s="407">
        <v>0</v>
      </c>
      <c r="AO82" s="407">
        <v>0</v>
      </c>
      <c r="AP82" s="407">
        <v>0</v>
      </c>
      <c r="AQ82" s="407">
        <v>0</v>
      </c>
      <c r="AR82" s="407">
        <v>0</v>
      </c>
      <c r="AS82" s="407">
        <v>0</v>
      </c>
      <c r="AT82" s="407" t="e">
        <f>#REF!</f>
        <v>#REF!</v>
      </c>
      <c r="AU82" s="305" t="e">
        <f>#REF!</f>
        <v>#REF!</v>
      </c>
      <c r="AV82" s="407">
        <v>0</v>
      </c>
      <c r="AW82" s="407">
        <v>0</v>
      </c>
      <c r="AX82" s="65"/>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row>
  </sheetData>
  <autoFilter ref="A21:EE81"/>
  <mergeCells count="26">
    <mergeCell ref="F19:G19"/>
    <mergeCell ref="F18:G18"/>
    <mergeCell ref="P17:R17"/>
    <mergeCell ref="T19:V19"/>
    <mergeCell ref="T17:V17"/>
    <mergeCell ref="P20:Q20"/>
    <mergeCell ref="R20:S20"/>
    <mergeCell ref="P19:S19"/>
    <mergeCell ref="AH16:AJ16"/>
    <mergeCell ref="AL16:AP16"/>
    <mergeCell ref="AR16:AT16"/>
    <mergeCell ref="A13:AW13"/>
    <mergeCell ref="A15:A18"/>
    <mergeCell ref="B15:B18"/>
    <mergeCell ref="C15:C18"/>
    <mergeCell ref="D15:AW15"/>
    <mergeCell ref="D16:M16"/>
    <mergeCell ref="N16:AA16"/>
    <mergeCell ref="AB16:AG16"/>
    <mergeCell ref="F17:G17"/>
    <mergeCell ref="A12:AW12"/>
    <mergeCell ref="A1:AW4"/>
    <mergeCell ref="A5:AW5"/>
    <mergeCell ref="A7:AW7"/>
    <mergeCell ref="A8:AW8"/>
    <mergeCell ref="A10:AW10"/>
  </mergeCells>
  <pageMargins left="0.39374999999999999" right="0.39374999999999999" top="0.78749999999999998" bottom="0.39374999999999999" header="0.27569444444444446" footer="0.51180555555555551"/>
  <pageSetup paperSize="9" firstPageNumber="0" orientation="landscape" horizontalDpi="300" verticalDpi="300" r:id="rId1"/>
  <headerFooter alignWithMargins="0">
    <oddHeader>&amp;L&amp;6Подготовлено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indexed="48"/>
  </sheetPr>
  <dimension ref="A1:EK83"/>
  <sheetViews>
    <sheetView view="pageBreakPreview" topLeftCell="A70" zoomScale="70" zoomScaleSheetLayoutView="70" workbookViewId="0">
      <selection activeCell="AT30" sqref="AT30"/>
    </sheetView>
  </sheetViews>
  <sheetFormatPr defaultRowHeight="12"/>
  <cols>
    <col min="1" max="1" width="11.140625" style="1" customWidth="1"/>
    <col min="2" max="2" width="39.85546875" style="2" customWidth="1"/>
    <col min="3" max="3" width="15.42578125" style="1" customWidth="1"/>
    <col min="4" max="4" width="20.85546875" style="2" customWidth="1"/>
    <col min="5" max="5" width="9.28515625" style="2" hidden="1" customWidth="1"/>
    <col min="6" max="6" width="20.5703125" style="2" customWidth="1"/>
    <col min="7" max="7" width="9.28515625" style="2" hidden="1" customWidth="1"/>
    <col min="8" max="8" width="10.5703125" style="2" customWidth="1"/>
    <col min="9" max="9" width="10.5703125" style="2" hidden="1" customWidth="1"/>
    <col min="10" max="10" width="10.5703125" style="2" customWidth="1"/>
    <col min="11" max="11" width="9.28515625" style="2" hidden="1" customWidth="1"/>
    <col min="12" max="12" width="18.7109375" style="2" customWidth="1"/>
    <col min="13" max="13" width="9.28515625" style="2" hidden="1" customWidth="1"/>
    <col min="14" max="14" width="14.85546875" style="2" customWidth="1"/>
    <col min="15" max="15" width="9.28515625" style="2" hidden="1" customWidth="1"/>
    <col min="16" max="16" width="25.42578125" style="2" customWidth="1"/>
    <col min="17" max="17" width="1.5703125" style="2" hidden="1" customWidth="1"/>
    <col min="18" max="18" width="15.5703125" style="2" customWidth="1"/>
    <col min="19" max="19" width="9.28515625" style="2" hidden="1" customWidth="1"/>
    <col min="20" max="20" width="12.140625" style="2" customWidth="1"/>
    <col min="21" max="21" width="9.28515625" style="2" hidden="1" customWidth="1"/>
    <col min="22" max="22" width="9.28515625" style="2" customWidth="1"/>
    <col min="23" max="23" width="9.28515625" style="2" hidden="1" customWidth="1"/>
    <col min="24" max="24" width="9.28515625" style="2" customWidth="1"/>
    <col min="25" max="25" width="9.28515625" style="2" hidden="1" customWidth="1"/>
    <col min="26" max="26" width="9.28515625" style="2" customWidth="1"/>
    <col min="27" max="27" width="9.28515625" style="2" hidden="1" customWidth="1"/>
    <col min="28" max="28" width="9.28515625" style="2" customWidth="1"/>
    <col min="29" max="29" width="9.28515625" style="2" hidden="1" customWidth="1"/>
    <col min="30" max="30" width="11.85546875" style="2" customWidth="1"/>
    <col min="31" max="31" width="9.28515625" style="2" hidden="1" customWidth="1"/>
    <col min="32" max="32" width="23.5703125" style="2" customWidth="1"/>
    <col min="33" max="33" width="9.28515625" style="2" hidden="1" customWidth="1"/>
    <col min="34" max="34" width="19.85546875" style="2" customWidth="1"/>
    <col min="35" max="35" width="9.28515625" style="2" hidden="1" customWidth="1"/>
    <col min="36" max="36" width="20.42578125" style="2" customWidth="1"/>
    <col min="37" max="37" width="9.28515625" style="2" hidden="1" customWidth="1"/>
    <col min="38" max="38" width="14.42578125" style="2" customWidth="1"/>
    <col min="39" max="39" width="9.28515625" style="2" hidden="1" customWidth="1"/>
    <col min="40" max="40" width="20.85546875" style="2" customWidth="1"/>
    <col min="41" max="41" width="9.28515625" style="2" hidden="1" customWidth="1"/>
    <col min="42" max="42" width="27.42578125" style="2" customWidth="1"/>
    <col min="43" max="43" width="9.28515625" style="2" hidden="1" customWidth="1"/>
    <col min="44" max="44" width="21.5703125" style="2" customWidth="1"/>
    <col min="45" max="45" width="9.28515625" style="2" hidden="1" customWidth="1"/>
    <col min="46" max="46" width="23.140625" style="2" customWidth="1"/>
    <col min="47" max="47" width="9.28515625" style="2" hidden="1" customWidth="1"/>
    <col min="48" max="48" width="22.7109375" style="2" customWidth="1"/>
    <col min="49" max="49" width="9.28515625" style="2" hidden="1" customWidth="1"/>
    <col min="50" max="50" width="23.85546875" style="2" customWidth="1"/>
    <col min="51" max="51" width="1" style="2" hidden="1" customWidth="1"/>
    <col min="52" max="52" width="25.140625" style="2" customWidth="1"/>
    <col min="53" max="53" width="9.28515625" style="2" hidden="1" customWidth="1"/>
    <col min="54" max="54" width="26.85546875" style="2" customWidth="1"/>
    <col min="55" max="55" width="11" style="2" hidden="1" customWidth="1"/>
    <col min="56" max="93" width="9.140625" style="2" customWidth="1"/>
    <col min="94" max="16384" width="9.140625" style="2"/>
  </cols>
  <sheetData>
    <row r="1" spans="1:68" s="3" customFormat="1" ht="11.25" hidden="1" customHeight="1">
      <c r="A1" s="972" t="s">
        <v>0</v>
      </c>
      <c r="B1" s="972"/>
      <c r="C1" s="972"/>
      <c r="D1" s="972"/>
      <c r="E1" s="972"/>
      <c r="F1" s="972"/>
      <c r="G1" s="972"/>
      <c r="H1" s="972"/>
      <c r="I1" s="972"/>
      <c r="J1" s="972"/>
      <c r="K1" s="972"/>
      <c r="L1" s="9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972"/>
      <c r="AO1" s="972"/>
      <c r="AP1" s="972"/>
      <c r="AQ1" s="972"/>
      <c r="AR1" s="972"/>
      <c r="AS1" s="972"/>
      <c r="AT1" s="972"/>
      <c r="AU1" s="972"/>
      <c r="AV1" s="972"/>
      <c r="AW1" s="972"/>
      <c r="AX1" s="972"/>
      <c r="AY1" s="972"/>
      <c r="AZ1" s="972"/>
      <c r="BA1" s="972"/>
      <c r="BB1" s="972"/>
      <c r="BC1" s="972"/>
    </row>
    <row r="2" spans="1:68" s="3" customFormat="1" ht="11.25" hidden="1" customHeight="1">
      <c r="A2" s="972"/>
      <c r="B2" s="972"/>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972"/>
      <c r="AN2" s="972"/>
      <c r="AO2" s="972"/>
      <c r="AP2" s="972"/>
      <c r="AQ2" s="972"/>
      <c r="AR2" s="972"/>
      <c r="AS2" s="972"/>
      <c r="AT2" s="972"/>
      <c r="AU2" s="972"/>
      <c r="AV2" s="972"/>
      <c r="AW2" s="972"/>
      <c r="AX2" s="972"/>
      <c r="AY2" s="972"/>
      <c r="AZ2" s="972"/>
      <c r="BA2" s="972"/>
      <c r="BB2" s="972"/>
      <c r="BC2" s="972"/>
    </row>
    <row r="3" spans="1:68" s="3" customFormat="1" ht="11.25" hidden="1" customHeight="1">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row>
    <row r="4" spans="1:68" ht="18.75" customHeight="1">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c r="AX4" s="972"/>
      <c r="AY4" s="972"/>
      <c r="AZ4" s="972"/>
      <c r="BA4" s="972"/>
      <c r="BB4" s="972"/>
      <c r="BC4" s="972"/>
    </row>
    <row r="5" spans="1:68" ht="18.75" customHeight="1">
      <c r="A5" s="972" t="s">
        <v>254</v>
      </c>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c r="AX5" s="972"/>
      <c r="AY5" s="972"/>
      <c r="AZ5" s="972"/>
      <c r="BA5" s="972"/>
      <c r="BB5" s="972"/>
      <c r="BC5" s="972"/>
    </row>
    <row r="6" spans="1:68" ht="15.75" customHeight="1"/>
    <row r="7" spans="1:68" ht="21.75" customHeight="1">
      <c r="A7" s="973" t="s">
        <v>1</v>
      </c>
      <c r="B7" s="973"/>
      <c r="C7" s="973"/>
      <c r="D7" s="973"/>
      <c r="E7" s="973"/>
      <c r="F7" s="973"/>
      <c r="G7" s="973"/>
      <c r="H7" s="973"/>
      <c r="I7" s="973"/>
      <c r="J7" s="973"/>
      <c r="K7" s="973"/>
      <c r="L7" s="973"/>
      <c r="M7" s="973"/>
      <c r="N7" s="973"/>
      <c r="O7" s="973"/>
      <c r="P7" s="973"/>
      <c r="Q7" s="973"/>
      <c r="R7" s="973"/>
      <c r="S7" s="973"/>
      <c r="T7" s="973"/>
      <c r="U7" s="973"/>
      <c r="V7" s="973"/>
      <c r="W7" s="973"/>
      <c r="X7" s="973"/>
      <c r="Y7" s="973"/>
      <c r="Z7" s="973"/>
      <c r="AA7" s="973"/>
      <c r="AB7" s="973"/>
      <c r="AC7" s="973"/>
      <c r="AD7" s="973"/>
      <c r="AE7" s="973"/>
      <c r="AF7" s="973"/>
      <c r="AG7" s="973"/>
      <c r="AH7" s="973"/>
      <c r="AI7" s="973"/>
      <c r="AJ7" s="973"/>
      <c r="AK7" s="973"/>
      <c r="AL7" s="973"/>
      <c r="AM7" s="973"/>
      <c r="AN7" s="973"/>
      <c r="AO7" s="973"/>
      <c r="AP7" s="973"/>
      <c r="AQ7" s="973"/>
      <c r="AR7" s="973"/>
      <c r="AS7" s="973"/>
      <c r="AT7" s="973"/>
      <c r="AU7" s="973"/>
      <c r="AV7" s="973"/>
      <c r="AW7" s="973"/>
      <c r="AX7" s="973"/>
      <c r="AY7" s="973"/>
      <c r="AZ7" s="973"/>
      <c r="BA7" s="973"/>
      <c r="BB7" s="973"/>
      <c r="BC7" s="973"/>
    </row>
    <row r="8" spans="1:68" ht="15.75" customHeight="1">
      <c r="A8" s="974" t="s">
        <v>2</v>
      </c>
      <c r="B8" s="974"/>
      <c r="C8" s="974"/>
      <c r="D8" s="974"/>
      <c r="E8" s="974"/>
      <c r="F8" s="974"/>
      <c r="G8" s="974"/>
      <c r="H8" s="974"/>
      <c r="I8" s="974"/>
      <c r="J8" s="974"/>
      <c r="K8" s="974"/>
      <c r="L8" s="974"/>
      <c r="M8" s="974"/>
      <c r="N8" s="974"/>
      <c r="O8" s="974"/>
      <c r="P8" s="974"/>
      <c r="Q8" s="974"/>
      <c r="R8" s="974"/>
      <c r="S8" s="974"/>
      <c r="T8" s="974"/>
      <c r="U8" s="974"/>
      <c r="V8" s="974"/>
      <c r="W8" s="974"/>
      <c r="X8" s="974"/>
      <c r="Y8" s="974"/>
      <c r="Z8" s="974"/>
      <c r="AA8" s="974"/>
      <c r="AB8" s="974"/>
      <c r="AC8" s="974"/>
      <c r="AD8" s="974"/>
      <c r="AE8" s="974"/>
      <c r="AF8" s="974"/>
      <c r="AG8" s="974"/>
      <c r="AH8" s="974"/>
      <c r="AI8" s="974"/>
      <c r="AJ8" s="974"/>
      <c r="AK8" s="974"/>
      <c r="AL8" s="974"/>
      <c r="AM8" s="974"/>
      <c r="AN8" s="974"/>
      <c r="AO8" s="974"/>
      <c r="AP8" s="974"/>
      <c r="AQ8" s="974"/>
      <c r="AR8" s="974"/>
      <c r="AS8" s="974"/>
      <c r="AT8" s="974"/>
      <c r="AU8" s="974"/>
      <c r="AV8" s="974"/>
      <c r="AW8" s="974"/>
      <c r="AX8" s="974"/>
      <c r="AY8" s="974"/>
      <c r="AZ8" s="974"/>
      <c r="BA8" s="974"/>
      <c r="BB8" s="974"/>
      <c r="BC8" s="974"/>
    </row>
    <row r="9" spans="1:68" ht="12" customHeight="1"/>
    <row r="10" spans="1:68" ht="16.5" customHeight="1">
      <c r="A10" s="975" t="s">
        <v>1031</v>
      </c>
      <c r="B10" s="975"/>
      <c r="C10" s="975"/>
      <c r="D10" s="975"/>
      <c r="E10" s="975"/>
      <c r="F10" s="975"/>
      <c r="G10" s="975"/>
      <c r="H10" s="975"/>
      <c r="I10" s="975"/>
      <c r="J10" s="975"/>
      <c r="K10" s="975"/>
      <c r="L10" s="975"/>
      <c r="M10" s="975"/>
      <c r="N10" s="975"/>
      <c r="O10" s="975"/>
      <c r="P10" s="975"/>
      <c r="Q10" s="975"/>
      <c r="R10" s="975"/>
      <c r="S10" s="975"/>
      <c r="T10" s="975"/>
      <c r="U10" s="975"/>
      <c r="V10" s="975"/>
      <c r="W10" s="975"/>
      <c r="X10" s="975"/>
      <c r="Y10" s="975"/>
      <c r="Z10" s="975"/>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row>
    <row r="11" spans="1:68"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5"/>
      <c r="AI11" s="5"/>
      <c r="AJ11" s="5"/>
      <c r="AK11" s="5"/>
      <c r="AL11" s="5"/>
      <c r="AM11" s="5"/>
      <c r="AN11" s="5"/>
      <c r="AO11" s="5"/>
      <c r="AP11" s="5"/>
      <c r="AQ11" s="5"/>
      <c r="AR11" s="5"/>
      <c r="AS11" s="5"/>
      <c r="AT11" s="5"/>
      <c r="AU11" s="5"/>
      <c r="AV11" s="5"/>
      <c r="AW11" s="5"/>
      <c r="AX11" s="4"/>
      <c r="AY11" s="4"/>
      <c r="AZ11" s="4"/>
      <c r="BA11" s="4"/>
      <c r="BB11" s="4"/>
      <c r="BC11" s="4"/>
    </row>
    <row r="12" spans="1:68" ht="15.75" customHeight="1">
      <c r="A12" s="971" t="s">
        <v>3</v>
      </c>
      <c r="B12" s="971"/>
      <c r="C12" s="971"/>
      <c r="D12" s="971"/>
      <c r="E12" s="971"/>
      <c r="F12" s="971"/>
      <c r="G12" s="971"/>
      <c r="H12" s="971"/>
      <c r="I12" s="971"/>
      <c r="J12" s="971"/>
      <c r="K12" s="971"/>
      <c r="L12" s="971"/>
      <c r="M12" s="971"/>
      <c r="N12" s="971"/>
      <c r="O12" s="971"/>
      <c r="P12" s="971"/>
      <c r="Q12" s="971"/>
      <c r="R12" s="971"/>
      <c r="S12" s="971"/>
      <c r="T12" s="971"/>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c r="AT12" s="971"/>
      <c r="AU12" s="971"/>
      <c r="AV12" s="971"/>
      <c r="AW12" s="971"/>
      <c r="AX12" s="971"/>
      <c r="AY12" s="971"/>
      <c r="AZ12" s="971"/>
      <c r="BA12" s="971"/>
      <c r="BB12" s="971"/>
      <c r="BC12" s="971"/>
      <c r="BD12" s="6"/>
      <c r="BE12" s="6"/>
      <c r="BF12" s="6"/>
      <c r="BG12" s="6"/>
      <c r="BH12" s="6"/>
      <c r="BI12" s="6"/>
      <c r="BJ12" s="6"/>
      <c r="BK12" s="6"/>
      <c r="BL12" s="6"/>
      <c r="BM12" s="6"/>
      <c r="BN12" s="6"/>
      <c r="BO12" s="6"/>
      <c r="BP12" s="6"/>
    </row>
    <row r="13" spans="1:68" ht="15.75" customHeight="1">
      <c r="A13" s="979" t="s">
        <v>4</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c r="AA13" s="979"/>
      <c r="AB13" s="979"/>
      <c r="AC13" s="979"/>
      <c r="AD13" s="979"/>
      <c r="AE13" s="979"/>
      <c r="AF13" s="979"/>
      <c r="AG13" s="979"/>
      <c r="AH13" s="979"/>
      <c r="AI13" s="979"/>
      <c r="AJ13" s="979"/>
      <c r="AK13" s="979"/>
      <c r="AL13" s="979"/>
      <c r="AM13" s="979"/>
      <c r="AN13" s="979"/>
      <c r="AO13" s="979"/>
      <c r="AP13" s="979"/>
      <c r="AQ13" s="979"/>
      <c r="AR13" s="979"/>
      <c r="AS13" s="979"/>
      <c r="AT13" s="979"/>
      <c r="AU13" s="979"/>
      <c r="AV13" s="979"/>
      <c r="AW13" s="979"/>
      <c r="AX13" s="979"/>
      <c r="AY13" s="979"/>
      <c r="AZ13" s="979"/>
      <c r="BA13" s="979"/>
      <c r="BB13" s="979"/>
      <c r="BC13" s="979"/>
      <c r="BD13" s="7"/>
      <c r="BE13" s="7"/>
      <c r="BF13" s="7"/>
      <c r="BG13" s="7"/>
      <c r="BH13" s="7"/>
      <c r="BI13" s="7"/>
      <c r="BJ13" s="7"/>
      <c r="BK13" s="7"/>
      <c r="BL13" s="7"/>
      <c r="BM13" s="7"/>
      <c r="BN13" s="7"/>
      <c r="BO13" s="7"/>
      <c r="BP13" s="7"/>
    </row>
    <row r="14" spans="1:68" ht="15.75" customHeight="1">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6"/>
      <c r="BE14" s="6"/>
      <c r="BF14" s="6"/>
      <c r="BG14" s="6"/>
      <c r="BH14" s="6"/>
      <c r="BI14" s="6"/>
      <c r="BJ14" s="6"/>
      <c r="BK14" s="6"/>
      <c r="BL14" s="6"/>
      <c r="BM14" s="6"/>
      <c r="BN14" s="6"/>
      <c r="BO14" s="6"/>
      <c r="BP14" s="6"/>
    </row>
    <row r="15" spans="1:68" s="10" customFormat="1" ht="33.75" customHeight="1">
      <c r="A15" s="980" t="s">
        <v>5</v>
      </c>
      <c r="B15" s="980" t="s">
        <v>6</v>
      </c>
      <c r="C15" s="980" t="s">
        <v>7</v>
      </c>
      <c r="D15" s="981" t="s">
        <v>8</v>
      </c>
      <c r="E15" s="981"/>
      <c r="F15" s="981"/>
      <c r="G15" s="981"/>
      <c r="H15" s="981"/>
      <c r="I15" s="981"/>
      <c r="J15" s="981"/>
      <c r="K15" s="981"/>
      <c r="L15" s="981"/>
      <c r="M15" s="981"/>
      <c r="N15" s="981"/>
      <c r="O15" s="981"/>
      <c r="P15" s="981"/>
      <c r="Q15" s="981"/>
      <c r="R15" s="981"/>
      <c r="S15" s="981"/>
      <c r="T15" s="981"/>
      <c r="U15" s="981"/>
      <c r="V15" s="981"/>
      <c r="W15" s="981"/>
      <c r="X15" s="981"/>
      <c r="Y15" s="981"/>
      <c r="Z15" s="981"/>
      <c r="AA15" s="981"/>
      <c r="AB15" s="981"/>
      <c r="AC15" s="981"/>
      <c r="AD15" s="981"/>
      <c r="AE15" s="981"/>
      <c r="AF15" s="981"/>
      <c r="AG15" s="981"/>
      <c r="AH15" s="981"/>
      <c r="AI15" s="981"/>
      <c r="AJ15" s="981"/>
      <c r="AK15" s="981"/>
      <c r="AL15" s="981"/>
      <c r="AM15" s="981"/>
      <c r="AN15" s="981"/>
      <c r="AO15" s="981"/>
      <c r="AP15" s="981"/>
      <c r="AQ15" s="981"/>
      <c r="AR15" s="981"/>
      <c r="AS15" s="981"/>
      <c r="AT15" s="981"/>
      <c r="AU15" s="981"/>
      <c r="AV15" s="981"/>
      <c r="AW15" s="981"/>
      <c r="AX15" s="981"/>
      <c r="AY15" s="981"/>
      <c r="AZ15" s="981"/>
      <c r="BA15" s="981"/>
      <c r="BB15" s="981"/>
      <c r="BC15" s="981"/>
    </row>
    <row r="16" spans="1:68" s="12" customFormat="1" ht="45.75" customHeight="1">
      <c r="A16" s="980"/>
      <c r="B16" s="980"/>
      <c r="C16" s="980"/>
      <c r="D16" s="982" t="s">
        <v>9</v>
      </c>
      <c r="E16" s="982"/>
      <c r="F16" s="982"/>
      <c r="G16" s="982"/>
      <c r="H16" s="982"/>
      <c r="I16" s="982"/>
      <c r="J16" s="982"/>
      <c r="K16" s="982"/>
      <c r="L16" s="982"/>
      <c r="M16" s="982"/>
      <c r="N16" s="982"/>
      <c r="O16" s="982"/>
      <c r="P16" s="982"/>
      <c r="Q16" s="982"/>
      <c r="R16" s="982"/>
      <c r="S16" s="982"/>
      <c r="T16" s="982" t="s">
        <v>10</v>
      </c>
      <c r="U16" s="982"/>
      <c r="V16" s="982"/>
      <c r="W16" s="982"/>
      <c r="X16" s="982"/>
      <c r="Y16" s="982"/>
      <c r="Z16" s="982"/>
      <c r="AA16" s="982"/>
      <c r="AB16" s="982"/>
      <c r="AC16" s="982"/>
      <c r="AD16" s="982"/>
      <c r="AE16" s="982"/>
      <c r="AF16" s="982"/>
      <c r="AG16" s="982"/>
      <c r="AH16" s="982" t="s">
        <v>11</v>
      </c>
      <c r="AI16" s="982"/>
      <c r="AJ16" s="982"/>
      <c r="AK16" s="982"/>
      <c r="AL16" s="982"/>
      <c r="AM16" s="982"/>
      <c r="AN16" s="982" t="s">
        <v>12</v>
      </c>
      <c r="AO16" s="982"/>
      <c r="AP16" s="982"/>
      <c r="AQ16" s="982"/>
      <c r="AR16" s="982" t="s">
        <v>13</v>
      </c>
      <c r="AS16" s="982"/>
      <c r="AT16" s="982"/>
      <c r="AU16" s="982"/>
      <c r="AV16" s="982"/>
      <c r="AW16" s="982"/>
      <c r="AX16" s="982" t="s">
        <v>14</v>
      </c>
      <c r="AY16" s="982"/>
      <c r="AZ16" s="982"/>
      <c r="BA16" s="982"/>
      <c r="BB16" s="976" t="s">
        <v>15</v>
      </c>
      <c r="BC16" s="976"/>
    </row>
    <row r="17" spans="1:103" s="13" customFormat="1" ht="142.5" customHeight="1">
      <c r="A17" s="980"/>
      <c r="B17" s="980"/>
      <c r="C17" s="980"/>
      <c r="D17" s="425" t="s">
        <v>16</v>
      </c>
      <c r="E17" s="431"/>
      <c r="F17" s="425" t="s">
        <v>17</v>
      </c>
      <c r="G17" s="431"/>
      <c r="H17" s="976" t="s">
        <v>18</v>
      </c>
      <c r="I17" s="977"/>
      <c r="J17" s="977"/>
      <c r="K17" s="431"/>
      <c r="L17" s="425" t="s">
        <v>19</v>
      </c>
      <c r="M17" s="431"/>
      <c r="N17" s="425" t="s">
        <v>20</v>
      </c>
      <c r="O17" s="431"/>
      <c r="P17" s="425" t="s">
        <v>21</v>
      </c>
      <c r="Q17" s="431"/>
      <c r="R17" s="425" t="s">
        <v>22</v>
      </c>
      <c r="S17" s="431"/>
      <c r="T17" s="425" t="s">
        <v>23</v>
      </c>
      <c r="U17" s="431"/>
      <c r="V17" s="976" t="s">
        <v>24</v>
      </c>
      <c r="W17" s="977"/>
      <c r="X17" s="977"/>
      <c r="Y17" s="431"/>
      <c r="Z17" s="976" t="s">
        <v>25</v>
      </c>
      <c r="AA17" s="977"/>
      <c r="AB17" s="977"/>
      <c r="AC17" s="431"/>
      <c r="AD17" s="425" t="s">
        <v>26</v>
      </c>
      <c r="AE17" s="431"/>
      <c r="AF17" s="425" t="s">
        <v>27</v>
      </c>
      <c r="AG17" s="431"/>
      <c r="AH17" s="425" t="s">
        <v>28</v>
      </c>
      <c r="AI17" s="431"/>
      <c r="AJ17" s="425" t="s">
        <v>29</v>
      </c>
      <c r="AK17" s="431"/>
      <c r="AL17" s="425" t="s">
        <v>30</v>
      </c>
      <c r="AM17" s="431"/>
      <c r="AN17" s="425" t="s">
        <v>31</v>
      </c>
      <c r="AO17" s="431"/>
      <c r="AP17" s="425" t="s">
        <v>32</v>
      </c>
      <c r="AQ17" s="431"/>
      <c r="AR17" s="425" t="s">
        <v>33</v>
      </c>
      <c r="AS17" s="431"/>
      <c r="AT17" s="425" t="s">
        <v>34</v>
      </c>
      <c r="AU17" s="431"/>
      <c r="AV17" s="425" t="s">
        <v>35</v>
      </c>
      <c r="AW17" s="431"/>
      <c r="AX17" s="425" t="s">
        <v>36</v>
      </c>
      <c r="AY17" s="431"/>
      <c r="AZ17" s="425" t="s">
        <v>37</v>
      </c>
      <c r="BA17" s="431"/>
      <c r="BB17" s="425" t="s">
        <v>38</v>
      </c>
      <c r="BC17" s="432"/>
    </row>
    <row r="18" spans="1:103" s="3" customFormat="1" ht="39" customHeight="1">
      <c r="A18" s="980"/>
      <c r="B18" s="980"/>
      <c r="C18" s="980"/>
      <c r="D18" s="395" t="s">
        <v>39</v>
      </c>
      <c r="E18" s="395" t="s">
        <v>40</v>
      </c>
      <c r="F18" s="395" t="s">
        <v>39</v>
      </c>
      <c r="G18" s="395" t="s">
        <v>40</v>
      </c>
      <c r="H18" s="395" t="s">
        <v>39</v>
      </c>
      <c r="I18" s="395" t="s">
        <v>40</v>
      </c>
      <c r="J18" s="395" t="s">
        <v>39</v>
      </c>
      <c r="K18" s="395" t="s">
        <v>40</v>
      </c>
      <c r="L18" s="395" t="s">
        <v>39</v>
      </c>
      <c r="M18" s="395" t="s">
        <v>40</v>
      </c>
      <c r="N18" s="395" t="s">
        <v>39</v>
      </c>
      <c r="O18" s="395" t="s">
        <v>40</v>
      </c>
      <c r="P18" s="395" t="s">
        <v>39</v>
      </c>
      <c r="Q18" s="395" t="s">
        <v>40</v>
      </c>
      <c r="R18" s="395" t="s">
        <v>39</v>
      </c>
      <c r="S18" s="395" t="s">
        <v>40</v>
      </c>
      <c r="T18" s="395" t="s">
        <v>39</v>
      </c>
      <c r="U18" s="395" t="s">
        <v>40</v>
      </c>
      <c r="V18" s="395" t="s">
        <v>39</v>
      </c>
      <c r="W18" s="395" t="s">
        <v>40</v>
      </c>
      <c r="X18" s="395" t="s">
        <v>39</v>
      </c>
      <c r="Y18" s="395" t="s">
        <v>40</v>
      </c>
      <c r="Z18" s="395" t="s">
        <v>39</v>
      </c>
      <c r="AA18" s="395" t="s">
        <v>40</v>
      </c>
      <c r="AB18" s="395" t="s">
        <v>39</v>
      </c>
      <c r="AC18" s="395" t="s">
        <v>40</v>
      </c>
      <c r="AD18" s="395" t="s">
        <v>39</v>
      </c>
      <c r="AE18" s="395" t="s">
        <v>40</v>
      </c>
      <c r="AF18" s="395" t="s">
        <v>39</v>
      </c>
      <c r="AG18" s="395" t="s">
        <v>40</v>
      </c>
      <c r="AH18" s="395" t="s">
        <v>39</v>
      </c>
      <c r="AI18" s="395" t="s">
        <v>40</v>
      </c>
      <c r="AJ18" s="395" t="s">
        <v>39</v>
      </c>
      <c r="AK18" s="395" t="s">
        <v>40</v>
      </c>
      <c r="AL18" s="395" t="s">
        <v>39</v>
      </c>
      <c r="AM18" s="395" t="s">
        <v>40</v>
      </c>
      <c r="AN18" s="395" t="s">
        <v>39</v>
      </c>
      <c r="AO18" s="395" t="s">
        <v>40</v>
      </c>
      <c r="AP18" s="395" t="s">
        <v>39</v>
      </c>
      <c r="AQ18" s="395" t="s">
        <v>40</v>
      </c>
      <c r="AR18" s="395" t="s">
        <v>39</v>
      </c>
      <c r="AS18" s="395" t="s">
        <v>40</v>
      </c>
      <c r="AT18" s="395" t="s">
        <v>39</v>
      </c>
      <c r="AU18" s="395" t="s">
        <v>40</v>
      </c>
      <c r="AV18" s="395" t="s">
        <v>39</v>
      </c>
      <c r="AW18" s="395" t="s">
        <v>40</v>
      </c>
      <c r="AX18" s="395" t="s">
        <v>39</v>
      </c>
      <c r="AY18" s="395" t="s">
        <v>40</v>
      </c>
      <c r="AZ18" s="395" t="s">
        <v>39</v>
      </c>
      <c r="BA18" s="395" t="s">
        <v>40</v>
      </c>
      <c r="BB18" s="395" t="s">
        <v>39</v>
      </c>
      <c r="BC18" s="395" t="s">
        <v>40</v>
      </c>
    </row>
    <row r="19" spans="1:103" s="15" customFormat="1" ht="12.75" customHeight="1">
      <c r="A19" s="396"/>
      <c r="B19" s="396"/>
      <c r="C19" s="396"/>
      <c r="D19" s="433" t="s">
        <v>41</v>
      </c>
      <c r="E19" s="434"/>
      <c r="F19" s="980"/>
      <c r="G19" s="980"/>
      <c r="H19" s="981" t="s">
        <v>41</v>
      </c>
      <c r="I19" s="987"/>
      <c r="J19" s="987"/>
      <c r="K19" s="434"/>
      <c r="L19" s="396"/>
      <c r="M19" s="396"/>
      <c r="N19" s="396"/>
      <c r="O19" s="396"/>
      <c r="P19" s="396"/>
      <c r="Q19" s="396"/>
      <c r="R19" s="396"/>
      <c r="S19" s="396"/>
      <c r="T19" s="396"/>
      <c r="U19" s="396"/>
      <c r="V19" s="981" t="s">
        <v>41</v>
      </c>
      <c r="W19" s="987"/>
      <c r="X19" s="987"/>
      <c r="Y19" s="434"/>
      <c r="Z19" s="981" t="s">
        <v>41</v>
      </c>
      <c r="AA19" s="987"/>
      <c r="AB19" s="987"/>
      <c r="AC19" s="434"/>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396"/>
      <c r="BC19" s="396"/>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14"/>
    </row>
    <row r="20" spans="1:103" s="15" customFormat="1" ht="12.75" customHeight="1">
      <c r="A20" s="396"/>
      <c r="B20" s="396"/>
      <c r="C20" s="396"/>
      <c r="D20" s="435" t="s">
        <v>42</v>
      </c>
      <c r="E20" s="436"/>
      <c r="F20" s="988"/>
      <c r="G20" s="988"/>
      <c r="H20" s="435" t="s">
        <v>42</v>
      </c>
      <c r="I20" s="436"/>
      <c r="J20" s="433">
        <v>0.4</v>
      </c>
      <c r="K20" s="434"/>
      <c r="L20" s="396"/>
      <c r="M20" s="396"/>
      <c r="N20" s="396"/>
      <c r="O20" s="396"/>
      <c r="P20" s="396"/>
      <c r="Q20" s="396"/>
      <c r="R20" s="396"/>
      <c r="S20" s="396"/>
      <c r="T20" s="396"/>
      <c r="U20" s="396"/>
      <c r="V20" s="435" t="s">
        <v>42</v>
      </c>
      <c r="W20" s="436"/>
      <c r="X20" s="433">
        <v>0.4</v>
      </c>
      <c r="Y20" s="434"/>
      <c r="Z20" s="435" t="s">
        <v>42</v>
      </c>
      <c r="AA20" s="436"/>
      <c r="AB20" s="433">
        <v>110</v>
      </c>
      <c r="AC20" s="434"/>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14"/>
    </row>
    <row r="21" spans="1:103" s="18" customFormat="1" ht="15.75" customHeight="1">
      <c r="A21" s="397">
        <v>1</v>
      </c>
      <c r="B21" s="398">
        <v>2</v>
      </c>
      <c r="C21" s="398">
        <v>3</v>
      </c>
      <c r="D21" s="399" t="s">
        <v>43</v>
      </c>
      <c r="E21" s="399" t="s">
        <v>44</v>
      </c>
      <c r="F21" s="399" t="s">
        <v>44</v>
      </c>
      <c r="G21" s="399" t="s">
        <v>46</v>
      </c>
      <c r="H21" s="399" t="s">
        <v>45</v>
      </c>
      <c r="I21" s="399" t="s">
        <v>48</v>
      </c>
      <c r="J21" s="399" t="s">
        <v>46</v>
      </c>
      <c r="K21" s="399" t="s">
        <v>50</v>
      </c>
      <c r="L21" s="399" t="s">
        <v>47</v>
      </c>
      <c r="M21" s="399" t="s">
        <v>52</v>
      </c>
      <c r="N21" s="399" t="s">
        <v>48</v>
      </c>
      <c r="O21" s="399" t="s">
        <v>53</v>
      </c>
      <c r="P21" s="399" t="s">
        <v>49</v>
      </c>
      <c r="Q21" s="399" t="s">
        <v>54</v>
      </c>
      <c r="R21" s="399" t="s">
        <v>50</v>
      </c>
      <c r="S21" s="399" t="s">
        <v>55</v>
      </c>
      <c r="T21" s="399" t="s">
        <v>56</v>
      </c>
      <c r="U21" s="399" t="s">
        <v>57</v>
      </c>
      <c r="V21" s="399" t="s">
        <v>57</v>
      </c>
      <c r="W21" s="399" t="s">
        <v>59</v>
      </c>
      <c r="X21" s="399" t="s">
        <v>58</v>
      </c>
      <c r="Y21" s="399" t="s">
        <v>61</v>
      </c>
      <c r="Z21" s="399" t="s">
        <v>59</v>
      </c>
      <c r="AA21" s="399" t="s">
        <v>63</v>
      </c>
      <c r="AB21" s="399" t="s">
        <v>60</v>
      </c>
      <c r="AC21" s="399" t="s">
        <v>64</v>
      </c>
      <c r="AD21" s="399" t="s">
        <v>61</v>
      </c>
      <c r="AE21" s="399" t="s">
        <v>65</v>
      </c>
      <c r="AF21" s="399" t="s">
        <v>62</v>
      </c>
      <c r="AG21" s="399" t="s">
        <v>66</v>
      </c>
      <c r="AH21" s="399" t="s">
        <v>67</v>
      </c>
      <c r="AI21" s="399" t="s">
        <v>68</v>
      </c>
      <c r="AJ21" s="399" t="s">
        <v>68</v>
      </c>
      <c r="AK21" s="399" t="s">
        <v>70</v>
      </c>
      <c r="AL21" s="399" t="s">
        <v>69</v>
      </c>
      <c r="AM21" s="399" t="s">
        <v>71</v>
      </c>
      <c r="AN21" s="399" t="s">
        <v>72</v>
      </c>
      <c r="AO21" s="399" t="s">
        <v>73</v>
      </c>
      <c r="AP21" s="399" t="s">
        <v>73</v>
      </c>
      <c r="AQ21" s="399" t="s">
        <v>74</v>
      </c>
      <c r="AR21" s="399" t="s">
        <v>75</v>
      </c>
      <c r="AS21" s="399" t="s">
        <v>76</v>
      </c>
      <c r="AT21" s="399" t="s">
        <v>76</v>
      </c>
      <c r="AU21" s="399" t="s">
        <v>78</v>
      </c>
      <c r="AV21" s="399" t="s">
        <v>77</v>
      </c>
      <c r="AW21" s="399" t="s">
        <v>79</v>
      </c>
      <c r="AX21" s="399" t="s">
        <v>80</v>
      </c>
      <c r="AY21" s="399" t="s">
        <v>81</v>
      </c>
      <c r="AZ21" s="399" t="s">
        <v>81</v>
      </c>
      <c r="BA21" s="399" t="s">
        <v>82</v>
      </c>
      <c r="BB21" s="399" t="s">
        <v>396</v>
      </c>
      <c r="BC21" s="399" t="s">
        <v>83</v>
      </c>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row>
    <row r="22" spans="1:103" s="24" customFormat="1" ht="25.5">
      <c r="A22" s="400">
        <v>0</v>
      </c>
      <c r="B22" s="19" t="s">
        <v>84</v>
      </c>
      <c r="C22" s="338" t="s">
        <v>85</v>
      </c>
      <c r="D22" s="338">
        <f>SUM(D23:D28)</f>
        <v>0.8</v>
      </c>
      <c r="E22" s="338">
        <f t="shared" ref="E22:BC22" si="0">SUM(E23:E28)</f>
        <v>0.5</v>
      </c>
      <c r="F22" s="338">
        <f t="shared" si="0"/>
        <v>0.5</v>
      </c>
      <c r="G22" s="338">
        <f t="shared" si="0"/>
        <v>0.6</v>
      </c>
      <c r="H22" s="338">
        <f t="shared" si="0"/>
        <v>0.6</v>
      </c>
      <c r="I22" s="338">
        <f t="shared" si="0"/>
        <v>0</v>
      </c>
      <c r="J22" s="338">
        <f t="shared" si="0"/>
        <v>0</v>
      </c>
      <c r="K22" s="338">
        <f t="shared" si="0"/>
        <v>0</v>
      </c>
      <c r="L22" s="338">
        <f t="shared" si="0"/>
        <v>2.0499999999999998</v>
      </c>
      <c r="M22" s="338">
        <f t="shared" si="0"/>
        <v>3</v>
      </c>
      <c r="N22" s="338">
        <f t="shared" si="0"/>
        <v>0</v>
      </c>
      <c r="O22" s="338">
        <f t="shared" si="0"/>
        <v>0</v>
      </c>
      <c r="P22" s="338">
        <f t="shared" si="0"/>
        <v>0</v>
      </c>
      <c r="Q22" s="338">
        <f t="shared" si="0"/>
        <v>0</v>
      </c>
      <c r="R22" s="338">
        <f t="shared" si="0"/>
        <v>0</v>
      </c>
      <c r="S22" s="338">
        <f t="shared" si="0"/>
        <v>0</v>
      </c>
      <c r="T22" s="338">
        <f t="shared" si="0"/>
        <v>0</v>
      </c>
      <c r="U22" s="338">
        <f t="shared" si="0"/>
        <v>0</v>
      </c>
      <c r="V22" s="338">
        <f t="shared" si="0"/>
        <v>0</v>
      </c>
      <c r="W22" s="338">
        <f t="shared" si="0"/>
        <v>0</v>
      </c>
      <c r="X22" s="338">
        <f t="shared" si="0"/>
        <v>1.2</v>
      </c>
      <c r="Y22" s="338">
        <f t="shared" si="0"/>
        <v>0</v>
      </c>
      <c r="Z22" s="338">
        <f t="shared" si="0"/>
        <v>0</v>
      </c>
      <c r="AA22" s="338">
        <f t="shared" si="0"/>
        <v>0</v>
      </c>
      <c r="AB22" s="338">
        <f t="shared" si="0"/>
        <v>0</v>
      </c>
      <c r="AC22" s="338">
        <f t="shared" si="0"/>
        <v>0</v>
      </c>
      <c r="AD22" s="338">
        <f t="shared" si="0"/>
        <v>0</v>
      </c>
      <c r="AE22" s="338">
        <f t="shared" si="0"/>
        <v>0</v>
      </c>
      <c r="AF22" s="338">
        <f t="shared" si="0"/>
        <v>0</v>
      </c>
      <c r="AG22" s="338">
        <f t="shared" si="0"/>
        <v>0</v>
      </c>
      <c r="AH22" s="338">
        <f t="shared" si="0"/>
        <v>0</v>
      </c>
      <c r="AI22" s="338">
        <f t="shared" si="0"/>
        <v>0</v>
      </c>
      <c r="AJ22" s="338">
        <f t="shared" si="0"/>
        <v>0</v>
      </c>
      <c r="AK22" s="338">
        <f t="shared" si="0"/>
        <v>0</v>
      </c>
      <c r="AL22" s="338">
        <f t="shared" si="0"/>
        <v>0</v>
      </c>
      <c r="AM22" s="338" t="e">
        <f t="shared" si="0"/>
        <v>#REF!</v>
      </c>
      <c r="AN22" s="338">
        <f t="shared" si="0"/>
        <v>0</v>
      </c>
      <c r="AO22" s="338">
        <f t="shared" si="0"/>
        <v>0</v>
      </c>
      <c r="AP22" s="338">
        <f t="shared" si="0"/>
        <v>0</v>
      </c>
      <c r="AQ22" s="338">
        <f t="shared" si="0"/>
        <v>0</v>
      </c>
      <c r="AR22" s="338">
        <f t="shared" si="0"/>
        <v>0</v>
      </c>
      <c r="AS22" s="338">
        <f t="shared" si="0"/>
        <v>0</v>
      </c>
      <c r="AT22" s="338">
        <f t="shared" si="0"/>
        <v>0</v>
      </c>
      <c r="AU22" s="338">
        <f t="shared" si="0"/>
        <v>0</v>
      </c>
      <c r="AV22" s="338">
        <f t="shared" si="0"/>
        <v>0</v>
      </c>
      <c r="AW22" s="338">
        <f t="shared" si="0"/>
        <v>0</v>
      </c>
      <c r="AX22" s="338">
        <f t="shared" si="0"/>
        <v>0</v>
      </c>
      <c r="AY22" s="338" t="e">
        <f t="shared" si="0"/>
        <v>#REF!</v>
      </c>
      <c r="AZ22" s="338" t="e">
        <f>SUM(AZ23:AZ28)</f>
        <v>#REF!</v>
      </c>
      <c r="BA22" s="338" t="e">
        <f t="shared" si="0"/>
        <v>#REF!</v>
      </c>
      <c r="BB22" s="338">
        <f t="shared" si="0"/>
        <v>0</v>
      </c>
      <c r="BC22" s="338" t="e">
        <f t="shared" si="0"/>
        <v>#REF!</v>
      </c>
      <c r="BD22" s="21"/>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row>
    <row r="23" spans="1:103" s="29" customFormat="1" ht="12.75">
      <c r="A23" s="401" t="s">
        <v>86</v>
      </c>
      <c r="B23" s="402" t="s">
        <v>87</v>
      </c>
      <c r="C23" s="422" t="s">
        <v>85</v>
      </c>
      <c r="D23" s="422">
        <f>D30+D36+D45</f>
        <v>0</v>
      </c>
      <c r="E23" s="422">
        <f t="shared" ref="E23:AL23" si="1">E30+E36+E45</f>
        <v>0.5</v>
      </c>
      <c r="F23" s="422">
        <f t="shared" si="1"/>
        <v>0.5</v>
      </c>
      <c r="G23" s="422">
        <f t="shared" si="1"/>
        <v>0</v>
      </c>
      <c r="H23" s="422">
        <f t="shared" si="1"/>
        <v>0</v>
      </c>
      <c r="I23" s="422">
        <f t="shared" si="1"/>
        <v>0</v>
      </c>
      <c r="J23" s="422">
        <f t="shared" si="1"/>
        <v>0</v>
      </c>
      <c r="K23" s="422">
        <f t="shared" si="1"/>
        <v>0</v>
      </c>
      <c r="L23" s="422">
        <f t="shared" si="1"/>
        <v>2.0499999999999998</v>
      </c>
      <c r="M23" s="422">
        <f t="shared" si="1"/>
        <v>3</v>
      </c>
      <c r="N23" s="422">
        <f t="shared" si="1"/>
        <v>0</v>
      </c>
      <c r="O23" s="422">
        <f t="shared" si="1"/>
        <v>0</v>
      </c>
      <c r="P23" s="422">
        <f t="shared" si="1"/>
        <v>0</v>
      </c>
      <c r="Q23" s="422">
        <f t="shared" si="1"/>
        <v>0</v>
      </c>
      <c r="R23" s="422">
        <f t="shared" si="1"/>
        <v>0</v>
      </c>
      <c r="S23" s="422">
        <f t="shared" si="1"/>
        <v>0</v>
      </c>
      <c r="T23" s="422">
        <f t="shared" si="1"/>
        <v>0</v>
      </c>
      <c r="U23" s="422">
        <f t="shared" si="1"/>
        <v>0</v>
      </c>
      <c r="V23" s="422">
        <f t="shared" si="1"/>
        <v>0</v>
      </c>
      <c r="W23" s="422">
        <f t="shared" si="1"/>
        <v>0</v>
      </c>
      <c r="X23" s="422">
        <f t="shared" si="1"/>
        <v>0</v>
      </c>
      <c r="Y23" s="422">
        <f t="shared" si="1"/>
        <v>0</v>
      </c>
      <c r="Z23" s="422">
        <f t="shared" si="1"/>
        <v>0</v>
      </c>
      <c r="AA23" s="422">
        <f t="shared" si="1"/>
        <v>0</v>
      </c>
      <c r="AB23" s="422">
        <f t="shared" si="1"/>
        <v>0</v>
      </c>
      <c r="AC23" s="422">
        <f t="shared" si="1"/>
        <v>0</v>
      </c>
      <c r="AD23" s="422">
        <f t="shared" si="1"/>
        <v>0</v>
      </c>
      <c r="AE23" s="422">
        <f t="shared" si="1"/>
        <v>0</v>
      </c>
      <c r="AF23" s="422">
        <f t="shared" si="1"/>
        <v>0</v>
      </c>
      <c r="AG23" s="422">
        <f t="shared" si="1"/>
        <v>0</v>
      </c>
      <c r="AH23" s="422">
        <f t="shared" si="1"/>
        <v>0</v>
      </c>
      <c r="AI23" s="422">
        <f t="shared" si="1"/>
        <v>0</v>
      </c>
      <c r="AJ23" s="422">
        <f t="shared" si="1"/>
        <v>0</v>
      </c>
      <c r="AK23" s="422">
        <f t="shared" si="1"/>
        <v>0</v>
      </c>
      <c r="AL23" s="422">
        <f t="shared" si="1"/>
        <v>0</v>
      </c>
      <c r="AM23" s="422" t="e">
        <f>AM30+#REF!+AM36+AM45</f>
        <v>#REF!</v>
      </c>
      <c r="AN23" s="422">
        <f>AN30+AN36+AN45</f>
        <v>0</v>
      </c>
      <c r="AO23" s="422">
        <f t="shared" ref="AO23:BB23" si="2">AO30+AO36+AO45</f>
        <v>0</v>
      </c>
      <c r="AP23" s="422">
        <f t="shared" si="2"/>
        <v>0</v>
      </c>
      <c r="AQ23" s="422">
        <f t="shared" si="2"/>
        <v>0</v>
      </c>
      <c r="AR23" s="422">
        <f t="shared" si="2"/>
        <v>0</v>
      </c>
      <c r="AS23" s="422">
        <f t="shared" si="2"/>
        <v>0</v>
      </c>
      <c r="AT23" s="422">
        <f t="shared" si="2"/>
        <v>0</v>
      </c>
      <c r="AU23" s="422">
        <f t="shared" si="2"/>
        <v>0</v>
      </c>
      <c r="AV23" s="422">
        <f t="shared" si="2"/>
        <v>0</v>
      </c>
      <c r="AW23" s="422">
        <f t="shared" si="2"/>
        <v>0</v>
      </c>
      <c r="AX23" s="422">
        <f t="shared" si="2"/>
        <v>0</v>
      </c>
      <c r="AY23" s="422">
        <f t="shared" si="2"/>
        <v>0</v>
      </c>
      <c r="AZ23" s="422" t="e">
        <f t="shared" si="2"/>
        <v>#REF!</v>
      </c>
      <c r="BA23" s="422" t="e">
        <f t="shared" si="2"/>
        <v>#REF!</v>
      </c>
      <c r="BB23" s="422">
        <f t="shared" si="2"/>
        <v>0</v>
      </c>
      <c r="BC23" s="422" t="e">
        <f>BC30+#REF!+BC36+BC45</f>
        <v>#REF!</v>
      </c>
      <c r="BD23" s="27"/>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row>
    <row r="24" spans="1:103" s="29" customFormat="1" ht="40.5" customHeight="1">
      <c r="A24" s="401" t="s">
        <v>88</v>
      </c>
      <c r="B24" s="402" t="s">
        <v>89</v>
      </c>
      <c r="C24" s="422" t="s">
        <v>85</v>
      </c>
      <c r="D24" s="422">
        <f t="shared" ref="D24:BC24" si="3">D48</f>
        <v>0</v>
      </c>
      <c r="E24" s="422">
        <f t="shared" si="3"/>
        <v>0</v>
      </c>
      <c r="F24" s="422">
        <f t="shared" si="3"/>
        <v>0</v>
      </c>
      <c r="G24" s="422">
        <f t="shared" si="3"/>
        <v>0</v>
      </c>
      <c r="H24" s="422">
        <f t="shared" si="3"/>
        <v>0</v>
      </c>
      <c r="I24" s="422">
        <f t="shared" si="3"/>
        <v>0</v>
      </c>
      <c r="J24" s="422">
        <f t="shared" si="3"/>
        <v>0</v>
      </c>
      <c r="K24" s="422">
        <f t="shared" si="3"/>
        <v>0</v>
      </c>
      <c r="L24" s="422">
        <f t="shared" si="3"/>
        <v>0</v>
      </c>
      <c r="M24" s="422">
        <f t="shared" si="3"/>
        <v>0</v>
      </c>
      <c r="N24" s="422">
        <f t="shared" si="3"/>
        <v>0</v>
      </c>
      <c r="O24" s="422">
        <f t="shared" si="3"/>
        <v>0</v>
      </c>
      <c r="P24" s="422">
        <f t="shared" si="3"/>
        <v>0</v>
      </c>
      <c r="Q24" s="422">
        <f t="shared" si="3"/>
        <v>0</v>
      </c>
      <c r="R24" s="422">
        <f t="shared" si="3"/>
        <v>0</v>
      </c>
      <c r="S24" s="422">
        <f t="shared" si="3"/>
        <v>0</v>
      </c>
      <c r="T24" s="422">
        <f t="shared" si="3"/>
        <v>0</v>
      </c>
      <c r="U24" s="422">
        <f t="shared" si="3"/>
        <v>0</v>
      </c>
      <c r="V24" s="422">
        <f t="shared" si="3"/>
        <v>0</v>
      </c>
      <c r="W24" s="422">
        <f t="shared" si="3"/>
        <v>0</v>
      </c>
      <c r="X24" s="422">
        <f t="shared" si="3"/>
        <v>1.2</v>
      </c>
      <c r="Y24" s="422">
        <f t="shared" si="3"/>
        <v>0</v>
      </c>
      <c r="Z24" s="422">
        <f t="shared" si="3"/>
        <v>0</v>
      </c>
      <c r="AA24" s="422">
        <f t="shared" si="3"/>
        <v>0</v>
      </c>
      <c r="AB24" s="422">
        <f t="shared" si="3"/>
        <v>0</v>
      </c>
      <c r="AC24" s="422">
        <f t="shared" si="3"/>
        <v>0</v>
      </c>
      <c r="AD24" s="422">
        <f t="shared" si="3"/>
        <v>0</v>
      </c>
      <c r="AE24" s="422">
        <f t="shared" si="3"/>
        <v>0</v>
      </c>
      <c r="AF24" s="422">
        <f t="shared" si="3"/>
        <v>0</v>
      </c>
      <c r="AG24" s="422">
        <f t="shared" si="3"/>
        <v>0</v>
      </c>
      <c r="AH24" s="422">
        <f t="shared" si="3"/>
        <v>0</v>
      </c>
      <c r="AI24" s="422">
        <f t="shared" si="3"/>
        <v>0</v>
      </c>
      <c r="AJ24" s="422">
        <f t="shared" si="3"/>
        <v>0</v>
      </c>
      <c r="AK24" s="422">
        <f t="shared" si="3"/>
        <v>0</v>
      </c>
      <c r="AL24" s="422">
        <f t="shared" si="3"/>
        <v>0</v>
      </c>
      <c r="AM24" s="422">
        <f t="shared" si="3"/>
        <v>0</v>
      </c>
      <c r="AN24" s="422">
        <f t="shared" si="3"/>
        <v>0</v>
      </c>
      <c r="AO24" s="422">
        <f t="shared" si="3"/>
        <v>0</v>
      </c>
      <c r="AP24" s="422">
        <f t="shared" si="3"/>
        <v>0</v>
      </c>
      <c r="AQ24" s="422">
        <f t="shared" si="3"/>
        <v>0</v>
      </c>
      <c r="AR24" s="422">
        <f t="shared" si="3"/>
        <v>0</v>
      </c>
      <c r="AS24" s="422">
        <f t="shared" si="3"/>
        <v>0</v>
      </c>
      <c r="AT24" s="422">
        <f t="shared" si="3"/>
        <v>0</v>
      </c>
      <c r="AU24" s="422">
        <f t="shared" si="3"/>
        <v>0</v>
      </c>
      <c r="AV24" s="422">
        <f t="shared" si="3"/>
        <v>0</v>
      </c>
      <c r="AW24" s="422">
        <f t="shared" si="3"/>
        <v>0</v>
      </c>
      <c r="AX24" s="422">
        <f t="shared" si="3"/>
        <v>0</v>
      </c>
      <c r="AY24" s="422">
        <f t="shared" si="3"/>
        <v>0</v>
      </c>
      <c r="AZ24" s="422" t="e">
        <f t="shared" si="3"/>
        <v>#REF!</v>
      </c>
      <c r="BA24" s="422" t="e">
        <f t="shared" si="3"/>
        <v>#REF!</v>
      </c>
      <c r="BB24" s="422">
        <f t="shared" si="3"/>
        <v>0</v>
      </c>
      <c r="BC24" s="422" t="e">
        <f t="shared" si="3"/>
        <v>#REF!</v>
      </c>
      <c r="BD24" s="27"/>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row>
    <row r="25" spans="1:103" s="29" customFormat="1" ht="89.25">
      <c r="A25" s="401" t="s">
        <v>91</v>
      </c>
      <c r="B25" s="402" t="s">
        <v>92</v>
      </c>
      <c r="C25" s="422" t="s">
        <v>85</v>
      </c>
      <c r="D25" s="422">
        <f>D70</f>
        <v>0</v>
      </c>
      <c r="E25" s="422">
        <f t="shared" ref="E25:BC25" si="4">E70</f>
        <v>0</v>
      </c>
      <c r="F25" s="422">
        <f t="shared" si="4"/>
        <v>0</v>
      </c>
      <c r="G25" s="422">
        <f t="shared" si="4"/>
        <v>0</v>
      </c>
      <c r="H25" s="422">
        <f t="shared" si="4"/>
        <v>0</v>
      </c>
      <c r="I25" s="422">
        <f t="shared" si="4"/>
        <v>0</v>
      </c>
      <c r="J25" s="422">
        <f t="shared" si="4"/>
        <v>0</v>
      </c>
      <c r="K25" s="422">
        <f t="shared" si="4"/>
        <v>0</v>
      </c>
      <c r="L25" s="422">
        <f t="shared" si="4"/>
        <v>0</v>
      </c>
      <c r="M25" s="422">
        <f t="shared" si="4"/>
        <v>0</v>
      </c>
      <c r="N25" s="422">
        <f t="shared" si="4"/>
        <v>0</v>
      </c>
      <c r="O25" s="422">
        <f t="shared" si="4"/>
        <v>0</v>
      </c>
      <c r="P25" s="422">
        <f t="shared" si="4"/>
        <v>0</v>
      </c>
      <c r="Q25" s="422">
        <f t="shared" si="4"/>
        <v>0</v>
      </c>
      <c r="R25" s="422">
        <f t="shared" si="4"/>
        <v>0</v>
      </c>
      <c r="S25" s="422">
        <f t="shared" si="4"/>
        <v>0</v>
      </c>
      <c r="T25" s="422">
        <f t="shared" si="4"/>
        <v>0</v>
      </c>
      <c r="U25" s="422">
        <f t="shared" si="4"/>
        <v>0</v>
      </c>
      <c r="V25" s="422">
        <f t="shared" si="4"/>
        <v>0</v>
      </c>
      <c r="W25" s="422">
        <f t="shared" si="4"/>
        <v>0</v>
      </c>
      <c r="X25" s="422">
        <f t="shared" si="4"/>
        <v>0</v>
      </c>
      <c r="Y25" s="422">
        <f t="shared" si="4"/>
        <v>0</v>
      </c>
      <c r="Z25" s="422">
        <f t="shared" si="4"/>
        <v>0</v>
      </c>
      <c r="AA25" s="422">
        <f t="shared" si="4"/>
        <v>0</v>
      </c>
      <c r="AB25" s="422">
        <f t="shared" si="4"/>
        <v>0</v>
      </c>
      <c r="AC25" s="422">
        <f t="shared" si="4"/>
        <v>0</v>
      </c>
      <c r="AD25" s="422">
        <f t="shared" si="4"/>
        <v>0</v>
      </c>
      <c r="AE25" s="422">
        <f t="shared" si="4"/>
        <v>0</v>
      </c>
      <c r="AF25" s="422">
        <f t="shared" si="4"/>
        <v>0</v>
      </c>
      <c r="AG25" s="422">
        <f t="shared" si="4"/>
        <v>0</v>
      </c>
      <c r="AH25" s="422">
        <f t="shared" si="4"/>
        <v>0</v>
      </c>
      <c r="AI25" s="422">
        <f t="shared" si="4"/>
        <v>0</v>
      </c>
      <c r="AJ25" s="422">
        <f t="shared" si="4"/>
        <v>0</v>
      </c>
      <c r="AK25" s="422">
        <f t="shared" si="4"/>
        <v>0</v>
      </c>
      <c r="AL25" s="422">
        <f t="shared" si="4"/>
        <v>0</v>
      </c>
      <c r="AM25" s="422">
        <f t="shared" si="4"/>
        <v>0</v>
      </c>
      <c r="AN25" s="422">
        <f t="shared" si="4"/>
        <v>0</v>
      </c>
      <c r="AO25" s="422">
        <f t="shared" si="4"/>
        <v>0</v>
      </c>
      <c r="AP25" s="422">
        <f t="shared" si="4"/>
        <v>0</v>
      </c>
      <c r="AQ25" s="422">
        <f t="shared" si="4"/>
        <v>0</v>
      </c>
      <c r="AR25" s="422">
        <f t="shared" si="4"/>
        <v>0</v>
      </c>
      <c r="AS25" s="422">
        <f t="shared" si="4"/>
        <v>0</v>
      </c>
      <c r="AT25" s="422">
        <f t="shared" si="4"/>
        <v>0</v>
      </c>
      <c r="AU25" s="422">
        <f t="shared" si="4"/>
        <v>0</v>
      </c>
      <c r="AV25" s="422">
        <f t="shared" si="4"/>
        <v>0</v>
      </c>
      <c r="AW25" s="422">
        <f t="shared" si="4"/>
        <v>0</v>
      </c>
      <c r="AX25" s="422">
        <f t="shared" si="4"/>
        <v>0</v>
      </c>
      <c r="AY25" s="422">
        <f t="shared" si="4"/>
        <v>0</v>
      </c>
      <c r="AZ25" s="422">
        <f t="shared" si="4"/>
        <v>0</v>
      </c>
      <c r="BA25" s="422">
        <f t="shared" si="4"/>
        <v>0</v>
      </c>
      <c r="BB25" s="422">
        <f t="shared" si="4"/>
        <v>0</v>
      </c>
      <c r="BC25" s="422">
        <f t="shared" si="4"/>
        <v>0</v>
      </c>
      <c r="BD25" s="27"/>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row>
    <row r="26" spans="1:103" s="29" customFormat="1" ht="25.5">
      <c r="A26" s="404" t="s">
        <v>93</v>
      </c>
      <c r="B26" s="30" t="s">
        <v>94</v>
      </c>
      <c r="C26" s="422" t="s">
        <v>85</v>
      </c>
      <c r="D26" s="422">
        <f>D73</f>
        <v>0.8</v>
      </c>
      <c r="E26" s="422">
        <f t="shared" ref="E26:BC26" si="5">E73</f>
        <v>0</v>
      </c>
      <c r="F26" s="422">
        <f t="shared" si="5"/>
        <v>0</v>
      </c>
      <c r="G26" s="422">
        <f t="shared" si="5"/>
        <v>0.6</v>
      </c>
      <c r="H26" s="422">
        <f t="shared" si="5"/>
        <v>0.6</v>
      </c>
      <c r="I26" s="422">
        <f t="shared" si="5"/>
        <v>0</v>
      </c>
      <c r="J26" s="422">
        <f t="shared" si="5"/>
        <v>0</v>
      </c>
      <c r="K26" s="422">
        <f t="shared" si="5"/>
        <v>0</v>
      </c>
      <c r="L26" s="422">
        <f t="shared" si="5"/>
        <v>0</v>
      </c>
      <c r="M26" s="422">
        <f t="shared" si="5"/>
        <v>0</v>
      </c>
      <c r="N26" s="422">
        <f t="shared" si="5"/>
        <v>0</v>
      </c>
      <c r="O26" s="422">
        <f t="shared" si="5"/>
        <v>0</v>
      </c>
      <c r="P26" s="422">
        <f t="shared" si="5"/>
        <v>0</v>
      </c>
      <c r="Q26" s="422">
        <f t="shared" si="5"/>
        <v>0</v>
      </c>
      <c r="R26" s="422">
        <f t="shared" si="5"/>
        <v>0</v>
      </c>
      <c r="S26" s="422">
        <f t="shared" si="5"/>
        <v>0</v>
      </c>
      <c r="T26" s="422">
        <f t="shared" si="5"/>
        <v>0</v>
      </c>
      <c r="U26" s="422">
        <f t="shared" si="5"/>
        <v>0</v>
      </c>
      <c r="V26" s="422">
        <f t="shared" si="5"/>
        <v>0</v>
      </c>
      <c r="W26" s="422">
        <f t="shared" si="5"/>
        <v>0</v>
      </c>
      <c r="X26" s="422">
        <f t="shared" si="5"/>
        <v>0</v>
      </c>
      <c r="Y26" s="422">
        <f t="shared" si="5"/>
        <v>0</v>
      </c>
      <c r="Z26" s="422">
        <f t="shared" si="5"/>
        <v>0</v>
      </c>
      <c r="AA26" s="422">
        <f t="shared" si="5"/>
        <v>0</v>
      </c>
      <c r="AB26" s="422">
        <f t="shared" si="5"/>
        <v>0</v>
      </c>
      <c r="AC26" s="422">
        <f t="shared" si="5"/>
        <v>0</v>
      </c>
      <c r="AD26" s="422">
        <f t="shared" si="5"/>
        <v>0</v>
      </c>
      <c r="AE26" s="422">
        <f t="shared" si="5"/>
        <v>0</v>
      </c>
      <c r="AF26" s="422">
        <f t="shared" si="5"/>
        <v>0</v>
      </c>
      <c r="AG26" s="422">
        <f t="shared" si="5"/>
        <v>0</v>
      </c>
      <c r="AH26" s="422">
        <f t="shared" si="5"/>
        <v>0</v>
      </c>
      <c r="AI26" s="422">
        <f t="shared" si="5"/>
        <v>0</v>
      </c>
      <c r="AJ26" s="422">
        <f t="shared" si="5"/>
        <v>0</v>
      </c>
      <c r="AK26" s="422">
        <f t="shared" si="5"/>
        <v>0</v>
      </c>
      <c r="AL26" s="422">
        <f t="shared" si="5"/>
        <v>0</v>
      </c>
      <c r="AM26" s="422">
        <f t="shared" si="5"/>
        <v>0</v>
      </c>
      <c r="AN26" s="422">
        <f t="shared" si="5"/>
        <v>0</v>
      </c>
      <c r="AO26" s="422">
        <f t="shared" si="5"/>
        <v>0</v>
      </c>
      <c r="AP26" s="422">
        <f t="shared" si="5"/>
        <v>0</v>
      </c>
      <c r="AQ26" s="422">
        <f t="shared" si="5"/>
        <v>0</v>
      </c>
      <c r="AR26" s="422">
        <f t="shared" si="5"/>
        <v>0</v>
      </c>
      <c r="AS26" s="422">
        <f t="shared" si="5"/>
        <v>0</v>
      </c>
      <c r="AT26" s="422">
        <f t="shared" si="5"/>
        <v>0</v>
      </c>
      <c r="AU26" s="422">
        <f t="shared" si="5"/>
        <v>0</v>
      </c>
      <c r="AV26" s="422">
        <f t="shared" si="5"/>
        <v>0</v>
      </c>
      <c r="AW26" s="422">
        <f t="shared" si="5"/>
        <v>0</v>
      </c>
      <c r="AX26" s="422">
        <f t="shared" si="5"/>
        <v>0</v>
      </c>
      <c r="AY26" s="422" t="e">
        <f t="shared" si="5"/>
        <v>#REF!</v>
      </c>
      <c r="AZ26" s="422" t="e">
        <f t="shared" si="5"/>
        <v>#REF!</v>
      </c>
      <c r="BA26" s="422" t="e">
        <f t="shared" si="5"/>
        <v>#REF!</v>
      </c>
      <c r="BB26" s="422">
        <f t="shared" si="5"/>
        <v>0</v>
      </c>
      <c r="BC26" s="422" t="e">
        <f t="shared" si="5"/>
        <v>#REF!</v>
      </c>
      <c r="BD26" s="27"/>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row>
    <row r="27" spans="1:103" s="29" customFormat="1" ht="25.5">
      <c r="A27" s="404" t="s">
        <v>95</v>
      </c>
      <c r="B27" s="30" t="s">
        <v>96</v>
      </c>
      <c r="C27" s="422" t="s">
        <v>85</v>
      </c>
      <c r="D27" s="422">
        <f t="shared" ref="D27:BC27" si="6">D76</f>
        <v>0</v>
      </c>
      <c r="E27" s="422">
        <f t="shared" si="6"/>
        <v>0</v>
      </c>
      <c r="F27" s="422">
        <f t="shared" si="6"/>
        <v>0</v>
      </c>
      <c r="G27" s="422">
        <f t="shared" si="6"/>
        <v>0</v>
      </c>
      <c r="H27" s="422">
        <f t="shared" si="6"/>
        <v>0</v>
      </c>
      <c r="I27" s="422">
        <f t="shared" si="6"/>
        <v>0</v>
      </c>
      <c r="J27" s="422">
        <f t="shared" si="6"/>
        <v>0</v>
      </c>
      <c r="K27" s="422">
        <f t="shared" si="6"/>
        <v>0</v>
      </c>
      <c r="L27" s="422">
        <f t="shared" si="6"/>
        <v>0</v>
      </c>
      <c r="M27" s="422">
        <f t="shared" si="6"/>
        <v>0</v>
      </c>
      <c r="N27" s="422">
        <f t="shared" si="6"/>
        <v>0</v>
      </c>
      <c r="O27" s="422">
        <f t="shared" si="6"/>
        <v>0</v>
      </c>
      <c r="P27" s="422">
        <f t="shared" si="6"/>
        <v>0</v>
      </c>
      <c r="Q27" s="422">
        <f t="shared" si="6"/>
        <v>0</v>
      </c>
      <c r="R27" s="422">
        <f t="shared" si="6"/>
        <v>0</v>
      </c>
      <c r="S27" s="422">
        <f t="shared" si="6"/>
        <v>0</v>
      </c>
      <c r="T27" s="422">
        <f t="shared" si="6"/>
        <v>0</v>
      </c>
      <c r="U27" s="422">
        <f t="shared" si="6"/>
        <v>0</v>
      </c>
      <c r="V27" s="422">
        <f t="shared" si="6"/>
        <v>0</v>
      </c>
      <c r="W27" s="422">
        <f t="shared" si="6"/>
        <v>0</v>
      </c>
      <c r="X27" s="422">
        <f t="shared" si="6"/>
        <v>0</v>
      </c>
      <c r="Y27" s="422">
        <f t="shared" si="6"/>
        <v>0</v>
      </c>
      <c r="Z27" s="422">
        <f t="shared" si="6"/>
        <v>0</v>
      </c>
      <c r="AA27" s="422">
        <f t="shared" si="6"/>
        <v>0</v>
      </c>
      <c r="AB27" s="422">
        <f t="shared" si="6"/>
        <v>0</v>
      </c>
      <c r="AC27" s="422">
        <f t="shared" si="6"/>
        <v>0</v>
      </c>
      <c r="AD27" s="422">
        <f t="shared" si="6"/>
        <v>0</v>
      </c>
      <c r="AE27" s="422">
        <f t="shared" si="6"/>
        <v>0</v>
      </c>
      <c r="AF27" s="422">
        <f t="shared" si="6"/>
        <v>0</v>
      </c>
      <c r="AG27" s="422">
        <f t="shared" si="6"/>
        <v>0</v>
      </c>
      <c r="AH27" s="422">
        <f t="shared" si="6"/>
        <v>0</v>
      </c>
      <c r="AI27" s="422">
        <f t="shared" si="6"/>
        <v>0</v>
      </c>
      <c r="AJ27" s="422">
        <f t="shared" si="6"/>
        <v>0</v>
      </c>
      <c r="AK27" s="422">
        <f t="shared" si="6"/>
        <v>0</v>
      </c>
      <c r="AL27" s="422">
        <f t="shared" si="6"/>
        <v>0</v>
      </c>
      <c r="AM27" s="422">
        <f t="shared" si="6"/>
        <v>0</v>
      </c>
      <c r="AN27" s="422">
        <f t="shared" si="6"/>
        <v>0</v>
      </c>
      <c r="AO27" s="422">
        <f t="shared" si="6"/>
        <v>0</v>
      </c>
      <c r="AP27" s="422">
        <f t="shared" si="6"/>
        <v>0</v>
      </c>
      <c r="AQ27" s="422">
        <f t="shared" si="6"/>
        <v>0</v>
      </c>
      <c r="AR27" s="422">
        <f t="shared" si="6"/>
        <v>0</v>
      </c>
      <c r="AS27" s="422">
        <f t="shared" si="6"/>
        <v>0</v>
      </c>
      <c r="AT27" s="422">
        <f t="shared" si="6"/>
        <v>0</v>
      </c>
      <c r="AU27" s="422">
        <f t="shared" si="6"/>
        <v>0</v>
      </c>
      <c r="AV27" s="422">
        <f t="shared" si="6"/>
        <v>0</v>
      </c>
      <c r="AW27" s="422">
        <f t="shared" si="6"/>
        <v>0</v>
      </c>
      <c r="AX27" s="422">
        <f t="shared" si="6"/>
        <v>0</v>
      </c>
      <c r="AY27" s="422">
        <f t="shared" si="6"/>
        <v>0</v>
      </c>
      <c r="AZ27" s="422">
        <f t="shared" si="6"/>
        <v>0</v>
      </c>
      <c r="BA27" s="422">
        <f t="shared" si="6"/>
        <v>0</v>
      </c>
      <c r="BB27" s="422">
        <f t="shared" si="6"/>
        <v>0</v>
      </c>
      <c r="BC27" s="422">
        <f t="shared" si="6"/>
        <v>0</v>
      </c>
      <c r="BD27" s="27"/>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row>
    <row r="28" spans="1:103" s="29" customFormat="1" ht="12.75">
      <c r="A28" s="404" t="s">
        <v>97</v>
      </c>
      <c r="B28" s="30" t="s">
        <v>98</v>
      </c>
      <c r="C28" s="422" t="s">
        <v>85</v>
      </c>
      <c r="D28" s="422">
        <f t="shared" ref="D28:BC28" si="7">D77</f>
        <v>0</v>
      </c>
      <c r="E28" s="422">
        <f t="shared" si="7"/>
        <v>0</v>
      </c>
      <c r="F28" s="422">
        <f t="shared" si="7"/>
        <v>0</v>
      </c>
      <c r="G28" s="422">
        <f t="shared" si="7"/>
        <v>0</v>
      </c>
      <c r="H28" s="422">
        <f t="shared" si="7"/>
        <v>0</v>
      </c>
      <c r="I28" s="422">
        <f t="shared" si="7"/>
        <v>0</v>
      </c>
      <c r="J28" s="422">
        <f t="shared" si="7"/>
        <v>0</v>
      </c>
      <c r="K28" s="422">
        <f t="shared" si="7"/>
        <v>0</v>
      </c>
      <c r="L28" s="422">
        <f t="shared" si="7"/>
        <v>0</v>
      </c>
      <c r="M28" s="422">
        <f t="shared" si="7"/>
        <v>0</v>
      </c>
      <c r="N28" s="422">
        <f t="shared" si="7"/>
        <v>0</v>
      </c>
      <c r="O28" s="422">
        <f t="shared" si="7"/>
        <v>0</v>
      </c>
      <c r="P28" s="422">
        <f t="shared" si="7"/>
        <v>0</v>
      </c>
      <c r="Q28" s="422">
        <f t="shared" si="7"/>
        <v>0</v>
      </c>
      <c r="R28" s="422">
        <f t="shared" si="7"/>
        <v>0</v>
      </c>
      <c r="S28" s="422">
        <f t="shared" si="7"/>
        <v>0</v>
      </c>
      <c r="T28" s="422">
        <f t="shared" si="7"/>
        <v>0</v>
      </c>
      <c r="U28" s="422">
        <f t="shared" si="7"/>
        <v>0</v>
      </c>
      <c r="V28" s="422">
        <f t="shared" si="7"/>
        <v>0</v>
      </c>
      <c r="W28" s="422">
        <f t="shared" si="7"/>
        <v>0</v>
      </c>
      <c r="X28" s="422">
        <f t="shared" si="7"/>
        <v>0</v>
      </c>
      <c r="Y28" s="422">
        <f t="shared" si="7"/>
        <v>0</v>
      </c>
      <c r="Z28" s="422">
        <f t="shared" si="7"/>
        <v>0</v>
      </c>
      <c r="AA28" s="422">
        <f t="shared" si="7"/>
        <v>0</v>
      </c>
      <c r="AB28" s="422">
        <f t="shared" si="7"/>
        <v>0</v>
      </c>
      <c r="AC28" s="422">
        <f t="shared" si="7"/>
        <v>0</v>
      </c>
      <c r="AD28" s="422">
        <f t="shared" si="7"/>
        <v>0</v>
      </c>
      <c r="AE28" s="422">
        <f t="shared" si="7"/>
        <v>0</v>
      </c>
      <c r="AF28" s="422">
        <f t="shared" si="7"/>
        <v>0</v>
      </c>
      <c r="AG28" s="422">
        <f t="shared" si="7"/>
        <v>0</v>
      </c>
      <c r="AH28" s="422">
        <f t="shared" si="7"/>
        <v>0</v>
      </c>
      <c r="AI28" s="422">
        <f t="shared" si="7"/>
        <v>0</v>
      </c>
      <c r="AJ28" s="422">
        <f t="shared" si="7"/>
        <v>0</v>
      </c>
      <c r="AK28" s="422">
        <f t="shared" si="7"/>
        <v>0</v>
      </c>
      <c r="AL28" s="422">
        <f t="shared" si="7"/>
        <v>0</v>
      </c>
      <c r="AM28" s="422">
        <f t="shared" si="7"/>
        <v>0</v>
      </c>
      <c r="AN28" s="422">
        <f t="shared" si="7"/>
        <v>0</v>
      </c>
      <c r="AO28" s="422">
        <f t="shared" si="7"/>
        <v>0</v>
      </c>
      <c r="AP28" s="422">
        <f t="shared" si="7"/>
        <v>0</v>
      </c>
      <c r="AQ28" s="422">
        <f t="shared" si="7"/>
        <v>0</v>
      </c>
      <c r="AR28" s="422">
        <f t="shared" si="7"/>
        <v>0</v>
      </c>
      <c r="AS28" s="422">
        <f t="shared" si="7"/>
        <v>0</v>
      </c>
      <c r="AT28" s="422">
        <f t="shared" si="7"/>
        <v>0</v>
      </c>
      <c r="AU28" s="422">
        <f t="shared" si="7"/>
        <v>0</v>
      </c>
      <c r="AV28" s="422">
        <f t="shared" si="7"/>
        <v>0</v>
      </c>
      <c r="AW28" s="422">
        <f t="shared" si="7"/>
        <v>0</v>
      </c>
      <c r="AX28" s="422">
        <f t="shared" si="7"/>
        <v>0</v>
      </c>
      <c r="AY28" s="422">
        <f t="shared" si="7"/>
        <v>0</v>
      </c>
      <c r="AZ28" s="422" t="e">
        <f t="shared" si="7"/>
        <v>#REF!</v>
      </c>
      <c r="BA28" s="422">
        <f t="shared" si="7"/>
        <v>0</v>
      </c>
      <c r="BB28" s="422">
        <f t="shared" si="7"/>
        <v>0</v>
      </c>
      <c r="BC28" s="422" t="e">
        <f t="shared" si="7"/>
        <v>#REF!</v>
      </c>
      <c r="BD28" s="27"/>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row>
    <row r="29" spans="1:103" s="33" customFormat="1" ht="25.5">
      <c r="A29" s="404">
        <v>1</v>
      </c>
      <c r="B29" s="31" t="s">
        <v>99</v>
      </c>
      <c r="C29" s="406" t="s">
        <v>85</v>
      </c>
      <c r="D29" s="406" t="s">
        <v>85</v>
      </c>
      <c r="E29" s="406" t="s">
        <v>85</v>
      </c>
      <c r="F29" s="406" t="s">
        <v>85</v>
      </c>
      <c r="G29" s="406" t="s">
        <v>85</v>
      </c>
      <c r="H29" s="406" t="s">
        <v>85</v>
      </c>
      <c r="I29" s="406" t="s">
        <v>85</v>
      </c>
      <c r="J29" s="406" t="s">
        <v>85</v>
      </c>
      <c r="K29" s="406" t="s">
        <v>85</v>
      </c>
      <c r="L29" s="406" t="s">
        <v>85</v>
      </c>
      <c r="M29" s="406" t="s">
        <v>85</v>
      </c>
      <c r="N29" s="406" t="s">
        <v>85</v>
      </c>
      <c r="O29" s="406" t="s">
        <v>85</v>
      </c>
      <c r="P29" s="406" t="s">
        <v>85</v>
      </c>
      <c r="Q29" s="406" t="s">
        <v>85</v>
      </c>
      <c r="R29" s="406" t="s">
        <v>85</v>
      </c>
      <c r="S29" s="406" t="s">
        <v>85</v>
      </c>
      <c r="T29" s="406" t="s">
        <v>85</v>
      </c>
      <c r="U29" s="406" t="s">
        <v>85</v>
      </c>
      <c r="V29" s="406" t="s">
        <v>85</v>
      </c>
      <c r="W29" s="406" t="s">
        <v>85</v>
      </c>
      <c r="X29" s="406" t="s">
        <v>85</v>
      </c>
      <c r="Y29" s="406" t="s">
        <v>85</v>
      </c>
      <c r="Z29" s="406" t="s">
        <v>85</v>
      </c>
      <c r="AA29" s="406" t="s">
        <v>85</v>
      </c>
      <c r="AB29" s="406" t="s">
        <v>85</v>
      </c>
      <c r="AC29" s="406" t="s">
        <v>85</v>
      </c>
      <c r="AD29" s="406" t="s">
        <v>85</v>
      </c>
      <c r="AE29" s="406" t="s">
        <v>85</v>
      </c>
      <c r="AF29" s="406" t="s">
        <v>85</v>
      </c>
      <c r="AG29" s="406" t="s">
        <v>85</v>
      </c>
      <c r="AH29" s="406" t="s">
        <v>85</v>
      </c>
      <c r="AI29" s="406" t="s">
        <v>85</v>
      </c>
      <c r="AJ29" s="406" t="s">
        <v>85</v>
      </c>
      <c r="AK29" s="406" t="s">
        <v>85</v>
      </c>
      <c r="AL29" s="406" t="s">
        <v>85</v>
      </c>
      <c r="AM29" s="406" t="s">
        <v>85</v>
      </c>
      <c r="AN29" s="406" t="s">
        <v>85</v>
      </c>
      <c r="AO29" s="406" t="s">
        <v>85</v>
      </c>
      <c r="AP29" s="406" t="s">
        <v>85</v>
      </c>
      <c r="AQ29" s="406" t="s">
        <v>85</v>
      </c>
      <c r="AR29" s="406" t="s">
        <v>85</v>
      </c>
      <c r="AS29" s="406" t="s">
        <v>85</v>
      </c>
      <c r="AT29" s="406" t="s">
        <v>85</v>
      </c>
      <c r="AU29" s="406" t="s">
        <v>85</v>
      </c>
      <c r="AV29" s="406" t="s">
        <v>85</v>
      </c>
      <c r="AW29" s="406" t="s">
        <v>85</v>
      </c>
      <c r="AX29" s="406" t="s">
        <v>85</v>
      </c>
      <c r="AY29" s="406" t="s">
        <v>85</v>
      </c>
      <c r="AZ29" s="407" t="e">
        <f>#REF!</f>
        <v>#REF!</v>
      </c>
      <c r="BA29" s="406" t="s">
        <v>85</v>
      </c>
      <c r="BB29" s="406" t="s">
        <v>85</v>
      </c>
      <c r="BC29" s="406" t="s">
        <v>85</v>
      </c>
      <c r="BD29" s="9"/>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row>
    <row r="30" spans="1:103" s="38" customFormat="1" ht="38.25">
      <c r="A30" s="408" t="s">
        <v>100</v>
      </c>
      <c r="B30" s="34" t="s">
        <v>101</v>
      </c>
      <c r="C30" s="419" t="s">
        <v>85</v>
      </c>
      <c r="D30" s="419">
        <f>D31+D33+D35</f>
        <v>0</v>
      </c>
      <c r="E30" s="419">
        <f t="shared" ref="E30:BB30" si="8">E31+E33+E35</f>
        <v>0.5</v>
      </c>
      <c r="F30" s="419">
        <f t="shared" si="8"/>
        <v>0.5</v>
      </c>
      <c r="G30" s="419">
        <f t="shared" si="8"/>
        <v>0</v>
      </c>
      <c r="H30" s="419">
        <f t="shared" si="8"/>
        <v>0</v>
      </c>
      <c r="I30" s="419">
        <f t="shared" si="8"/>
        <v>0</v>
      </c>
      <c r="J30" s="419">
        <f t="shared" si="8"/>
        <v>0</v>
      </c>
      <c r="K30" s="419">
        <f t="shared" si="8"/>
        <v>0</v>
      </c>
      <c r="L30" s="419">
        <f t="shared" si="8"/>
        <v>2.0499999999999998</v>
      </c>
      <c r="M30" s="419">
        <f t="shared" si="8"/>
        <v>3</v>
      </c>
      <c r="N30" s="419">
        <f t="shared" si="8"/>
        <v>0</v>
      </c>
      <c r="O30" s="419">
        <f t="shared" si="8"/>
        <v>0</v>
      </c>
      <c r="P30" s="419">
        <f t="shared" si="8"/>
        <v>0</v>
      </c>
      <c r="Q30" s="419">
        <f t="shared" si="8"/>
        <v>0</v>
      </c>
      <c r="R30" s="419">
        <f t="shared" si="8"/>
        <v>0</v>
      </c>
      <c r="S30" s="419">
        <f t="shared" si="8"/>
        <v>0</v>
      </c>
      <c r="T30" s="419">
        <f t="shared" si="8"/>
        <v>0</v>
      </c>
      <c r="U30" s="419">
        <f t="shared" si="8"/>
        <v>0</v>
      </c>
      <c r="V30" s="419">
        <f t="shared" si="8"/>
        <v>0</v>
      </c>
      <c r="W30" s="419">
        <f t="shared" si="8"/>
        <v>0</v>
      </c>
      <c r="X30" s="419">
        <f t="shared" si="8"/>
        <v>0</v>
      </c>
      <c r="Y30" s="419">
        <f t="shared" si="8"/>
        <v>0</v>
      </c>
      <c r="Z30" s="419">
        <f t="shared" si="8"/>
        <v>0</v>
      </c>
      <c r="AA30" s="419">
        <f t="shared" si="8"/>
        <v>0</v>
      </c>
      <c r="AB30" s="419">
        <f t="shared" si="8"/>
        <v>0</v>
      </c>
      <c r="AC30" s="419">
        <f t="shared" si="8"/>
        <v>0</v>
      </c>
      <c r="AD30" s="419">
        <f t="shared" si="8"/>
        <v>0</v>
      </c>
      <c r="AE30" s="419">
        <f t="shared" si="8"/>
        <v>0</v>
      </c>
      <c r="AF30" s="419">
        <f t="shared" si="8"/>
        <v>0</v>
      </c>
      <c r="AG30" s="419">
        <f t="shared" si="8"/>
        <v>0</v>
      </c>
      <c r="AH30" s="419">
        <f t="shared" si="8"/>
        <v>0</v>
      </c>
      <c r="AI30" s="419">
        <f t="shared" si="8"/>
        <v>0</v>
      </c>
      <c r="AJ30" s="419">
        <f t="shared" si="8"/>
        <v>0</v>
      </c>
      <c r="AK30" s="419">
        <f t="shared" si="8"/>
        <v>0</v>
      </c>
      <c r="AL30" s="419">
        <f t="shared" si="8"/>
        <v>0</v>
      </c>
      <c r="AM30" s="419">
        <f t="shared" si="8"/>
        <v>0</v>
      </c>
      <c r="AN30" s="419">
        <f t="shared" si="8"/>
        <v>0</v>
      </c>
      <c r="AO30" s="419">
        <f t="shared" si="8"/>
        <v>0</v>
      </c>
      <c r="AP30" s="419">
        <f t="shared" si="8"/>
        <v>0</v>
      </c>
      <c r="AQ30" s="419">
        <f t="shared" si="8"/>
        <v>0</v>
      </c>
      <c r="AR30" s="419">
        <f t="shared" si="8"/>
        <v>0</v>
      </c>
      <c r="AS30" s="419">
        <f t="shared" si="8"/>
        <v>0</v>
      </c>
      <c r="AT30" s="419">
        <f t="shared" si="8"/>
        <v>0</v>
      </c>
      <c r="AU30" s="419">
        <f t="shared" si="8"/>
        <v>0</v>
      </c>
      <c r="AV30" s="419">
        <f t="shared" si="8"/>
        <v>0</v>
      </c>
      <c r="AW30" s="419">
        <f t="shared" si="8"/>
        <v>0</v>
      </c>
      <c r="AX30" s="419">
        <f t="shared" si="8"/>
        <v>0</v>
      </c>
      <c r="AY30" s="419">
        <f t="shared" si="8"/>
        <v>0</v>
      </c>
      <c r="AZ30" s="419" t="e">
        <f t="shared" si="8"/>
        <v>#REF!</v>
      </c>
      <c r="BA30" s="419" t="e">
        <f t="shared" si="8"/>
        <v>#REF!</v>
      </c>
      <c r="BB30" s="419">
        <f t="shared" si="8"/>
        <v>0</v>
      </c>
      <c r="BC30" s="419" t="e">
        <f>BC31+#REF!+#REF!</f>
        <v>#REF!</v>
      </c>
      <c r="BD30" s="36"/>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row>
    <row r="31" spans="1:103" s="33" customFormat="1" ht="51">
      <c r="A31" s="404" t="s">
        <v>102</v>
      </c>
      <c r="B31" s="30" t="s">
        <v>103</v>
      </c>
      <c r="C31" s="406" t="s">
        <v>85</v>
      </c>
      <c r="D31" s="406">
        <f>D32</f>
        <v>0</v>
      </c>
      <c r="E31" s="406">
        <f t="shared" ref="E31:BC31" si="9">E32</f>
        <v>0.25</v>
      </c>
      <c r="F31" s="406">
        <f t="shared" si="9"/>
        <v>0.25</v>
      </c>
      <c r="G31" s="406">
        <f t="shared" si="9"/>
        <v>0</v>
      </c>
      <c r="H31" s="406">
        <f t="shared" si="9"/>
        <v>0</v>
      </c>
      <c r="I31" s="406">
        <f t="shared" si="9"/>
        <v>0</v>
      </c>
      <c r="J31" s="406">
        <f t="shared" si="9"/>
        <v>0</v>
      </c>
      <c r="K31" s="406">
        <f t="shared" si="9"/>
        <v>0</v>
      </c>
      <c r="L31" s="406">
        <f t="shared" si="9"/>
        <v>1.5</v>
      </c>
      <c r="M31" s="406">
        <f t="shared" si="9"/>
        <v>1.5</v>
      </c>
      <c r="N31" s="406">
        <f t="shared" si="9"/>
        <v>0</v>
      </c>
      <c r="O31" s="406">
        <f t="shared" si="9"/>
        <v>0</v>
      </c>
      <c r="P31" s="406">
        <f t="shared" si="9"/>
        <v>0</v>
      </c>
      <c r="Q31" s="406">
        <f t="shared" si="9"/>
        <v>0</v>
      </c>
      <c r="R31" s="406">
        <f t="shared" si="9"/>
        <v>0</v>
      </c>
      <c r="S31" s="406">
        <f t="shared" si="9"/>
        <v>0</v>
      </c>
      <c r="T31" s="406">
        <f t="shared" si="9"/>
        <v>0</v>
      </c>
      <c r="U31" s="406">
        <f t="shared" si="9"/>
        <v>0</v>
      </c>
      <c r="V31" s="406">
        <f t="shared" si="9"/>
        <v>0</v>
      </c>
      <c r="W31" s="406">
        <f t="shared" si="9"/>
        <v>0</v>
      </c>
      <c r="X31" s="406">
        <f t="shared" si="9"/>
        <v>0</v>
      </c>
      <c r="Y31" s="406">
        <f t="shared" si="9"/>
        <v>0</v>
      </c>
      <c r="Z31" s="406">
        <f t="shared" si="9"/>
        <v>0</v>
      </c>
      <c r="AA31" s="406">
        <f t="shared" si="9"/>
        <v>0</v>
      </c>
      <c r="AB31" s="406">
        <f t="shared" si="9"/>
        <v>0</v>
      </c>
      <c r="AC31" s="406">
        <f t="shared" si="9"/>
        <v>0</v>
      </c>
      <c r="AD31" s="406">
        <f t="shared" si="9"/>
        <v>0</v>
      </c>
      <c r="AE31" s="406">
        <f t="shared" si="9"/>
        <v>0</v>
      </c>
      <c r="AF31" s="406">
        <f t="shared" si="9"/>
        <v>0</v>
      </c>
      <c r="AG31" s="406">
        <f t="shared" si="9"/>
        <v>0</v>
      </c>
      <c r="AH31" s="406">
        <f t="shared" si="9"/>
        <v>0</v>
      </c>
      <c r="AI31" s="406">
        <f t="shared" si="9"/>
        <v>0</v>
      </c>
      <c r="AJ31" s="406">
        <f t="shared" si="9"/>
        <v>0</v>
      </c>
      <c r="AK31" s="406">
        <f t="shared" si="9"/>
        <v>0</v>
      </c>
      <c r="AL31" s="406">
        <f t="shared" si="9"/>
        <v>0</v>
      </c>
      <c r="AM31" s="406">
        <f t="shared" si="9"/>
        <v>0</v>
      </c>
      <c r="AN31" s="406">
        <f t="shared" si="9"/>
        <v>0</v>
      </c>
      <c r="AO31" s="406">
        <f t="shared" si="9"/>
        <v>0</v>
      </c>
      <c r="AP31" s="406">
        <f t="shared" si="9"/>
        <v>0</v>
      </c>
      <c r="AQ31" s="406">
        <f t="shared" si="9"/>
        <v>0</v>
      </c>
      <c r="AR31" s="406">
        <f t="shared" si="9"/>
        <v>0</v>
      </c>
      <c r="AS31" s="406">
        <f t="shared" si="9"/>
        <v>0</v>
      </c>
      <c r="AT31" s="406">
        <f t="shared" si="9"/>
        <v>0</v>
      </c>
      <c r="AU31" s="406">
        <f t="shared" si="9"/>
        <v>0</v>
      </c>
      <c r="AV31" s="406">
        <f t="shared" si="9"/>
        <v>0</v>
      </c>
      <c r="AW31" s="406">
        <f t="shared" si="9"/>
        <v>0</v>
      </c>
      <c r="AX31" s="406">
        <f t="shared" si="9"/>
        <v>0</v>
      </c>
      <c r="AY31" s="406">
        <f t="shared" si="9"/>
        <v>0</v>
      </c>
      <c r="AZ31" s="406" t="e">
        <f t="shared" si="9"/>
        <v>#REF!</v>
      </c>
      <c r="BA31" s="406" t="e">
        <f t="shared" si="9"/>
        <v>#REF!</v>
      </c>
      <c r="BB31" s="406">
        <f t="shared" si="9"/>
        <v>0</v>
      </c>
      <c r="BC31" s="406">
        <f t="shared" si="9"/>
        <v>0</v>
      </c>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row>
    <row r="32" spans="1:103" s="33" customFormat="1" ht="12.75">
      <c r="A32" s="397" t="s">
        <v>104</v>
      </c>
      <c r="B32" s="410" t="e">
        <f>#REF!</f>
        <v>#REF!</v>
      </c>
      <c r="C32" s="644" t="e">
        <f>#REF!</f>
        <v>#REF!</v>
      </c>
      <c r="D32" s="405">
        <v>0</v>
      </c>
      <c r="E32" s="405">
        <v>0.25</v>
      </c>
      <c r="F32" s="405">
        <v>0.25</v>
      </c>
      <c r="G32" s="405">
        <v>0</v>
      </c>
      <c r="H32" s="405">
        <v>0</v>
      </c>
      <c r="I32" s="405">
        <v>0</v>
      </c>
      <c r="J32" s="405">
        <v>0</v>
      </c>
      <c r="K32" s="405">
        <v>0</v>
      </c>
      <c r="L32" s="405">
        <v>1.5</v>
      </c>
      <c r="M32" s="405">
        <v>1.5</v>
      </c>
      <c r="N32" s="406">
        <v>0</v>
      </c>
      <c r="O32" s="406">
        <v>0</v>
      </c>
      <c r="P32" s="406">
        <v>0</v>
      </c>
      <c r="Q32" s="406">
        <v>0</v>
      </c>
      <c r="R32" s="406">
        <v>0</v>
      </c>
      <c r="S32" s="406">
        <v>0</v>
      </c>
      <c r="T32" s="406">
        <v>0</v>
      </c>
      <c r="U32" s="406">
        <v>0</v>
      </c>
      <c r="V32" s="406">
        <v>0</v>
      </c>
      <c r="W32" s="406">
        <v>0</v>
      </c>
      <c r="X32" s="406">
        <v>0</v>
      </c>
      <c r="Y32" s="406">
        <v>0</v>
      </c>
      <c r="Z32" s="406">
        <v>0</v>
      </c>
      <c r="AA32" s="406">
        <v>0</v>
      </c>
      <c r="AB32" s="406">
        <v>0</v>
      </c>
      <c r="AC32" s="406">
        <v>0</v>
      </c>
      <c r="AD32" s="406">
        <v>0</v>
      </c>
      <c r="AE32" s="406">
        <v>0</v>
      </c>
      <c r="AF32" s="406">
        <v>0</v>
      </c>
      <c r="AG32" s="406">
        <v>0</v>
      </c>
      <c r="AH32" s="406">
        <v>0</v>
      </c>
      <c r="AI32" s="406">
        <v>0</v>
      </c>
      <c r="AJ32" s="406">
        <v>0</v>
      </c>
      <c r="AK32" s="406">
        <v>0</v>
      </c>
      <c r="AL32" s="406">
        <v>0</v>
      </c>
      <c r="AM32" s="406">
        <v>0</v>
      </c>
      <c r="AN32" s="406">
        <v>0</v>
      </c>
      <c r="AO32" s="406">
        <v>0</v>
      </c>
      <c r="AP32" s="406">
        <v>0</v>
      </c>
      <c r="AQ32" s="406">
        <v>0</v>
      </c>
      <c r="AR32" s="406">
        <v>0</v>
      </c>
      <c r="AS32" s="406">
        <v>0</v>
      </c>
      <c r="AT32" s="406">
        <v>0</v>
      </c>
      <c r="AU32" s="406">
        <v>0</v>
      </c>
      <c r="AV32" s="406">
        <v>0</v>
      </c>
      <c r="AW32" s="406">
        <v>0</v>
      </c>
      <c r="AX32" s="406">
        <v>0</v>
      </c>
      <c r="AY32" s="406">
        <v>0</v>
      </c>
      <c r="AZ32" s="407" t="e">
        <f>#REF!</f>
        <v>#REF!</v>
      </c>
      <c r="BA32" s="407" t="e">
        <f>#REF!</f>
        <v>#REF!</v>
      </c>
      <c r="BB32" s="406">
        <v>0</v>
      </c>
      <c r="BC32" s="406">
        <v>0</v>
      </c>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row>
    <row r="33" spans="1:103" s="33" customFormat="1" ht="51">
      <c r="A33" s="404" t="s">
        <v>112</v>
      </c>
      <c r="B33" s="30" t="s">
        <v>113</v>
      </c>
      <c r="C33" s="406" t="s">
        <v>85</v>
      </c>
      <c r="D33" s="406">
        <f>D34</f>
        <v>0</v>
      </c>
      <c r="E33" s="406">
        <f t="shared" ref="E33:BB33" si="10">E34</f>
        <v>0.25</v>
      </c>
      <c r="F33" s="406">
        <f t="shared" si="10"/>
        <v>0.25</v>
      </c>
      <c r="G33" s="406">
        <f t="shared" si="10"/>
        <v>0</v>
      </c>
      <c r="H33" s="406">
        <f t="shared" si="10"/>
        <v>0</v>
      </c>
      <c r="I33" s="406">
        <f t="shared" si="10"/>
        <v>0</v>
      </c>
      <c r="J33" s="406">
        <f t="shared" si="10"/>
        <v>0</v>
      </c>
      <c r="K33" s="406">
        <f t="shared" si="10"/>
        <v>0</v>
      </c>
      <c r="L33" s="406">
        <f t="shared" si="10"/>
        <v>0.55000000000000004</v>
      </c>
      <c r="M33" s="406">
        <f t="shared" si="10"/>
        <v>1.5</v>
      </c>
      <c r="N33" s="406">
        <f t="shared" si="10"/>
        <v>0</v>
      </c>
      <c r="O33" s="406">
        <f t="shared" si="10"/>
        <v>0</v>
      </c>
      <c r="P33" s="406">
        <f t="shared" si="10"/>
        <v>0</v>
      </c>
      <c r="Q33" s="406">
        <f t="shared" si="10"/>
        <v>0</v>
      </c>
      <c r="R33" s="406">
        <f t="shared" si="10"/>
        <v>0</v>
      </c>
      <c r="S33" s="406">
        <f t="shared" si="10"/>
        <v>0</v>
      </c>
      <c r="T33" s="406">
        <f t="shared" si="10"/>
        <v>0</v>
      </c>
      <c r="U33" s="406">
        <f t="shared" si="10"/>
        <v>0</v>
      </c>
      <c r="V33" s="406">
        <f t="shared" si="10"/>
        <v>0</v>
      </c>
      <c r="W33" s="406">
        <f t="shared" si="10"/>
        <v>0</v>
      </c>
      <c r="X33" s="406">
        <f t="shared" si="10"/>
        <v>0</v>
      </c>
      <c r="Y33" s="406">
        <f t="shared" si="10"/>
        <v>0</v>
      </c>
      <c r="Z33" s="406">
        <f t="shared" si="10"/>
        <v>0</v>
      </c>
      <c r="AA33" s="406">
        <f t="shared" si="10"/>
        <v>0</v>
      </c>
      <c r="AB33" s="406">
        <f t="shared" si="10"/>
        <v>0</v>
      </c>
      <c r="AC33" s="406">
        <f t="shared" si="10"/>
        <v>0</v>
      </c>
      <c r="AD33" s="406">
        <f t="shared" si="10"/>
        <v>0</v>
      </c>
      <c r="AE33" s="406">
        <f t="shared" si="10"/>
        <v>0</v>
      </c>
      <c r="AF33" s="406">
        <f t="shared" si="10"/>
        <v>0</v>
      </c>
      <c r="AG33" s="406">
        <f t="shared" si="10"/>
        <v>0</v>
      </c>
      <c r="AH33" s="406">
        <f t="shared" si="10"/>
        <v>0</v>
      </c>
      <c r="AI33" s="406">
        <f t="shared" si="10"/>
        <v>0</v>
      </c>
      <c r="AJ33" s="406">
        <f t="shared" si="10"/>
        <v>0</v>
      </c>
      <c r="AK33" s="406">
        <f t="shared" si="10"/>
        <v>0</v>
      </c>
      <c r="AL33" s="406">
        <f t="shared" si="10"/>
        <v>0</v>
      </c>
      <c r="AM33" s="406">
        <f t="shared" si="10"/>
        <v>0</v>
      </c>
      <c r="AN33" s="406">
        <f t="shared" si="10"/>
        <v>0</v>
      </c>
      <c r="AO33" s="406">
        <f t="shared" si="10"/>
        <v>0</v>
      </c>
      <c r="AP33" s="406">
        <f t="shared" si="10"/>
        <v>0</v>
      </c>
      <c r="AQ33" s="406">
        <f t="shared" si="10"/>
        <v>0</v>
      </c>
      <c r="AR33" s="406">
        <f t="shared" si="10"/>
        <v>0</v>
      </c>
      <c r="AS33" s="406">
        <f t="shared" si="10"/>
        <v>0</v>
      </c>
      <c r="AT33" s="406">
        <f t="shared" si="10"/>
        <v>0</v>
      </c>
      <c r="AU33" s="406">
        <f t="shared" si="10"/>
        <v>0</v>
      </c>
      <c r="AV33" s="406">
        <f t="shared" si="10"/>
        <v>0</v>
      </c>
      <c r="AW33" s="406">
        <f t="shared" si="10"/>
        <v>0</v>
      </c>
      <c r="AX33" s="406">
        <f t="shared" si="10"/>
        <v>0</v>
      </c>
      <c r="AY33" s="406">
        <f t="shared" si="10"/>
        <v>0</v>
      </c>
      <c r="AZ33" s="406" t="e">
        <f t="shared" si="10"/>
        <v>#REF!</v>
      </c>
      <c r="BA33" s="406" t="e">
        <f t="shared" si="10"/>
        <v>#REF!</v>
      </c>
      <c r="BB33" s="406">
        <f t="shared" si="10"/>
        <v>0</v>
      </c>
      <c r="BC33" s="406">
        <v>0</v>
      </c>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row>
    <row r="34" spans="1:103" s="656" customFormat="1" ht="12.75">
      <c r="A34" s="397" t="s">
        <v>104</v>
      </c>
      <c r="B34" s="410" t="e">
        <f>#REF!</f>
        <v>#REF!</v>
      </c>
      <c r="C34" s="644" t="e">
        <f>#REF!</f>
        <v>#REF!</v>
      </c>
      <c r="D34" s="405">
        <v>0</v>
      </c>
      <c r="E34" s="405">
        <v>0.25</v>
      </c>
      <c r="F34" s="405">
        <v>0.25</v>
      </c>
      <c r="G34" s="405">
        <v>0</v>
      </c>
      <c r="H34" s="405">
        <v>0</v>
      </c>
      <c r="I34" s="405">
        <v>0</v>
      </c>
      <c r="J34" s="405">
        <v>0</v>
      </c>
      <c r="K34" s="405">
        <v>0</v>
      </c>
      <c r="L34" s="405">
        <v>0.55000000000000004</v>
      </c>
      <c r="M34" s="405">
        <v>1.5</v>
      </c>
      <c r="N34" s="406">
        <v>0</v>
      </c>
      <c r="O34" s="406">
        <v>0</v>
      </c>
      <c r="P34" s="406">
        <v>0</v>
      </c>
      <c r="Q34" s="406">
        <v>0</v>
      </c>
      <c r="R34" s="406">
        <v>0</v>
      </c>
      <c r="S34" s="406">
        <v>0</v>
      </c>
      <c r="T34" s="406">
        <v>0</v>
      </c>
      <c r="U34" s="406">
        <v>0</v>
      </c>
      <c r="V34" s="406">
        <v>0</v>
      </c>
      <c r="W34" s="406">
        <v>0</v>
      </c>
      <c r="X34" s="406">
        <v>0</v>
      </c>
      <c r="Y34" s="406">
        <v>0</v>
      </c>
      <c r="Z34" s="406">
        <v>0</v>
      </c>
      <c r="AA34" s="406">
        <v>0</v>
      </c>
      <c r="AB34" s="406">
        <v>0</v>
      </c>
      <c r="AC34" s="406">
        <v>0</v>
      </c>
      <c r="AD34" s="406">
        <v>0</v>
      </c>
      <c r="AE34" s="406">
        <v>0</v>
      </c>
      <c r="AF34" s="406">
        <v>0</v>
      </c>
      <c r="AG34" s="406">
        <v>0</v>
      </c>
      <c r="AH34" s="406">
        <v>0</v>
      </c>
      <c r="AI34" s="406">
        <v>0</v>
      </c>
      <c r="AJ34" s="406">
        <v>0</v>
      </c>
      <c r="AK34" s="406">
        <v>0</v>
      </c>
      <c r="AL34" s="406">
        <v>0</v>
      </c>
      <c r="AM34" s="406">
        <v>0</v>
      </c>
      <c r="AN34" s="406">
        <v>0</v>
      </c>
      <c r="AO34" s="406">
        <v>0</v>
      </c>
      <c r="AP34" s="406">
        <v>0</v>
      </c>
      <c r="AQ34" s="406">
        <v>0</v>
      </c>
      <c r="AR34" s="406">
        <v>0</v>
      </c>
      <c r="AS34" s="406">
        <v>0</v>
      </c>
      <c r="AT34" s="406">
        <v>0</v>
      </c>
      <c r="AU34" s="406">
        <v>0</v>
      </c>
      <c r="AV34" s="406">
        <v>0</v>
      </c>
      <c r="AW34" s="406">
        <v>0</v>
      </c>
      <c r="AX34" s="406">
        <v>0</v>
      </c>
      <c r="AY34" s="406">
        <v>0</v>
      </c>
      <c r="AZ34" s="407" t="e">
        <f>#REF!</f>
        <v>#REF!</v>
      </c>
      <c r="BA34" s="407" t="e">
        <f>#REF!</f>
        <v>#REF!</v>
      </c>
      <c r="BB34" s="406">
        <v>0</v>
      </c>
      <c r="BC34" s="406">
        <v>0</v>
      </c>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row>
    <row r="35" spans="1:103" s="33" customFormat="1" ht="38.25">
      <c r="A35" s="404" t="s">
        <v>114</v>
      </c>
      <c r="B35" s="30" t="s">
        <v>115</v>
      </c>
      <c r="C35" s="406" t="s">
        <v>85</v>
      </c>
      <c r="D35" s="406">
        <v>0</v>
      </c>
      <c r="E35" s="406">
        <v>0</v>
      </c>
      <c r="F35" s="406">
        <v>0</v>
      </c>
      <c r="G35" s="406">
        <v>0</v>
      </c>
      <c r="H35" s="406">
        <v>0</v>
      </c>
      <c r="I35" s="406">
        <v>0</v>
      </c>
      <c r="J35" s="406">
        <v>0</v>
      </c>
      <c r="K35" s="406">
        <v>0</v>
      </c>
      <c r="L35" s="406">
        <v>0</v>
      </c>
      <c r="M35" s="406">
        <v>0</v>
      </c>
      <c r="N35" s="406">
        <v>0</v>
      </c>
      <c r="O35" s="406">
        <v>0</v>
      </c>
      <c r="P35" s="406">
        <v>0</v>
      </c>
      <c r="Q35" s="406">
        <v>0</v>
      </c>
      <c r="R35" s="406">
        <v>0</v>
      </c>
      <c r="S35" s="406">
        <v>0</v>
      </c>
      <c r="T35" s="406">
        <v>0</v>
      </c>
      <c r="U35" s="406">
        <v>0</v>
      </c>
      <c r="V35" s="406">
        <v>0</v>
      </c>
      <c r="W35" s="406">
        <v>0</v>
      </c>
      <c r="X35" s="406">
        <v>0</v>
      </c>
      <c r="Y35" s="406">
        <v>0</v>
      </c>
      <c r="Z35" s="406">
        <v>0</v>
      </c>
      <c r="AA35" s="406">
        <v>0</v>
      </c>
      <c r="AB35" s="406">
        <v>0</v>
      </c>
      <c r="AC35" s="406">
        <v>0</v>
      </c>
      <c r="AD35" s="406">
        <v>0</v>
      </c>
      <c r="AE35" s="406">
        <v>0</v>
      </c>
      <c r="AF35" s="406">
        <v>0</v>
      </c>
      <c r="AG35" s="406">
        <v>0</v>
      </c>
      <c r="AH35" s="406">
        <v>0</v>
      </c>
      <c r="AI35" s="406">
        <v>0</v>
      </c>
      <c r="AJ35" s="406">
        <v>0</v>
      </c>
      <c r="AK35" s="406">
        <v>0</v>
      </c>
      <c r="AL35" s="406">
        <v>0</v>
      </c>
      <c r="AM35" s="406">
        <v>0</v>
      </c>
      <c r="AN35" s="406">
        <v>0</v>
      </c>
      <c r="AO35" s="406">
        <v>0</v>
      </c>
      <c r="AP35" s="406">
        <v>0</v>
      </c>
      <c r="AQ35" s="406">
        <v>0</v>
      </c>
      <c r="AR35" s="406">
        <v>0</v>
      </c>
      <c r="AS35" s="406">
        <v>0</v>
      </c>
      <c r="AT35" s="406">
        <v>0</v>
      </c>
      <c r="AU35" s="406">
        <v>0</v>
      </c>
      <c r="AV35" s="406">
        <v>0</v>
      </c>
      <c r="AW35" s="406">
        <v>0</v>
      </c>
      <c r="AX35" s="406">
        <v>0</v>
      </c>
      <c r="AY35" s="406">
        <v>0</v>
      </c>
      <c r="AZ35" s="406">
        <v>0</v>
      </c>
      <c r="BA35" s="406">
        <v>0</v>
      </c>
      <c r="BB35" s="406">
        <v>0</v>
      </c>
      <c r="BC35" s="406">
        <v>0</v>
      </c>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row>
    <row r="36" spans="1:103" s="33" customFormat="1" ht="38.25">
      <c r="A36" s="412" t="s">
        <v>116</v>
      </c>
      <c r="B36" s="30" t="s">
        <v>117</v>
      </c>
      <c r="C36" s="406" t="s">
        <v>85</v>
      </c>
      <c r="D36" s="406">
        <f>D37+D41</f>
        <v>0</v>
      </c>
      <c r="E36" s="406">
        <f t="shared" ref="E36:BC36" si="11">E37+E41</f>
        <v>0</v>
      </c>
      <c r="F36" s="406">
        <f t="shared" si="11"/>
        <v>0</v>
      </c>
      <c r="G36" s="406">
        <f t="shared" si="11"/>
        <v>0</v>
      </c>
      <c r="H36" s="406">
        <f t="shared" si="11"/>
        <v>0</v>
      </c>
      <c r="I36" s="406">
        <f t="shared" si="11"/>
        <v>0</v>
      </c>
      <c r="J36" s="406">
        <f t="shared" si="11"/>
        <v>0</v>
      </c>
      <c r="K36" s="406">
        <f t="shared" si="11"/>
        <v>0</v>
      </c>
      <c r="L36" s="406">
        <f t="shared" si="11"/>
        <v>0</v>
      </c>
      <c r="M36" s="406">
        <f t="shared" si="11"/>
        <v>0</v>
      </c>
      <c r="N36" s="406">
        <f t="shared" si="11"/>
        <v>0</v>
      </c>
      <c r="O36" s="406">
        <f t="shared" si="11"/>
        <v>0</v>
      </c>
      <c r="P36" s="406">
        <f t="shared" si="11"/>
        <v>0</v>
      </c>
      <c r="Q36" s="406">
        <f t="shared" si="11"/>
        <v>0</v>
      </c>
      <c r="R36" s="406">
        <f t="shared" si="11"/>
        <v>0</v>
      </c>
      <c r="S36" s="406">
        <f t="shared" si="11"/>
        <v>0</v>
      </c>
      <c r="T36" s="406">
        <f t="shared" si="11"/>
        <v>0</v>
      </c>
      <c r="U36" s="406">
        <f t="shared" si="11"/>
        <v>0</v>
      </c>
      <c r="V36" s="406">
        <f t="shared" si="11"/>
        <v>0</v>
      </c>
      <c r="W36" s="406">
        <f t="shared" si="11"/>
        <v>0</v>
      </c>
      <c r="X36" s="406">
        <f t="shared" si="11"/>
        <v>0</v>
      </c>
      <c r="Y36" s="406">
        <f t="shared" si="11"/>
        <v>0</v>
      </c>
      <c r="Z36" s="406">
        <f t="shared" si="11"/>
        <v>0</v>
      </c>
      <c r="AA36" s="406">
        <f t="shared" si="11"/>
        <v>0</v>
      </c>
      <c r="AB36" s="406">
        <f t="shared" si="11"/>
        <v>0</v>
      </c>
      <c r="AC36" s="406">
        <f t="shared" si="11"/>
        <v>0</v>
      </c>
      <c r="AD36" s="406">
        <f t="shared" si="11"/>
        <v>0</v>
      </c>
      <c r="AE36" s="406">
        <f t="shared" si="11"/>
        <v>0</v>
      </c>
      <c r="AF36" s="406">
        <f t="shared" si="11"/>
        <v>0</v>
      </c>
      <c r="AG36" s="406">
        <f t="shared" si="11"/>
        <v>0</v>
      </c>
      <c r="AH36" s="406">
        <f t="shared" si="11"/>
        <v>0</v>
      </c>
      <c r="AI36" s="406">
        <f t="shared" si="11"/>
        <v>0</v>
      </c>
      <c r="AJ36" s="406">
        <f t="shared" si="11"/>
        <v>0</v>
      </c>
      <c r="AK36" s="406">
        <f t="shared" si="11"/>
        <v>0</v>
      </c>
      <c r="AL36" s="406">
        <f t="shared" si="11"/>
        <v>0</v>
      </c>
      <c r="AM36" s="406">
        <f t="shared" si="11"/>
        <v>0</v>
      </c>
      <c r="AN36" s="406">
        <f t="shared" si="11"/>
        <v>0</v>
      </c>
      <c r="AO36" s="406">
        <f t="shared" si="11"/>
        <v>0</v>
      </c>
      <c r="AP36" s="406">
        <f t="shared" si="11"/>
        <v>0</v>
      </c>
      <c r="AQ36" s="406">
        <f t="shared" si="11"/>
        <v>0</v>
      </c>
      <c r="AR36" s="406">
        <f t="shared" si="11"/>
        <v>0</v>
      </c>
      <c r="AS36" s="406">
        <f t="shared" si="11"/>
        <v>0</v>
      </c>
      <c r="AT36" s="406">
        <f t="shared" si="11"/>
        <v>0</v>
      </c>
      <c r="AU36" s="406">
        <f t="shared" si="11"/>
        <v>0</v>
      </c>
      <c r="AV36" s="406">
        <f t="shared" si="11"/>
        <v>0</v>
      </c>
      <c r="AW36" s="406">
        <f t="shared" si="11"/>
        <v>0</v>
      </c>
      <c r="AX36" s="406">
        <f t="shared" si="11"/>
        <v>0</v>
      </c>
      <c r="AY36" s="406">
        <f t="shared" si="11"/>
        <v>0</v>
      </c>
      <c r="AZ36" s="406">
        <f t="shared" si="11"/>
        <v>0</v>
      </c>
      <c r="BA36" s="406">
        <f t="shared" si="11"/>
        <v>0</v>
      </c>
      <c r="BB36" s="406">
        <f t="shared" si="11"/>
        <v>0</v>
      </c>
      <c r="BC36" s="406">
        <f t="shared" si="11"/>
        <v>0</v>
      </c>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row>
    <row r="37" spans="1:103" s="33" customFormat="1" ht="38.25">
      <c r="A37" s="404" t="s">
        <v>118</v>
      </c>
      <c r="B37" s="30" t="s">
        <v>119</v>
      </c>
      <c r="C37" s="406" t="s">
        <v>85</v>
      </c>
      <c r="D37" s="303">
        <f>SUM(D38:D40)</f>
        <v>0</v>
      </c>
      <c r="E37" s="303">
        <f t="shared" ref="E37:BC37" si="12">SUM(E38:E40)</f>
        <v>0</v>
      </c>
      <c r="F37" s="303">
        <f t="shared" si="12"/>
        <v>0</v>
      </c>
      <c r="G37" s="303">
        <f t="shared" si="12"/>
        <v>0</v>
      </c>
      <c r="H37" s="303">
        <f t="shared" si="12"/>
        <v>0</v>
      </c>
      <c r="I37" s="303">
        <f t="shared" si="12"/>
        <v>0</v>
      </c>
      <c r="J37" s="303">
        <f t="shared" si="12"/>
        <v>0</v>
      </c>
      <c r="K37" s="303">
        <f t="shared" si="12"/>
        <v>0</v>
      </c>
      <c r="L37" s="303">
        <f t="shared" si="12"/>
        <v>0</v>
      </c>
      <c r="M37" s="303">
        <f t="shared" si="12"/>
        <v>0</v>
      </c>
      <c r="N37" s="303">
        <f t="shared" si="12"/>
        <v>0</v>
      </c>
      <c r="O37" s="303">
        <f t="shared" si="12"/>
        <v>0</v>
      </c>
      <c r="P37" s="303">
        <f t="shared" si="12"/>
        <v>0</v>
      </c>
      <c r="Q37" s="303">
        <f t="shared" si="12"/>
        <v>0</v>
      </c>
      <c r="R37" s="303">
        <f t="shared" si="12"/>
        <v>0</v>
      </c>
      <c r="S37" s="303">
        <f t="shared" si="12"/>
        <v>0</v>
      </c>
      <c r="T37" s="303">
        <f t="shared" si="12"/>
        <v>0</v>
      </c>
      <c r="U37" s="303">
        <f t="shared" si="12"/>
        <v>0</v>
      </c>
      <c r="V37" s="303">
        <f t="shared" si="12"/>
        <v>0</v>
      </c>
      <c r="W37" s="303">
        <f t="shared" si="12"/>
        <v>0</v>
      </c>
      <c r="X37" s="303">
        <f t="shared" si="12"/>
        <v>0</v>
      </c>
      <c r="Y37" s="303">
        <f t="shared" si="12"/>
        <v>0</v>
      </c>
      <c r="Z37" s="303">
        <f t="shared" si="12"/>
        <v>0</v>
      </c>
      <c r="AA37" s="303">
        <f t="shared" si="12"/>
        <v>0</v>
      </c>
      <c r="AB37" s="303">
        <f t="shared" si="12"/>
        <v>0</v>
      </c>
      <c r="AC37" s="303">
        <f t="shared" si="12"/>
        <v>0</v>
      </c>
      <c r="AD37" s="303">
        <f t="shared" si="12"/>
        <v>0</v>
      </c>
      <c r="AE37" s="303">
        <f t="shared" si="12"/>
        <v>0</v>
      </c>
      <c r="AF37" s="303">
        <f t="shared" si="12"/>
        <v>0</v>
      </c>
      <c r="AG37" s="303">
        <f t="shared" si="12"/>
        <v>0</v>
      </c>
      <c r="AH37" s="303">
        <f t="shared" si="12"/>
        <v>0</v>
      </c>
      <c r="AI37" s="303">
        <f t="shared" si="12"/>
        <v>0</v>
      </c>
      <c r="AJ37" s="303">
        <f t="shared" si="12"/>
        <v>0</v>
      </c>
      <c r="AK37" s="303">
        <f t="shared" si="12"/>
        <v>0</v>
      </c>
      <c r="AL37" s="303">
        <f t="shared" si="12"/>
        <v>0</v>
      </c>
      <c r="AM37" s="303">
        <f t="shared" si="12"/>
        <v>0</v>
      </c>
      <c r="AN37" s="303">
        <f t="shared" si="12"/>
        <v>0</v>
      </c>
      <c r="AO37" s="303">
        <f t="shared" si="12"/>
        <v>0</v>
      </c>
      <c r="AP37" s="303">
        <f t="shared" si="12"/>
        <v>0</v>
      </c>
      <c r="AQ37" s="303">
        <f t="shared" si="12"/>
        <v>0</v>
      </c>
      <c r="AR37" s="303">
        <f t="shared" si="12"/>
        <v>0</v>
      </c>
      <c r="AS37" s="303">
        <f t="shared" si="12"/>
        <v>0</v>
      </c>
      <c r="AT37" s="303">
        <f t="shared" si="12"/>
        <v>0</v>
      </c>
      <c r="AU37" s="303">
        <f t="shared" si="12"/>
        <v>0</v>
      </c>
      <c r="AV37" s="303">
        <f t="shared" si="12"/>
        <v>0</v>
      </c>
      <c r="AW37" s="303">
        <f t="shared" si="12"/>
        <v>0</v>
      </c>
      <c r="AX37" s="303">
        <f t="shared" si="12"/>
        <v>0</v>
      </c>
      <c r="AY37" s="303">
        <f t="shared" si="12"/>
        <v>0</v>
      </c>
      <c r="AZ37" s="303">
        <f t="shared" si="12"/>
        <v>0</v>
      </c>
      <c r="BA37" s="303">
        <f t="shared" si="12"/>
        <v>0</v>
      </c>
      <c r="BB37" s="303">
        <f t="shared" si="12"/>
        <v>0</v>
      </c>
      <c r="BC37" s="303">
        <f t="shared" si="12"/>
        <v>0</v>
      </c>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row>
    <row r="38" spans="1:103" s="33" customFormat="1" ht="89.25">
      <c r="A38" s="404" t="s">
        <v>118</v>
      </c>
      <c r="B38" s="30" t="s">
        <v>120</v>
      </c>
      <c r="C38" s="406" t="s">
        <v>85</v>
      </c>
      <c r="D38" s="303">
        <v>0</v>
      </c>
      <c r="E38" s="303">
        <v>0</v>
      </c>
      <c r="F38" s="303">
        <v>0</v>
      </c>
      <c r="G38" s="303">
        <v>0</v>
      </c>
      <c r="H38" s="303">
        <v>0</v>
      </c>
      <c r="I38" s="303">
        <v>0</v>
      </c>
      <c r="J38" s="303">
        <v>0</v>
      </c>
      <c r="K38" s="303">
        <v>0</v>
      </c>
      <c r="L38" s="303">
        <v>0</v>
      </c>
      <c r="M38" s="303">
        <v>0</v>
      </c>
      <c r="N38" s="303">
        <v>0</v>
      </c>
      <c r="O38" s="303">
        <v>0</v>
      </c>
      <c r="P38" s="303">
        <v>0</v>
      </c>
      <c r="Q38" s="303">
        <v>0</v>
      </c>
      <c r="R38" s="303">
        <v>0</v>
      </c>
      <c r="S38" s="303">
        <v>0</v>
      </c>
      <c r="T38" s="303">
        <v>0</v>
      </c>
      <c r="U38" s="303">
        <v>0</v>
      </c>
      <c r="V38" s="303">
        <v>0</v>
      </c>
      <c r="W38" s="303">
        <v>0</v>
      </c>
      <c r="X38" s="303">
        <v>0</v>
      </c>
      <c r="Y38" s="303">
        <v>0</v>
      </c>
      <c r="Z38" s="303">
        <v>0</v>
      </c>
      <c r="AA38" s="303">
        <v>0</v>
      </c>
      <c r="AB38" s="303">
        <v>0</v>
      </c>
      <c r="AC38" s="303">
        <v>0</v>
      </c>
      <c r="AD38" s="303">
        <v>0</v>
      </c>
      <c r="AE38" s="303">
        <v>0</v>
      </c>
      <c r="AF38" s="303">
        <v>0</v>
      </c>
      <c r="AG38" s="303">
        <v>0</v>
      </c>
      <c r="AH38" s="303">
        <v>0</v>
      </c>
      <c r="AI38" s="303">
        <v>0</v>
      </c>
      <c r="AJ38" s="303">
        <v>0</v>
      </c>
      <c r="AK38" s="303">
        <v>0</v>
      </c>
      <c r="AL38" s="303">
        <v>0</v>
      </c>
      <c r="AM38" s="303">
        <v>0</v>
      </c>
      <c r="AN38" s="303">
        <v>0</v>
      </c>
      <c r="AO38" s="303">
        <v>0</v>
      </c>
      <c r="AP38" s="303">
        <v>0</v>
      </c>
      <c r="AQ38" s="303">
        <v>0</v>
      </c>
      <c r="AR38" s="303">
        <v>0</v>
      </c>
      <c r="AS38" s="303">
        <v>0</v>
      </c>
      <c r="AT38" s="303">
        <v>0</v>
      </c>
      <c r="AU38" s="303">
        <v>0</v>
      </c>
      <c r="AV38" s="303">
        <v>0</v>
      </c>
      <c r="AW38" s="303">
        <v>0</v>
      </c>
      <c r="AX38" s="303">
        <v>0</v>
      </c>
      <c r="AY38" s="303">
        <v>0</v>
      </c>
      <c r="AZ38" s="303">
        <v>0</v>
      </c>
      <c r="BA38" s="303">
        <v>0</v>
      </c>
      <c r="BB38" s="303">
        <v>0</v>
      </c>
      <c r="BC38" s="303">
        <v>0</v>
      </c>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row>
    <row r="39" spans="1:103" s="33" customFormat="1" ht="76.5">
      <c r="A39" s="404" t="s">
        <v>118</v>
      </c>
      <c r="B39" s="30" t="s">
        <v>121</v>
      </c>
      <c r="C39" s="406" t="s">
        <v>85</v>
      </c>
      <c r="D39" s="303">
        <v>0</v>
      </c>
      <c r="E39" s="303">
        <v>0</v>
      </c>
      <c r="F39" s="303">
        <v>0</v>
      </c>
      <c r="G39" s="303">
        <v>0</v>
      </c>
      <c r="H39" s="303">
        <v>0</v>
      </c>
      <c r="I39" s="303">
        <v>0</v>
      </c>
      <c r="J39" s="303">
        <v>0</v>
      </c>
      <c r="K39" s="303">
        <v>0</v>
      </c>
      <c r="L39" s="303">
        <v>0</v>
      </c>
      <c r="M39" s="303">
        <v>0</v>
      </c>
      <c r="N39" s="303">
        <v>0</v>
      </c>
      <c r="O39" s="303">
        <v>0</v>
      </c>
      <c r="P39" s="303">
        <v>0</v>
      </c>
      <c r="Q39" s="303">
        <v>0</v>
      </c>
      <c r="R39" s="303">
        <v>0</v>
      </c>
      <c r="S39" s="303">
        <v>0</v>
      </c>
      <c r="T39" s="303">
        <v>0</v>
      </c>
      <c r="U39" s="303">
        <v>0</v>
      </c>
      <c r="V39" s="303">
        <v>0</v>
      </c>
      <c r="W39" s="303">
        <v>0</v>
      </c>
      <c r="X39" s="303">
        <v>0</v>
      </c>
      <c r="Y39" s="303">
        <v>0</v>
      </c>
      <c r="Z39" s="303">
        <v>0</v>
      </c>
      <c r="AA39" s="303">
        <v>0</v>
      </c>
      <c r="AB39" s="303">
        <v>0</v>
      </c>
      <c r="AC39" s="303">
        <v>0</v>
      </c>
      <c r="AD39" s="303">
        <v>0</v>
      </c>
      <c r="AE39" s="303">
        <v>0</v>
      </c>
      <c r="AF39" s="303">
        <v>0</v>
      </c>
      <c r="AG39" s="303">
        <v>0</v>
      </c>
      <c r="AH39" s="303">
        <v>0</v>
      </c>
      <c r="AI39" s="303">
        <v>0</v>
      </c>
      <c r="AJ39" s="303">
        <v>0</v>
      </c>
      <c r="AK39" s="303">
        <v>0</v>
      </c>
      <c r="AL39" s="303">
        <v>0</v>
      </c>
      <c r="AM39" s="303">
        <v>0</v>
      </c>
      <c r="AN39" s="303">
        <v>0</v>
      </c>
      <c r="AO39" s="303">
        <v>0</v>
      </c>
      <c r="AP39" s="303">
        <v>0</v>
      </c>
      <c r="AQ39" s="303">
        <v>0</v>
      </c>
      <c r="AR39" s="303">
        <v>0</v>
      </c>
      <c r="AS39" s="303">
        <v>0</v>
      </c>
      <c r="AT39" s="303">
        <v>0</v>
      </c>
      <c r="AU39" s="303">
        <v>0</v>
      </c>
      <c r="AV39" s="303">
        <v>0</v>
      </c>
      <c r="AW39" s="303">
        <v>0</v>
      </c>
      <c r="AX39" s="303">
        <v>0</v>
      </c>
      <c r="AY39" s="303">
        <v>0</v>
      </c>
      <c r="AZ39" s="303">
        <v>0</v>
      </c>
      <c r="BA39" s="303">
        <v>0</v>
      </c>
      <c r="BB39" s="303">
        <v>0</v>
      </c>
      <c r="BC39" s="303">
        <v>0</v>
      </c>
      <c r="BD39" s="41"/>
      <c r="BE39" s="4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row>
    <row r="40" spans="1:103" s="33" customFormat="1" ht="76.5">
      <c r="A40" s="404" t="s">
        <v>118</v>
      </c>
      <c r="B40" s="30" t="s">
        <v>122</v>
      </c>
      <c r="C40" s="406" t="s">
        <v>85</v>
      </c>
      <c r="D40" s="303">
        <v>0</v>
      </c>
      <c r="E40" s="303">
        <v>0</v>
      </c>
      <c r="F40" s="303">
        <v>0</v>
      </c>
      <c r="G40" s="303">
        <v>0</v>
      </c>
      <c r="H40" s="303">
        <v>0</v>
      </c>
      <c r="I40" s="303">
        <v>0</v>
      </c>
      <c r="J40" s="303">
        <v>0</v>
      </c>
      <c r="K40" s="303">
        <v>0</v>
      </c>
      <c r="L40" s="303">
        <v>0</v>
      </c>
      <c r="M40" s="303">
        <v>0</v>
      </c>
      <c r="N40" s="303">
        <v>0</v>
      </c>
      <c r="O40" s="303">
        <v>0</v>
      </c>
      <c r="P40" s="303">
        <v>0</v>
      </c>
      <c r="Q40" s="303">
        <v>0</v>
      </c>
      <c r="R40" s="303">
        <v>0</v>
      </c>
      <c r="S40" s="303">
        <v>0</v>
      </c>
      <c r="T40" s="303">
        <v>0</v>
      </c>
      <c r="U40" s="303">
        <v>0</v>
      </c>
      <c r="V40" s="303">
        <v>0</v>
      </c>
      <c r="W40" s="303">
        <v>0</v>
      </c>
      <c r="X40" s="303">
        <v>0</v>
      </c>
      <c r="Y40" s="303">
        <v>0</v>
      </c>
      <c r="Z40" s="303">
        <v>0</v>
      </c>
      <c r="AA40" s="303">
        <v>0</v>
      </c>
      <c r="AB40" s="303">
        <v>0</v>
      </c>
      <c r="AC40" s="303">
        <v>0</v>
      </c>
      <c r="AD40" s="303">
        <v>0</v>
      </c>
      <c r="AE40" s="303">
        <v>0</v>
      </c>
      <c r="AF40" s="303">
        <v>0</v>
      </c>
      <c r="AG40" s="303">
        <v>0</v>
      </c>
      <c r="AH40" s="303">
        <v>0</v>
      </c>
      <c r="AI40" s="303">
        <v>0</v>
      </c>
      <c r="AJ40" s="303">
        <v>0</v>
      </c>
      <c r="AK40" s="303">
        <v>0</v>
      </c>
      <c r="AL40" s="303">
        <v>0</v>
      </c>
      <c r="AM40" s="303">
        <v>0</v>
      </c>
      <c r="AN40" s="303">
        <v>0</v>
      </c>
      <c r="AO40" s="303">
        <v>0</v>
      </c>
      <c r="AP40" s="303">
        <v>0</v>
      </c>
      <c r="AQ40" s="303">
        <v>0</v>
      </c>
      <c r="AR40" s="303">
        <v>0</v>
      </c>
      <c r="AS40" s="303">
        <v>0</v>
      </c>
      <c r="AT40" s="303">
        <v>0</v>
      </c>
      <c r="AU40" s="303">
        <v>0</v>
      </c>
      <c r="AV40" s="303">
        <v>0</v>
      </c>
      <c r="AW40" s="303">
        <v>0</v>
      </c>
      <c r="AX40" s="303">
        <v>0</v>
      </c>
      <c r="AY40" s="303">
        <v>0</v>
      </c>
      <c r="AZ40" s="303">
        <v>0</v>
      </c>
      <c r="BA40" s="303">
        <v>0</v>
      </c>
      <c r="BB40" s="303">
        <v>0</v>
      </c>
      <c r="BC40" s="303">
        <v>0</v>
      </c>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row>
    <row r="41" spans="1:103" s="33" customFormat="1" ht="38.25">
      <c r="A41" s="404" t="s">
        <v>123</v>
      </c>
      <c r="B41" s="30" t="s">
        <v>119</v>
      </c>
      <c r="C41" s="406" t="s">
        <v>85</v>
      </c>
      <c r="D41" s="303">
        <f>SUM(D42:D44)</f>
        <v>0</v>
      </c>
      <c r="E41" s="303">
        <f t="shared" ref="E41:BC41" si="13">SUM(E42:E44)</f>
        <v>0</v>
      </c>
      <c r="F41" s="303">
        <f t="shared" si="13"/>
        <v>0</v>
      </c>
      <c r="G41" s="303">
        <f t="shared" si="13"/>
        <v>0</v>
      </c>
      <c r="H41" s="303">
        <f t="shared" si="13"/>
        <v>0</v>
      </c>
      <c r="I41" s="303">
        <f t="shared" si="13"/>
        <v>0</v>
      </c>
      <c r="J41" s="303">
        <f t="shared" si="13"/>
        <v>0</v>
      </c>
      <c r="K41" s="303">
        <f t="shared" si="13"/>
        <v>0</v>
      </c>
      <c r="L41" s="303">
        <f t="shared" si="13"/>
        <v>0</v>
      </c>
      <c r="M41" s="303">
        <f t="shared" si="13"/>
        <v>0</v>
      </c>
      <c r="N41" s="303">
        <f t="shared" si="13"/>
        <v>0</v>
      </c>
      <c r="O41" s="303">
        <f t="shared" si="13"/>
        <v>0</v>
      </c>
      <c r="P41" s="303">
        <f t="shared" si="13"/>
        <v>0</v>
      </c>
      <c r="Q41" s="303">
        <f t="shared" si="13"/>
        <v>0</v>
      </c>
      <c r="R41" s="303">
        <f t="shared" si="13"/>
        <v>0</v>
      </c>
      <c r="S41" s="303">
        <f t="shared" si="13"/>
        <v>0</v>
      </c>
      <c r="T41" s="303">
        <f t="shared" si="13"/>
        <v>0</v>
      </c>
      <c r="U41" s="303">
        <f t="shared" si="13"/>
        <v>0</v>
      </c>
      <c r="V41" s="303">
        <f t="shared" si="13"/>
        <v>0</v>
      </c>
      <c r="W41" s="303">
        <f t="shared" si="13"/>
        <v>0</v>
      </c>
      <c r="X41" s="303">
        <f t="shared" si="13"/>
        <v>0</v>
      </c>
      <c r="Y41" s="303">
        <f t="shared" si="13"/>
        <v>0</v>
      </c>
      <c r="Z41" s="303">
        <f t="shared" si="13"/>
        <v>0</v>
      </c>
      <c r="AA41" s="303">
        <f t="shared" si="13"/>
        <v>0</v>
      </c>
      <c r="AB41" s="303">
        <f t="shared" si="13"/>
        <v>0</v>
      </c>
      <c r="AC41" s="303">
        <f t="shared" si="13"/>
        <v>0</v>
      </c>
      <c r="AD41" s="303">
        <f t="shared" si="13"/>
        <v>0</v>
      </c>
      <c r="AE41" s="303">
        <f t="shared" si="13"/>
        <v>0</v>
      </c>
      <c r="AF41" s="303">
        <f t="shared" si="13"/>
        <v>0</v>
      </c>
      <c r="AG41" s="303">
        <f t="shared" si="13"/>
        <v>0</v>
      </c>
      <c r="AH41" s="303">
        <f t="shared" si="13"/>
        <v>0</v>
      </c>
      <c r="AI41" s="303">
        <f t="shared" si="13"/>
        <v>0</v>
      </c>
      <c r="AJ41" s="303">
        <f t="shared" si="13"/>
        <v>0</v>
      </c>
      <c r="AK41" s="303">
        <f t="shared" si="13"/>
        <v>0</v>
      </c>
      <c r="AL41" s="303">
        <f t="shared" si="13"/>
        <v>0</v>
      </c>
      <c r="AM41" s="303">
        <f t="shared" si="13"/>
        <v>0</v>
      </c>
      <c r="AN41" s="303">
        <f t="shared" si="13"/>
        <v>0</v>
      </c>
      <c r="AO41" s="303">
        <f t="shared" si="13"/>
        <v>0</v>
      </c>
      <c r="AP41" s="303">
        <f t="shared" si="13"/>
        <v>0</v>
      </c>
      <c r="AQ41" s="303">
        <f t="shared" si="13"/>
        <v>0</v>
      </c>
      <c r="AR41" s="303">
        <f t="shared" si="13"/>
        <v>0</v>
      </c>
      <c r="AS41" s="303">
        <f t="shared" si="13"/>
        <v>0</v>
      </c>
      <c r="AT41" s="303">
        <f t="shared" si="13"/>
        <v>0</v>
      </c>
      <c r="AU41" s="303">
        <f t="shared" si="13"/>
        <v>0</v>
      </c>
      <c r="AV41" s="303">
        <f t="shared" si="13"/>
        <v>0</v>
      </c>
      <c r="AW41" s="303">
        <f t="shared" si="13"/>
        <v>0</v>
      </c>
      <c r="AX41" s="303">
        <f t="shared" si="13"/>
        <v>0</v>
      </c>
      <c r="AY41" s="303">
        <f t="shared" si="13"/>
        <v>0</v>
      </c>
      <c r="AZ41" s="303">
        <f t="shared" si="13"/>
        <v>0</v>
      </c>
      <c r="BA41" s="303">
        <f t="shared" si="13"/>
        <v>0</v>
      </c>
      <c r="BB41" s="303">
        <f t="shared" si="13"/>
        <v>0</v>
      </c>
      <c r="BC41" s="303">
        <f t="shared" si="13"/>
        <v>0</v>
      </c>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row>
    <row r="42" spans="1:103" s="33" customFormat="1" ht="89.25">
      <c r="A42" s="404" t="s">
        <v>123</v>
      </c>
      <c r="B42" s="30" t="s">
        <v>120</v>
      </c>
      <c r="C42" s="406" t="s">
        <v>85</v>
      </c>
      <c r="D42" s="406">
        <v>0</v>
      </c>
      <c r="E42" s="406">
        <v>0</v>
      </c>
      <c r="F42" s="406">
        <v>0</v>
      </c>
      <c r="G42" s="406">
        <v>0</v>
      </c>
      <c r="H42" s="406">
        <v>0</v>
      </c>
      <c r="I42" s="406">
        <v>0</v>
      </c>
      <c r="J42" s="406">
        <v>0</v>
      </c>
      <c r="K42" s="406">
        <v>0</v>
      </c>
      <c r="L42" s="406">
        <v>0</v>
      </c>
      <c r="M42" s="406">
        <v>0</v>
      </c>
      <c r="N42" s="406">
        <v>0</v>
      </c>
      <c r="O42" s="406">
        <v>0</v>
      </c>
      <c r="P42" s="406">
        <v>0</v>
      </c>
      <c r="Q42" s="406">
        <v>0</v>
      </c>
      <c r="R42" s="406">
        <v>0</v>
      </c>
      <c r="S42" s="406">
        <v>0</v>
      </c>
      <c r="T42" s="406">
        <v>0</v>
      </c>
      <c r="U42" s="406">
        <v>0</v>
      </c>
      <c r="V42" s="406">
        <v>0</v>
      </c>
      <c r="W42" s="406">
        <v>0</v>
      </c>
      <c r="X42" s="406">
        <v>0</v>
      </c>
      <c r="Y42" s="406">
        <v>0</v>
      </c>
      <c r="Z42" s="406">
        <v>0</v>
      </c>
      <c r="AA42" s="406">
        <v>0</v>
      </c>
      <c r="AB42" s="406">
        <v>0</v>
      </c>
      <c r="AC42" s="406">
        <v>0</v>
      </c>
      <c r="AD42" s="406">
        <v>0</v>
      </c>
      <c r="AE42" s="406">
        <v>0</v>
      </c>
      <c r="AF42" s="406">
        <v>0</v>
      </c>
      <c r="AG42" s="406">
        <v>0</v>
      </c>
      <c r="AH42" s="406">
        <v>0</v>
      </c>
      <c r="AI42" s="406">
        <v>0</v>
      </c>
      <c r="AJ42" s="406">
        <v>0</v>
      </c>
      <c r="AK42" s="406">
        <v>0</v>
      </c>
      <c r="AL42" s="406">
        <v>0</v>
      </c>
      <c r="AM42" s="406">
        <v>0</v>
      </c>
      <c r="AN42" s="406">
        <v>0</v>
      </c>
      <c r="AO42" s="406">
        <v>0</v>
      </c>
      <c r="AP42" s="406">
        <v>0</v>
      </c>
      <c r="AQ42" s="406">
        <v>0</v>
      </c>
      <c r="AR42" s="406">
        <v>0</v>
      </c>
      <c r="AS42" s="406">
        <v>0</v>
      </c>
      <c r="AT42" s="406">
        <v>0</v>
      </c>
      <c r="AU42" s="406">
        <v>0</v>
      </c>
      <c r="AV42" s="406">
        <v>0</v>
      </c>
      <c r="AW42" s="406">
        <v>0</v>
      </c>
      <c r="AX42" s="406">
        <v>0</v>
      </c>
      <c r="AY42" s="406">
        <v>0</v>
      </c>
      <c r="AZ42" s="406">
        <v>0</v>
      </c>
      <c r="BA42" s="406">
        <v>0</v>
      </c>
      <c r="BB42" s="406">
        <v>0</v>
      </c>
      <c r="BC42" s="406">
        <v>0</v>
      </c>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row>
    <row r="43" spans="1:103" s="33" customFormat="1" ht="76.5">
      <c r="A43" s="404" t="s">
        <v>123</v>
      </c>
      <c r="B43" s="30" t="s">
        <v>121</v>
      </c>
      <c r="C43" s="406" t="s">
        <v>85</v>
      </c>
      <c r="D43" s="406">
        <v>0</v>
      </c>
      <c r="E43" s="406">
        <v>0</v>
      </c>
      <c r="F43" s="406">
        <v>0</v>
      </c>
      <c r="G43" s="406">
        <v>0</v>
      </c>
      <c r="H43" s="406">
        <v>0</v>
      </c>
      <c r="I43" s="406">
        <v>0</v>
      </c>
      <c r="J43" s="406">
        <v>0</v>
      </c>
      <c r="K43" s="406">
        <v>0</v>
      </c>
      <c r="L43" s="406">
        <v>0</v>
      </c>
      <c r="M43" s="406">
        <v>0</v>
      </c>
      <c r="N43" s="406">
        <v>0</v>
      </c>
      <c r="O43" s="406">
        <v>0</v>
      </c>
      <c r="P43" s="406">
        <v>0</v>
      </c>
      <c r="Q43" s="406">
        <v>0</v>
      </c>
      <c r="R43" s="406">
        <v>0</v>
      </c>
      <c r="S43" s="406">
        <v>0</v>
      </c>
      <c r="T43" s="406">
        <v>0</v>
      </c>
      <c r="U43" s="406">
        <v>0</v>
      </c>
      <c r="V43" s="406">
        <v>0</v>
      </c>
      <c r="W43" s="406">
        <v>0</v>
      </c>
      <c r="X43" s="406">
        <v>0</v>
      </c>
      <c r="Y43" s="406">
        <v>0</v>
      </c>
      <c r="Z43" s="406">
        <v>0</v>
      </c>
      <c r="AA43" s="406">
        <v>0</v>
      </c>
      <c r="AB43" s="406">
        <v>0</v>
      </c>
      <c r="AC43" s="406">
        <v>0</v>
      </c>
      <c r="AD43" s="406">
        <v>0</v>
      </c>
      <c r="AE43" s="406">
        <v>0</v>
      </c>
      <c r="AF43" s="406">
        <v>0</v>
      </c>
      <c r="AG43" s="406">
        <v>0</v>
      </c>
      <c r="AH43" s="406">
        <v>0</v>
      </c>
      <c r="AI43" s="406">
        <v>0</v>
      </c>
      <c r="AJ43" s="406">
        <v>0</v>
      </c>
      <c r="AK43" s="406">
        <v>0</v>
      </c>
      <c r="AL43" s="406">
        <v>0</v>
      </c>
      <c r="AM43" s="406">
        <v>0</v>
      </c>
      <c r="AN43" s="406">
        <v>0</v>
      </c>
      <c r="AO43" s="406">
        <v>0</v>
      </c>
      <c r="AP43" s="406">
        <v>0</v>
      </c>
      <c r="AQ43" s="406">
        <v>0</v>
      </c>
      <c r="AR43" s="406">
        <v>0</v>
      </c>
      <c r="AS43" s="406">
        <v>0</v>
      </c>
      <c r="AT43" s="406">
        <v>0</v>
      </c>
      <c r="AU43" s="406">
        <v>0</v>
      </c>
      <c r="AV43" s="406">
        <v>0</v>
      </c>
      <c r="AW43" s="406">
        <v>0</v>
      </c>
      <c r="AX43" s="406">
        <v>0</v>
      </c>
      <c r="AY43" s="406">
        <v>0</v>
      </c>
      <c r="AZ43" s="406">
        <v>0</v>
      </c>
      <c r="BA43" s="406">
        <v>0</v>
      </c>
      <c r="BB43" s="406">
        <v>0</v>
      </c>
      <c r="BC43" s="406">
        <v>0</v>
      </c>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row>
    <row r="44" spans="1:103" s="33" customFormat="1" ht="76.5">
      <c r="A44" s="404" t="s">
        <v>123</v>
      </c>
      <c r="B44" s="30" t="s">
        <v>122</v>
      </c>
      <c r="C44" s="406" t="s">
        <v>85</v>
      </c>
      <c r="D44" s="406">
        <v>0</v>
      </c>
      <c r="E44" s="406">
        <v>0</v>
      </c>
      <c r="F44" s="406">
        <v>0</v>
      </c>
      <c r="G44" s="406">
        <v>0</v>
      </c>
      <c r="H44" s="406">
        <v>0</v>
      </c>
      <c r="I44" s="406">
        <v>0</v>
      </c>
      <c r="J44" s="406">
        <v>0</v>
      </c>
      <c r="K44" s="406">
        <v>0</v>
      </c>
      <c r="L44" s="406">
        <v>0</v>
      </c>
      <c r="M44" s="406">
        <v>0</v>
      </c>
      <c r="N44" s="406">
        <v>0</v>
      </c>
      <c r="O44" s="406">
        <v>0</v>
      </c>
      <c r="P44" s="406">
        <v>0</v>
      </c>
      <c r="Q44" s="406">
        <v>0</v>
      </c>
      <c r="R44" s="406">
        <v>0</v>
      </c>
      <c r="S44" s="406">
        <v>0</v>
      </c>
      <c r="T44" s="406">
        <v>0</v>
      </c>
      <c r="U44" s="406">
        <v>0</v>
      </c>
      <c r="V44" s="406">
        <v>0</v>
      </c>
      <c r="W44" s="406">
        <v>0</v>
      </c>
      <c r="X44" s="406">
        <v>0</v>
      </c>
      <c r="Y44" s="406">
        <v>0</v>
      </c>
      <c r="Z44" s="406">
        <v>0</v>
      </c>
      <c r="AA44" s="406">
        <v>0</v>
      </c>
      <c r="AB44" s="406">
        <v>0</v>
      </c>
      <c r="AC44" s="406">
        <v>0</v>
      </c>
      <c r="AD44" s="406">
        <v>0</v>
      </c>
      <c r="AE44" s="406">
        <v>0</v>
      </c>
      <c r="AF44" s="406">
        <v>0</v>
      </c>
      <c r="AG44" s="406">
        <v>0</v>
      </c>
      <c r="AH44" s="406">
        <v>0</v>
      </c>
      <c r="AI44" s="406">
        <v>0</v>
      </c>
      <c r="AJ44" s="406">
        <v>0</v>
      </c>
      <c r="AK44" s="406">
        <v>0</v>
      </c>
      <c r="AL44" s="406">
        <v>0</v>
      </c>
      <c r="AM44" s="406">
        <v>0</v>
      </c>
      <c r="AN44" s="406">
        <v>0</v>
      </c>
      <c r="AO44" s="406">
        <v>0</v>
      </c>
      <c r="AP44" s="406">
        <v>0</v>
      </c>
      <c r="AQ44" s="406">
        <v>0</v>
      </c>
      <c r="AR44" s="406">
        <v>0</v>
      </c>
      <c r="AS44" s="406">
        <v>0</v>
      </c>
      <c r="AT44" s="406">
        <v>0</v>
      </c>
      <c r="AU44" s="406">
        <v>0</v>
      </c>
      <c r="AV44" s="406">
        <v>0</v>
      </c>
      <c r="AW44" s="406">
        <v>0</v>
      </c>
      <c r="AX44" s="406">
        <v>0</v>
      </c>
      <c r="AY44" s="406">
        <v>0</v>
      </c>
      <c r="AZ44" s="406">
        <v>0</v>
      </c>
      <c r="BA44" s="406">
        <v>0</v>
      </c>
      <c r="BB44" s="406">
        <v>0</v>
      </c>
      <c r="BC44" s="406">
        <v>0</v>
      </c>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row>
    <row r="45" spans="1:103" s="33" customFormat="1" ht="76.5">
      <c r="A45" s="412" t="s">
        <v>124</v>
      </c>
      <c r="B45" s="30" t="s">
        <v>125</v>
      </c>
      <c r="C45" s="406" t="s">
        <v>85</v>
      </c>
      <c r="D45" s="303">
        <f>D46+D47</f>
        <v>0</v>
      </c>
      <c r="E45" s="303">
        <f t="shared" ref="E45:BC45" si="14">E46+E47</f>
        <v>0</v>
      </c>
      <c r="F45" s="303">
        <f t="shared" si="14"/>
        <v>0</v>
      </c>
      <c r="G45" s="303">
        <f t="shared" si="14"/>
        <v>0</v>
      </c>
      <c r="H45" s="303">
        <f t="shared" si="14"/>
        <v>0</v>
      </c>
      <c r="I45" s="303">
        <f t="shared" si="14"/>
        <v>0</v>
      </c>
      <c r="J45" s="303">
        <f t="shared" si="14"/>
        <v>0</v>
      </c>
      <c r="K45" s="303">
        <f t="shared" si="14"/>
        <v>0</v>
      </c>
      <c r="L45" s="303">
        <f t="shared" si="14"/>
        <v>0</v>
      </c>
      <c r="M45" s="303">
        <f t="shared" si="14"/>
        <v>0</v>
      </c>
      <c r="N45" s="303">
        <f t="shared" si="14"/>
        <v>0</v>
      </c>
      <c r="O45" s="303">
        <f t="shared" si="14"/>
        <v>0</v>
      </c>
      <c r="P45" s="303">
        <f t="shared" si="14"/>
        <v>0</v>
      </c>
      <c r="Q45" s="303">
        <f t="shared" si="14"/>
        <v>0</v>
      </c>
      <c r="R45" s="303">
        <f t="shared" si="14"/>
        <v>0</v>
      </c>
      <c r="S45" s="303">
        <f t="shared" si="14"/>
        <v>0</v>
      </c>
      <c r="T45" s="303">
        <f t="shared" si="14"/>
        <v>0</v>
      </c>
      <c r="U45" s="303">
        <f t="shared" si="14"/>
        <v>0</v>
      </c>
      <c r="V45" s="303">
        <f t="shared" si="14"/>
        <v>0</v>
      </c>
      <c r="W45" s="303">
        <f t="shared" si="14"/>
        <v>0</v>
      </c>
      <c r="X45" s="303">
        <f t="shared" si="14"/>
        <v>0</v>
      </c>
      <c r="Y45" s="303">
        <f t="shared" si="14"/>
        <v>0</v>
      </c>
      <c r="Z45" s="303">
        <f t="shared" si="14"/>
        <v>0</v>
      </c>
      <c r="AA45" s="303">
        <f t="shared" si="14"/>
        <v>0</v>
      </c>
      <c r="AB45" s="303">
        <f t="shared" si="14"/>
        <v>0</v>
      </c>
      <c r="AC45" s="303">
        <f t="shared" si="14"/>
        <v>0</v>
      </c>
      <c r="AD45" s="303">
        <f t="shared" si="14"/>
        <v>0</v>
      </c>
      <c r="AE45" s="303">
        <f t="shared" si="14"/>
        <v>0</v>
      </c>
      <c r="AF45" s="303">
        <f t="shared" si="14"/>
        <v>0</v>
      </c>
      <c r="AG45" s="303">
        <f t="shared" si="14"/>
        <v>0</v>
      </c>
      <c r="AH45" s="303">
        <f t="shared" si="14"/>
        <v>0</v>
      </c>
      <c r="AI45" s="303">
        <f t="shared" si="14"/>
        <v>0</v>
      </c>
      <c r="AJ45" s="303">
        <f t="shared" si="14"/>
        <v>0</v>
      </c>
      <c r="AK45" s="303">
        <f t="shared" si="14"/>
        <v>0</v>
      </c>
      <c r="AL45" s="303">
        <f t="shared" si="14"/>
        <v>0</v>
      </c>
      <c r="AM45" s="303">
        <f t="shared" si="14"/>
        <v>0</v>
      </c>
      <c r="AN45" s="303">
        <f t="shared" si="14"/>
        <v>0</v>
      </c>
      <c r="AO45" s="303">
        <f t="shared" si="14"/>
        <v>0</v>
      </c>
      <c r="AP45" s="303">
        <f t="shared" si="14"/>
        <v>0</v>
      </c>
      <c r="AQ45" s="303">
        <f t="shared" si="14"/>
        <v>0</v>
      </c>
      <c r="AR45" s="303">
        <f t="shared" si="14"/>
        <v>0</v>
      </c>
      <c r="AS45" s="303">
        <f t="shared" si="14"/>
        <v>0</v>
      </c>
      <c r="AT45" s="303">
        <f t="shared" si="14"/>
        <v>0</v>
      </c>
      <c r="AU45" s="303">
        <f t="shared" si="14"/>
        <v>0</v>
      </c>
      <c r="AV45" s="303">
        <f t="shared" si="14"/>
        <v>0</v>
      </c>
      <c r="AW45" s="303">
        <f t="shared" si="14"/>
        <v>0</v>
      </c>
      <c r="AX45" s="303">
        <f t="shared" si="14"/>
        <v>0</v>
      </c>
      <c r="AY45" s="303">
        <f t="shared" si="14"/>
        <v>0</v>
      </c>
      <c r="AZ45" s="303">
        <f t="shared" si="14"/>
        <v>0</v>
      </c>
      <c r="BA45" s="303">
        <f t="shared" si="14"/>
        <v>0</v>
      </c>
      <c r="BB45" s="303">
        <f t="shared" si="14"/>
        <v>0</v>
      </c>
      <c r="BC45" s="303">
        <f t="shared" si="14"/>
        <v>0</v>
      </c>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row>
    <row r="46" spans="1:103" s="33" customFormat="1" ht="76.5">
      <c r="A46" s="404" t="s">
        <v>126</v>
      </c>
      <c r="B46" s="30" t="s">
        <v>121</v>
      </c>
      <c r="C46" s="406" t="s">
        <v>85</v>
      </c>
      <c r="D46" s="303">
        <v>0</v>
      </c>
      <c r="E46" s="303">
        <v>0</v>
      </c>
      <c r="F46" s="303">
        <v>0</v>
      </c>
      <c r="G46" s="303">
        <v>0</v>
      </c>
      <c r="H46" s="303">
        <v>0</v>
      </c>
      <c r="I46" s="303">
        <v>0</v>
      </c>
      <c r="J46" s="303">
        <v>0</v>
      </c>
      <c r="K46" s="303">
        <v>0</v>
      </c>
      <c r="L46" s="303">
        <v>0</v>
      </c>
      <c r="M46" s="303">
        <v>0</v>
      </c>
      <c r="N46" s="303">
        <v>0</v>
      </c>
      <c r="O46" s="303">
        <v>0</v>
      </c>
      <c r="P46" s="303">
        <v>0</v>
      </c>
      <c r="Q46" s="303">
        <v>0</v>
      </c>
      <c r="R46" s="303">
        <v>0</v>
      </c>
      <c r="S46" s="303">
        <v>0</v>
      </c>
      <c r="T46" s="303">
        <v>0</v>
      </c>
      <c r="U46" s="303">
        <v>0</v>
      </c>
      <c r="V46" s="303">
        <v>0</v>
      </c>
      <c r="W46" s="303">
        <v>0</v>
      </c>
      <c r="X46" s="303">
        <v>0</v>
      </c>
      <c r="Y46" s="303">
        <v>0</v>
      </c>
      <c r="Z46" s="303">
        <v>0</v>
      </c>
      <c r="AA46" s="303">
        <v>0</v>
      </c>
      <c r="AB46" s="303">
        <v>0</v>
      </c>
      <c r="AC46" s="303">
        <v>0</v>
      </c>
      <c r="AD46" s="303">
        <v>0</v>
      </c>
      <c r="AE46" s="303">
        <v>0</v>
      </c>
      <c r="AF46" s="303">
        <v>0</v>
      </c>
      <c r="AG46" s="303">
        <v>0</v>
      </c>
      <c r="AH46" s="303">
        <v>0</v>
      </c>
      <c r="AI46" s="303">
        <v>0</v>
      </c>
      <c r="AJ46" s="303">
        <v>0</v>
      </c>
      <c r="AK46" s="303">
        <v>0</v>
      </c>
      <c r="AL46" s="303">
        <v>0</v>
      </c>
      <c r="AM46" s="303">
        <v>0</v>
      </c>
      <c r="AN46" s="303">
        <v>0</v>
      </c>
      <c r="AO46" s="303">
        <v>0</v>
      </c>
      <c r="AP46" s="303">
        <v>0</v>
      </c>
      <c r="AQ46" s="303">
        <v>0</v>
      </c>
      <c r="AR46" s="303">
        <v>0</v>
      </c>
      <c r="AS46" s="303">
        <v>0</v>
      </c>
      <c r="AT46" s="303">
        <v>0</v>
      </c>
      <c r="AU46" s="303">
        <v>0</v>
      </c>
      <c r="AV46" s="303">
        <v>0</v>
      </c>
      <c r="AW46" s="303">
        <v>0</v>
      </c>
      <c r="AX46" s="303">
        <v>0</v>
      </c>
      <c r="AY46" s="303">
        <v>0</v>
      </c>
      <c r="AZ46" s="303">
        <v>0</v>
      </c>
      <c r="BA46" s="303">
        <v>0</v>
      </c>
      <c r="BB46" s="303">
        <v>0</v>
      </c>
      <c r="BC46" s="303">
        <v>0</v>
      </c>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row>
    <row r="47" spans="1:103" s="33" customFormat="1" ht="63.75">
      <c r="A47" s="404" t="s">
        <v>127</v>
      </c>
      <c r="B47" s="30" t="s">
        <v>128</v>
      </c>
      <c r="C47" s="406" t="s">
        <v>85</v>
      </c>
      <c r="D47" s="303">
        <v>0</v>
      </c>
      <c r="E47" s="303">
        <v>0</v>
      </c>
      <c r="F47" s="303">
        <v>0</v>
      </c>
      <c r="G47" s="303">
        <v>0</v>
      </c>
      <c r="H47" s="303">
        <v>0</v>
      </c>
      <c r="I47" s="303">
        <v>0</v>
      </c>
      <c r="J47" s="303">
        <v>0</v>
      </c>
      <c r="K47" s="303">
        <v>0</v>
      </c>
      <c r="L47" s="303">
        <v>0</v>
      </c>
      <c r="M47" s="303">
        <v>0</v>
      </c>
      <c r="N47" s="303">
        <v>0</v>
      </c>
      <c r="O47" s="303">
        <v>0</v>
      </c>
      <c r="P47" s="303">
        <v>0</v>
      </c>
      <c r="Q47" s="303">
        <v>0</v>
      </c>
      <c r="R47" s="303">
        <v>0</v>
      </c>
      <c r="S47" s="303">
        <v>0</v>
      </c>
      <c r="T47" s="303">
        <v>0</v>
      </c>
      <c r="U47" s="303">
        <v>0</v>
      </c>
      <c r="V47" s="303">
        <v>0</v>
      </c>
      <c r="W47" s="303">
        <v>0</v>
      </c>
      <c r="X47" s="303">
        <v>0</v>
      </c>
      <c r="Y47" s="303">
        <v>0</v>
      </c>
      <c r="Z47" s="303">
        <v>0</v>
      </c>
      <c r="AA47" s="303">
        <v>0</v>
      </c>
      <c r="AB47" s="303">
        <v>0</v>
      </c>
      <c r="AC47" s="303">
        <v>0</v>
      </c>
      <c r="AD47" s="303">
        <v>0</v>
      </c>
      <c r="AE47" s="303">
        <v>0</v>
      </c>
      <c r="AF47" s="303">
        <v>0</v>
      </c>
      <c r="AG47" s="303">
        <v>0</v>
      </c>
      <c r="AH47" s="303">
        <v>0</v>
      </c>
      <c r="AI47" s="303">
        <v>0</v>
      </c>
      <c r="AJ47" s="303">
        <v>0</v>
      </c>
      <c r="AK47" s="303">
        <v>0</v>
      </c>
      <c r="AL47" s="303">
        <v>0</v>
      </c>
      <c r="AM47" s="303">
        <v>0</v>
      </c>
      <c r="AN47" s="303">
        <v>0</v>
      </c>
      <c r="AO47" s="303">
        <v>0</v>
      </c>
      <c r="AP47" s="303">
        <v>0</v>
      </c>
      <c r="AQ47" s="303">
        <v>0</v>
      </c>
      <c r="AR47" s="303">
        <v>0</v>
      </c>
      <c r="AS47" s="303">
        <v>0</v>
      </c>
      <c r="AT47" s="303">
        <v>0</v>
      </c>
      <c r="AU47" s="303">
        <v>0</v>
      </c>
      <c r="AV47" s="303">
        <v>0</v>
      </c>
      <c r="AW47" s="303">
        <v>0</v>
      </c>
      <c r="AX47" s="303">
        <v>0</v>
      </c>
      <c r="AY47" s="303">
        <v>0</v>
      </c>
      <c r="AZ47" s="303">
        <v>0</v>
      </c>
      <c r="BA47" s="303">
        <v>0</v>
      </c>
      <c r="BB47" s="303">
        <v>0</v>
      </c>
      <c r="BC47" s="303">
        <v>0</v>
      </c>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row>
    <row r="48" spans="1:103" s="38" customFormat="1" ht="25.5">
      <c r="A48" s="408" t="s">
        <v>129</v>
      </c>
      <c r="B48" s="34" t="s">
        <v>130</v>
      </c>
      <c r="C48" s="419" t="s">
        <v>85</v>
      </c>
      <c r="D48" s="419">
        <f t="shared" ref="D48:AI48" si="15">D49+D53+D57+D67</f>
        <v>0</v>
      </c>
      <c r="E48" s="419">
        <f t="shared" si="15"/>
        <v>0</v>
      </c>
      <c r="F48" s="419">
        <f t="shared" si="15"/>
        <v>0</v>
      </c>
      <c r="G48" s="419">
        <f t="shared" si="15"/>
        <v>0</v>
      </c>
      <c r="H48" s="419">
        <f t="shared" si="15"/>
        <v>0</v>
      </c>
      <c r="I48" s="419">
        <f t="shared" si="15"/>
        <v>0</v>
      </c>
      <c r="J48" s="419">
        <f t="shared" si="15"/>
        <v>0</v>
      </c>
      <c r="K48" s="419">
        <f t="shared" si="15"/>
        <v>0</v>
      </c>
      <c r="L48" s="419">
        <f t="shared" si="15"/>
        <v>0</v>
      </c>
      <c r="M48" s="419">
        <f t="shared" si="15"/>
        <v>0</v>
      </c>
      <c r="N48" s="419">
        <f t="shared" si="15"/>
        <v>0</v>
      </c>
      <c r="O48" s="419">
        <f t="shared" si="15"/>
        <v>0</v>
      </c>
      <c r="P48" s="419">
        <f t="shared" si="15"/>
        <v>0</v>
      </c>
      <c r="Q48" s="419">
        <f t="shared" si="15"/>
        <v>0</v>
      </c>
      <c r="R48" s="419">
        <f t="shared" si="15"/>
        <v>0</v>
      </c>
      <c r="S48" s="419">
        <f t="shared" si="15"/>
        <v>0</v>
      </c>
      <c r="T48" s="419">
        <f t="shared" si="15"/>
        <v>0</v>
      </c>
      <c r="U48" s="419">
        <f t="shared" si="15"/>
        <v>0</v>
      </c>
      <c r="V48" s="419">
        <f t="shared" si="15"/>
        <v>0</v>
      </c>
      <c r="W48" s="419">
        <f t="shared" si="15"/>
        <v>0</v>
      </c>
      <c r="X48" s="419">
        <f t="shared" si="15"/>
        <v>1.2</v>
      </c>
      <c r="Y48" s="419">
        <f t="shared" si="15"/>
        <v>0</v>
      </c>
      <c r="Z48" s="419">
        <f t="shared" si="15"/>
        <v>0</v>
      </c>
      <c r="AA48" s="419">
        <f t="shared" si="15"/>
        <v>0</v>
      </c>
      <c r="AB48" s="419">
        <f t="shared" si="15"/>
        <v>0</v>
      </c>
      <c r="AC48" s="419">
        <f t="shared" si="15"/>
        <v>0</v>
      </c>
      <c r="AD48" s="419">
        <f t="shared" si="15"/>
        <v>0</v>
      </c>
      <c r="AE48" s="419">
        <f t="shared" si="15"/>
        <v>0</v>
      </c>
      <c r="AF48" s="419">
        <f t="shared" si="15"/>
        <v>0</v>
      </c>
      <c r="AG48" s="419">
        <f t="shared" si="15"/>
        <v>0</v>
      </c>
      <c r="AH48" s="419">
        <f t="shared" si="15"/>
        <v>0</v>
      </c>
      <c r="AI48" s="419">
        <f t="shared" si="15"/>
        <v>0</v>
      </c>
      <c r="AJ48" s="419">
        <f t="shared" ref="AJ48:BC48" si="16">AJ49+AJ53+AJ57+AJ67</f>
        <v>0</v>
      </c>
      <c r="AK48" s="419">
        <f t="shared" si="16"/>
        <v>0</v>
      </c>
      <c r="AL48" s="419">
        <f t="shared" si="16"/>
        <v>0</v>
      </c>
      <c r="AM48" s="419">
        <f t="shared" si="16"/>
        <v>0</v>
      </c>
      <c r="AN48" s="419">
        <f t="shared" si="16"/>
        <v>0</v>
      </c>
      <c r="AO48" s="419">
        <f t="shared" si="16"/>
        <v>0</v>
      </c>
      <c r="AP48" s="419">
        <f t="shared" si="16"/>
        <v>0</v>
      </c>
      <c r="AQ48" s="419">
        <f t="shared" si="16"/>
        <v>0</v>
      </c>
      <c r="AR48" s="419">
        <f t="shared" si="16"/>
        <v>0</v>
      </c>
      <c r="AS48" s="419">
        <f t="shared" si="16"/>
        <v>0</v>
      </c>
      <c r="AT48" s="419">
        <f t="shared" si="16"/>
        <v>0</v>
      </c>
      <c r="AU48" s="419">
        <f t="shared" si="16"/>
        <v>0</v>
      </c>
      <c r="AV48" s="419">
        <f t="shared" si="16"/>
        <v>0</v>
      </c>
      <c r="AW48" s="419">
        <f t="shared" si="16"/>
        <v>0</v>
      </c>
      <c r="AX48" s="419">
        <f t="shared" si="16"/>
        <v>0</v>
      </c>
      <c r="AY48" s="419">
        <f t="shared" si="16"/>
        <v>0</v>
      </c>
      <c r="AZ48" s="419" t="e">
        <f t="shared" si="16"/>
        <v>#REF!</v>
      </c>
      <c r="BA48" s="419" t="e">
        <f t="shared" si="16"/>
        <v>#REF!</v>
      </c>
      <c r="BB48" s="419">
        <f t="shared" si="16"/>
        <v>0</v>
      </c>
      <c r="BC48" s="419" t="e">
        <f t="shared" si="16"/>
        <v>#REF!</v>
      </c>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row>
    <row r="49" spans="1:103" s="45" customFormat="1" ht="51">
      <c r="A49" s="413" t="s">
        <v>131</v>
      </c>
      <c r="B49" s="30" t="s">
        <v>132</v>
      </c>
      <c r="C49" s="407" t="s">
        <v>85</v>
      </c>
      <c r="D49" s="407">
        <f t="shared" ref="D49:AI49" si="17">D50+D52</f>
        <v>0</v>
      </c>
      <c r="E49" s="407">
        <f t="shared" si="17"/>
        <v>0</v>
      </c>
      <c r="F49" s="407">
        <f t="shared" si="17"/>
        <v>0</v>
      </c>
      <c r="G49" s="407">
        <f t="shared" si="17"/>
        <v>0</v>
      </c>
      <c r="H49" s="407">
        <f t="shared" si="17"/>
        <v>0</v>
      </c>
      <c r="I49" s="407">
        <f t="shared" si="17"/>
        <v>0</v>
      </c>
      <c r="J49" s="407">
        <f t="shared" si="17"/>
        <v>0</v>
      </c>
      <c r="K49" s="407">
        <f t="shared" si="17"/>
        <v>0</v>
      </c>
      <c r="L49" s="407">
        <f t="shared" si="17"/>
        <v>0</v>
      </c>
      <c r="M49" s="407">
        <f t="shared" si="17"/>
        <v>0</v>
      </c>
      <c r="N49" s="407">
        <f t="shared" si="17"/>
        <v>0</v>
      </c>
      <c r="O49" s="407">
        <f t="shared" si="17"/>
        <v>0</v>
      </c>
      <c r="P49" s="407">
        <f t="shared" si="17"/>
        <v>0</v>
      </c>
      <c r="Q49" s="407">
        <f t="shared" si="17"/>
        <v>0</v>
      </c>
      <c r="R49" s="407">
        <f t="shared" si="17"/>
        <v>0</v>
      </c>
      <c r="S49" s="407">
        <f t="shared" si="17"/>
        <v>0</v>
      </c>
      <c r="T49" s="407">
        <f t="shared" si="17"/>
        <v>0</v>
      </c>
      <c r="U49" s="407">
        <f t="shared" si="17"/>
        <v>0</v>
      </c>
      <c r="V49" s="407">
        <f t="shared" si="17"/>
        <v>0</v>
      </c>
      <c r="W49" s="407">
        <f t="shared" si="17"/>
        <v>0</v>
      </c>
      <c r="X49" s="407">
        <f t="shared" si="17"/>
        <v>0</v>
      </c>
      <c r="Y49" s="407">
        <f t="shared" si="17"/>
        <v>0</v>
      </c>
      <c r="Z49" s="407">
        <f t="shared" si="17"/>
        <v>0</v>
      </c>
      <c r="AA49" s="407">
        <f t="shared" si="17"/>
        <v>0</v>
      </c>
      <c r="AB49" s="407">
        <f t="shared" si="17"/>
        <v>0</v>
      </c>
      <c r="AC49" s="407">
        <f t="shared" si="17"/>
        <v>0</v>
      </c>
      <c r="AD49" s="407">
        <f t="shared" si="17"/>
        <v>0</v>
      </c>
      <c r="AE49" s="407">
        <f t="shared" si="17"/>
        <v>0</v>
      </c>
      <c r="AF49" s="407">
        <f t="shared" si="17"/>
        <v>0</v>
      </c>
      <c r="AG49" s="407">
        <f t="shared" si="17"/>
        <v>0</v>
      </c>
      <c r="AH49" s="407">
        <f t="shared" si="17"/>
        <v>0</v>
      </c>
      <c r="AI49" s="407">
        <f t="shared" si="17"/>
        <v>0</v>
      </c>
      <c r="AJ49" s="407">
        <f t="shared" ref="AJ49:BC49" si="18">AJ50+AJ52</f>
        <v>0</v>
      </c>
      <c r="AK49" s="407">
        <f t="shared" si="18"/>
        <v>0</v>
      </c>
      <c r="AL49" s="407">
        <f t="shared" si="18"/>
        <v>0</v>
      </c>
      <c r="AM49" s="407">
        <f t="shared" si="18"/>
        <v>0</v>
      </c>
      <c r="AN49" s="407">
        <f t="shared" si="18"/>
        <v>0</v>
      </c>
      <c r="AO49" s="407">
        <f t="shared" si="18"/>
        <v>0</v>
      </c>
      <c r="AP49" s="407">
        <f t="shared" si="18"/>
        <v>0</v>
      </c>
      <c r="AQ49" s="407">
        <f t="shared" si="18"/>
        <v>0</v>
      </c>
      <c r="AR49" s="407">
        <f t="shared" si="18"/>
        <v>0</v>
      </c>
      <c r="AS49" s="407">
        <f t="shared" si="18"/>
        <v>0</v>
      </c>
      <c r="AT49" s="407">
        <f t="shared" si="18"/>
        <v>0</v>
      </c>
      <c r="AU49" s="407">
        <f t="shared" si="18"/>
        <v>0</v>
      </c>
      <c r="AV49" s="407">
        <f t="shared" si="18"/>
        <v>0</v>
      </c>
      <c r="AW49" s="407">
        <f t="shared" si="18"/>
        <v>0</v>
      </c>
      <c r="AX49" s="407">
        <f t="shared" si="18"/>
        <v>0</v>
      </c>
      <c r="AY49" s="407">
        <f t="shared" si="18"/>
        <v>0</v>
      </c>
      <c r="AZ49" s="407" t="e">
        <f t="shared" si="18"/>
        <v>#REF!</v>
      </c>
      <c r="BA49" s="407" t="e">
        <f t="shared" si="18"/>
        <v>#REF!</v>
      </c>
      <c r="BB49" s="407">
        <f t="shared" si="18"/>
        <v>0</v>
      </c>
      <c r="BC49" s="407" t="e">
        <f t="shared" si="18"/>
        <v>#REF!</v>
      </c>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row>
    <row r="50" spans="1:103" s="45" customFormat="1" ht="25.5">
      <c r="A50" s="413" t="s">
        <v>133</v>
      </c>
      <c r="B50" s="30" t="s">
        <v>134</v>
      </c>
      <c r="C50" s="407" t="s">
        <v>85</v>
      </c>
      <c r="D50" s="407">
        <f>SUM(D51)</f>
        <v>0</v>
      </c>
      <c r="E50" s="407">
        <f t="shared" ref="E50:BB50" si="19">SUM(E51)</f>
        <v>0</v>
      </c>
      <c r="F50" s="407">
        <f t="shared" si="19"/>
        <v>0</v>
      </c>
      <c r="G50" s="407">
        <f t="shared" si="19"/>
        <v>0</v>
      </c>
      <c r="H50" s="407">
        <f t="shared" si="19"/>
        <v>0</v>
      </c>
      <c r="I50" s="407">
        <f t="shared" si="19"/>
        <v>0</v>
      </c>
      <c r="J50" s="407">
        <f t="shared" si="19"/>
        <v>0</v>
      </c>
      <c r="K50" s="407">
        <f t="shared" si="19"/>
        <v>0</v>
      </c>
      <c r="L50" s="407">
        <f t="shared" si="19"/>
        <v>0</v>
      </c>
      <c r="M50" s="407">
        <f t="shared" si="19"/>
        <v>0</v>
      </c>
      <c r="N50" s="407">
        <f t="shared" si="19"/>
        <v>0</v>
      </c>
      <c r="O50" s="407">
        <f t="shared" si="19"/>
        <v>0</v>
      </c>
      <c r="P50" s="407">
        <f t="shared" si="19"/>
        <v>0</v>
      </c>
      <c r="Q50" s="407">
        <f t="shared" si="19"/>
        <v>0</v>
      </c>
      <c r="R50" s="407">
        <f t="shared" si="19"/>
        <v>0</v>
      </c>
      <c r="S50" s="407">
        <f t="shared" si="19"/>
        <v>0</v>
      </c>
      <c r="T50" s="407">
        <f t="shared" si="19"/>
        <v>0</v>
      </c>
      <c r="U50" s="407">
        <f t="shared" si="19"/>
        <v>0</v>
      </c>
      <c r="V50" s="407">
        <f t="shared" si="19"/>
        <v>0</v>
      </c>
      <c r="W50" s="407">
        <f t="shared" si="19"/>
        <v>0</v>
      </c>
      <c r="X50" s="407">
        <f t="shared" si="19"/>
        <v>0</v>
      </c>
      <c r="Y50" s="407">
        <f t="shared" si="19"/>
        <v>0</v>
      </c>
      <c r="Z50" s="407">
        <f t="shared" si="19"/>
        <v>0</v>
      </c>
      <c r="AA50" s="407">
        <f t="shared" si="19"/>
        <v>0</v>
      </c>
      <c r="AB50" s="407">
        <f t="shared" si="19"/>
        <v>0</v>
      </c>
      <c r="AC50" s="407">
        <f t="shared" si="19"/>
        <v>0</v>
      </c>
      <c r="AD50" s="407">
        <f t="shared" si="19"/>
        <v>0</v>
      </c>
      <c r="AE50" s="407">
        <f t="shared" si="19"/>
        <v>0</v>
      </c>
      <c r="AF50" s="407">
        <f t="shared" si="19"/>
        <v>0</v>
      </c>
      <c r="AG50" s="407">
        <f t="shared" si="19"/>
        <v>0</v>
      </c>
      <c r="AH50" s="407">
        <f t="shared" si="19"/>
        <v>0</v>
      </c>
      <c r="AI50" s="407">
        <f t="shared" si="19"/>
        <v>0</v>
      </c>
      <c r="AJ50" s="407">
        <f t="shared" si="19"/>
        <v>0</v>
      </c>
      <c r="AK50" s="407">
        <f t="shared" si="19"/>
        <v>0</v>
      </c>
      <c r="AL50" s="407">
        <f t="shared" si="19"/>
        <v>0</v>
      </c>
      <c r="AM50" s="407">
        <f t="shared" si="19"/>
        <v>0</v>
      </c>
      <c r="AN50" s="407">
        <f t="shared" si="19"/>
        <v>0</v>
      </c>
      <c r="AO50" s="407">
        <f t="shared" si="19"/>
        <v>0</v>
      </c>
      <c r="AP50" s="407">
        <f t="shared" si="19"/>
        <v>0</v>
      </c>
      <c r="AQ50" s="407">
        <f t="shared" si="19"/>
        <v>0</v>
      </c>
      <c r="AR50" s="407">
        <f t="shared" si="19"/>
        <v>0</v>
      </c>
      <c r="AS50" s="407">
        <f t="shared" si="19"/>
        <v>0</v>
      </c>
      <c r="AT50" s="407">
        <f t="shared" si="19"/>
        <v>0</v>
      </c>
      <c r="AU50" s="407">
        <f t="shared" si="19"/>
        <v>0</v>
      </c>
      <c r="AV50" s="407">
        <f t="shared" si="19"/>
        <v>0</v>
      </c>
      <c r="AW50" s="407">
        <f t="shared" si="19"/>
        <v>0</v>
      </c>
      <c r="AX50" s="407">
        <f t="shared" si="19"/>
        <v>0</v>
      </c>
      <c r="AY50" s="407">
        <f t="shared" si="19"/>
        <v>0</v>
      </c>
      <c r="AZ50" s="407" t="e">
        <f t="shared" si="19"/>
        <v>#REF!</v>
      </c>
      <c r="BA50" s="407" t="e">
        <f t="shared" si="19"/>
        <v>#REF!</v>
      </c>
      <c r="BB50" s="407">
        <f t="shared" si="19"/>
        <v>0</v>
      </c>
      <c r="BC50" s="407" t="e">
        <f>SUM(#REF!)</f>
        <v>#REF!</v>
      </c>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row>
    <row r="51" spans="1:103" s="656" customFormat="1" ht="43.5" customHeight="1">
      <c r="A51" s="416" t="s">
        <v>1068</v>
      </c>
      <c r="B51" s="140" t="e">
        <f>#REF!</f>
        <v>#REF!</v>
      </c>
      <c r="C51" s="631" t="e">
        <f>#REF!</f>
        <v>#REF!</v>
      </c>
      <c r="D51" s="406">
        <v>0</v>
      </c>
      <c r="E51" s="406">
        <v>0</v>
      </c>
      <c r="F51" s="406">
        <v>0</v>
      </c>
      <c r="G51" s="406">
        <v>0</v>
      </c>
      <c r="H51" s="406">
        <v>0</v>
      </c>
      <c r="I51" s="406">
        <v>0</v>
      </c>
      <c r="J51" s="406">
        <v>0</v>
      </c>
      <c r="K51" s="406">
        <v>0</v>
      </c>
      <c r="L51" s="406">
        <v>0</v>
      </c>
      <c r="M51" s="406">
        <v>0</v>
      </c>
      <c r="N51" s="406">
        <v>0</v>
      </c>
      <c r="O51" s="406">
        <v>0</v>
      </c>
      <c r="P51" s="406">
        <v>0</v>
      </c>
      <c r="Q51" s="406">
        <v>0</v>
      </c>
      <c r="R51" s="406">
        <v>0</v>
      </c>
      <c r="S51" s="406">
        <v>0</v>
      </c>
      <c r="T51" s="406">
        <v>0</v>
      </c>
      <c r="U51" s="406">
        <v>0</v>
      </c>
      <c r="V51" s="406">
        <v>0</v>
      </c>
      <c r="W51" s="406">
        <v>0</v>
      </c>
      <c r="X51" s="406">
        <v>0</v>
      </c>
      <c r="Y51" s="406">
        <v>0</v>
      </c>
      <c r="Z51" s="406">
        <v>0</v>
      </c>
      <c r="AA51" s="406">
        <v>0</v>
      </c>
      <c r="AB51" s="406">
        <v>0</v>
      </c>
      <c r="AC51" s="406">
        <v>0</v>
      </c>
      <c r="AD51" s="406">
        <v>0</v>
      </c>
      <c r="AE51" s="406">
        <v>0</v>
      </c>
      <c r="AF51" s="406">
        <v>0</v>
      </c>
      <c r="AG51" s="406">
        <v>0</v>
      </c>
      <c r="AH51" s="406">
        <v>0</v>
      </c>
      <c r="AI51" s="406">
        <v>0</v>
      </c>
      <c r="AJ51" s="406">
        <v>0</v>
      </c>
      <c r="AK51" s="406">
        <v>0</v>
      </c>
      <c r="AL51" s="406">
        <v>0</v>
      </c>
      <c r="AM51" s="406">
        <v>0</v>
      </c>
      <c r="AN51" s="406">
        <v>0</v>
      </c>
      <c r="AO51" s="406">
        <v>0</v>
      </c>
      <c r="AP51" s="406">
        <v>0</v>
      </c>
      <c r="AQ51" s="406">
        <v>0</v>
      </c>
      <c r="AR51" s="406">
        <v>0</v>
      </c>
      <c r="AS51" s="406">
        <v>0</v>
      </c>
      <c r="AT51" s="406">
        <v>0</v>
      </c>
      <c r="AU51" s="406">
        <v>0</v>
      </c>
      <c r="AV51" s="406">
        <v>0</v>
      </c>
      <c r="AW51" s="406">
        <v>0</v>
      </c>
      <c r="AX51" s="406">
        <v>0</v>
      </c>
      <c r="AY51" s="406">
        <v>0</v>
      </c>
      <c r="AZ51" s="407" t="e">
        <f>#REF!</f>
        <v>#REF!</v>
      </c>
      <c r="BA51" s="407" t="e">
        <f>#REF!</f>
        <v>#REF!</v>
      </c>
      <c r="BB51" s="406">
        <v>0</v>
      </c>
      <c r="BC51" s="406">
        <v>0</v>
      </c>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row>
    <row r="52" spans="1:103" s="33" customFormat="1" ht="51">
      <c r="A52" s="412" t="s">
        <v>136</v>
      </c>
      <c r="B52" s="30" t="s">
        <v>137</v>
      </c>
      <c r="C52" s="406" t="s">
        <v>85</v>
      </c>
      <c r="D52" s="407">
        <v>0</v>
      </c>
      <c r="E52" s="407">
        <v>0</v>
      </c>
      <c r="F52" s="407">
        <v>0</v>
      </c>
      <c r="G52" s="407">
        <v>0</v>
      </c>
      <c r="H52" s="407">
        <v>0</v>
      </c>
      <c r="I52" s="407">
        <v>0</v>
      </c>
      <c r="J52" s="407">
        <v>0</v>
      </c>
      <c r="K52" s="407">
        <v>0</v>
      </c>
      <c r="L52" s="407">
        <v>0</v>
      </c>
      <c r="M52" s="407">
        <v>0</v>
      </c>
      <c r="N52" s="407">
        <v>0</v>
      </c>
      <c r="O52" s="407">
        <v>0</v>
      </c>
      <c r="P52" s="407">
        <v>0</v>
      </c>
      <c r="Q52" s="407">
        <v>0</v>
      </c>
      <c r="R52" s="407">
        <v>0</v>
      </c>
      <c r="S52" s="407">
        <v>0</v>
      </c>
      <c r="T52" s="407">
        <v>0</v>
      </c>
      <c r="U52" s="407">
        <v>0</v>
      </c>
      <c r="V52" s="407">
        <v>0</v>
      </c>
      <c r="W52" s="407">
        <v>0</v>
      </c>
      <c r="X52" s="407">
        <v>0</v>
      </c>
      <c r="Y52" s="407">
        <v>0</v>
      </c>
      <c r="Z52" s="407">
        <v>0</v>
      </c>
      <c r="AA52" s="407">
        <v>0</v>
      </c>
      <c r="AB52" s="407">
        <v>0</v>
      </c>
      <c r="AC52" s="407">
        <v>0</v>
      </c>
      <c r="AD52" s="407">
        <v>0</v>
      </c>
      <c r="AE52" s="407">
        <v>0</v>
      </c>
      <c r="AF52" s="407">
        <v>0</v>
      </c>
      <c r="AG52" s="407">
        <v>0</v>
      </c>
      <c r="AH52" s="407">
        <v>0</v>
      </c>
      <c r="AI52" s="407">
        <v>0</v>
      </c>
      <c r="AJ52" s="407">
        <v>0</v>
      </c>
      <c r="AK52" s="407">
        <v>0</v>
      </c>
      <c r="AL52" s="407">
        <v>0</v>
      </c>
      <c r="AM52" s="407">
        <v>0</v>
      </c>
      <c r="AN52" s="407">
        <v>0</v>
      </c>
      <c r="AO52" s="407">
        <v>0</v>
      </c>
      <c r="AP52" s="407">
        <v>0</v>
      </c>
      <c r="AQ52" s="407">
        <v>0</v>
      </c>
      <c r="AR52" s="407">
        <v>0</v>
      </c>
      <c r="AS52" s="407">
        <v>0</v>
      </c>
      <c r="AT52" s="407">
        <v>0</v>
      </c>
      <c r="AU52" s="407">
        <v>0</v>
      </c>
      <c r="AV52" s="407">
        <v>0</v>
      </c>
      <c r="AW52" s="407">
        <v>0</v>
      </c>
      <c r="AX52" s="407">
        <v>0</v>
      </c>
      <c r="AY52" s="407">
        <v>0</v>
      </c>
      <c r="AZ52" s="407">
        <v>0</v>
      </c>
      <c r="BA52" s="407">
        <v>0</v>
      </c>
      <c r="BB52" s="407">
        <v>0</v>
      </c>
      <c r="BC52" s="407">
        <v>0</v>
      </c>
      <c r="BD52" s="11"/>
      <c r="BE52" s="2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row>
    <row r="53" spans="1:103" s="45" customFormat="1" ht="38.25">
      <c r="A53" s="413" t="s">
        <v>138</v>
      </c>
      <c r="B53" s="30" t="s">
        <v>139</v>
      </c>
      <c r="C53" s="407" t="s">
        <v>85</v>
      </c>
      <c r="D53" s="407">
        <f t="shared" ref="D53:AI53" si="20">D54+D56</f>
        <v>0</v>
      </c>
      <c r="E53" s="407">
        <f t="shared" si="20"/>
        <v>0</v>
      </c>
      <c r="F53" s="407">
        <f t="shared" si="20"/>
        <v>0</v>
      </c>
      <c r="G53" s="407">
        <f t="shared" si="20"/>
        <v>0</v>
      </c>
      <c r="H53" s="407">
        <f t="shared" si="20"/>
        <v>0</v>
      </c>
      <c r="I53" s="407">
        <f t="shared" si="20"/>
        <v>0</v>
      </c>
      <c r="J53" s="407">
        <f t="shared" si="20"/>
        <v>0</v>
      </c>
      <c r="K53" s="407">
        <f t="shared" si="20"/>
        <v>0</v>
      </c>
      <c r="L53" s="407">
        <f t="shared" si="20"/>
        <v>0</v>
      </c>
      <c r="M53" s="407">
        <f t="shared" si="20"/>
        <v>0</v>
      </c>
      <c r="N53" s="407">
        <f t="shared" si="20"/>
        <v>0</v>
      </c>
      <c r="O53" s="407">
        <f t="shared" si="20"/>
        <v>0</v>
      </c>
      <c r="P53" s="407">
        <f t="shared" si="20"/>
        <v>0</v>
      </c>
      <c r="Q53" s="407">
        <f t="shared" si="20"/>
        <v>0</v>
      </c>
      <c r="R53" s="407">
        <f t="shared" si="20"/>
        <v>0</v>
      </c>
      <c r="S53" s="407">
        <f t="shared" si="20"/>
        <v>0</v>
      </c>
      <c r="T53" s="407">
        <f t="shared" si="20"/>
        <v>0</v>
      </c>
      <c r="U53" s="407">
        <f t="shared" si="20"/>
        <v>0</v>
      </c>
      <c r="V53" s="407">
        <f t="shared" si="20"/>
        <v>0</v>
      </c>
      <c r="W53" s="407">
        <f t="shared" si="20"/>
        <v>0</v>
      </c>
      <c r="X53" s="407">
        <f t="shared" si="20"/>
        <v>1.2</v>
      </c>
      <c r="Y53" s="407">
        <f t="shared" si="20"/>
        <v>0</v>
      </c>
      <c r="Z53" s="407">
        <f t="shared" si="20"/>
        <v>0</v>
      </c>
      <c r="AA53" s="407">
        <f t="shared" si="20"/>
        <v>0</v>
      </c>
      <c r="AB53" s="407">
        <f t="shared" si="20"/>
        <v>0</v>
      </c>
      <c r="AC53" s="407">
        <f t="shared" si="20"/>
        <v>0</v>
      </c>
      <c r="AD53" s="407">
        <f t="shared" si="20"/>
        <v>0</v>
      </c>
      <c r="AE53" s="407">
        <f t="shared" si="20"/>
        <v>0</v>
      </c>
      <c r="AF53" s="407">
        <f t="shared" si="20"/>
        <v>0</v>
      </c>
      <c r="AG53" s="407">
        <f t="shared" si="20"/>
        <v>0</v>
      </c>
      <c r="AH53" s="407">
        <f t="shared" si="20"/>
        <v>0</v>
      </c>
      <c r="AI53" s="407">
        <f t="shared" si="20"/>
        <v>0</v>
      </c>
      <c r="AJ53" s="407">
        <f t="shared" ref="AJ53:BC53" si="21">AJ54+AJ56</f>
        <v>0</v>
      </c>
      <c r="AK53" s="407">
        <f t="shared" si="21"/>
        <v>0</v>
      </c>
      <c r="AL53" s="407">
        <f t="shared" si="21"/>
        <v>0</v>
      </c>
      <c r="AM53" s="407">
        <f t="shared" si="21"/>
        <v>0</v>
      </c>
      <c r="AN53" s="407">
        <f t="shared" si="21"/>
        <v>0</v>
      </c>
      <c r="AO53" s="407">
        <f t="shared" si="21"/>
        <v>0</v>
      </c>
      <c r="AP53" s="407">
        <f t="shared" si="21"/>
        <v>0</v>
      </c>
      <c r="AQ53" s="407">
        <f t="shared" si="21"/>
        <v>0</v>
      </c>
      <c r="AR53" s="407">
        <f t="shared" si="21"/>
        <v>0</v>
      </c>
      <c r="AS53" s="407">
        <f t="shared" si="21"/>
        <v>0</v>
      </c>
      <c r="AT53" s="407">
        <f t="shared" si="21"/>
        <v>0</v>
      </c>
      <c r="AU53" s="407">
        <f t="shared" si="21"/>
        <v>0</v>
      </c>
      <c r="AV53" s="407">
        <f t="shared" si="21"/>
        <v>0</v>
      </c>
      <c r="AW53" s="407">
        <f t="shared" si="21"/>
        <v>0</v>
      </c>
      <c r="AX53" s="407">
        <f t="shared" si="21"/>
        <v>0</v>
      </c>
      <c r="AY53" s="407">
        <f t="shared" si="21"/>
        <v>0</v>
      </c>
      <c r="AZ53" s="407" t="e">
        <f t="shared" si="21"/>
        <v>#REF!</v>
      </c>
      <c r="BA53" s="407" t="e">
        <f t="shared" si="21"/>
        <v>#REF!</v>
      </c>
      <c r="BB53" s="407">
        <f t="shared" si="21"/>
        <v>0</v>
      </c>
      <c r="BC53" s="407">
        <f t="shared" si="21"/>
        <v>0</v>
      </c>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row>
    <row r="54" spans="1:103" s="45" customFormat="1" ht="25.5">
      <c r="A54" s="413" t="s">
        <v>140</v>
      </c>
      <c r="B54" s="30" t="s">
        <v>141</v>
      </c>
      <c r="C54" s="407" t="s">
        <v>85</v>
      </c>
      <c r="D54" s="407">
        <f t="shared" ref="D54:AI54" si="22">SUM(D55:D55)</f>
        <v>0</v>
      </c>
      <c r="E54" s="407">
        <f t="shared" si="22"/>
        <v>0</v>
      </c>
      <c r="F54" s="407">
        <f t="shared" si="22"/>
        <v>0</v>
      </c>
      <c r="G54" s="407">
        <f t="shared" si="22"/>
        <v>0</v>
      </c>
      <c r="H54" s="407">
        <f t="shared" si="22"/>
        <v>0</v>
      </c>
      <c r="I54" s="407">
        <f t="shared" si="22"/>
        <v>0</v>
      </c>
      <c r="J54" s="407">
        <f t="shared" si="22"/>
        <v>0</v>
      </c>
      <c r="K54" s="407">
        <f t="shared" si="22"/>
        <v>0</v>
      </c>
      <c r="L54" s="407">
        <f t="shared" si="22"/>
        <v>0</v>
      </c>
      <c r="M54" s="407">
        <f t="shared" si="22"/>
        <v>0</v>
      </c>
      <c r="N54" s="407">
        <f t="shared" si="22"/>
        <v>0</v>
      </c>
      <c r="O54" s="407">
        <f t="shared" si="22"/>
        <v>0</v>
      </c>
      <c r="P54" s="407">
        <f t="shared" si="22"/>
        <v>0</v>
      </c>
      <c r="Q54" s="407">
        <f t="shared" si="22"/>
        <v>0</v>
      </c>
      <c r="R54" s="407">
        <f t="shared" si="22"/>
        <v>0</v>
      </c>
      <c r="S54" s="407">
        <f t="shared" si="22"/>
        <v>0</v>
      </c>
      <c r="T54" s="407">
        <f t="shared" si="22"/>
        <v>0</v>
      </c>
      <c r="U54" s="407">
        <f t="shared" si="22"/>
        <v>0</v>
      </c>
      <c r="V54" s="407">
        <f t="shared" si="22"/>
        <v>0</v>
      </c>
      <c r="W54" s="407">
        <f t="shared" si="22"/>
        <v>0</v>
      </c>
      <c r="X54" s="407">
        <f t="shared" si="22"/>
        <v>1.2</v>
      </c>
      <c r="Y54" s="407">
        <f t="shared" si="22"/>
        <v>0</v>
      </c>
      <c r="Z54" s="407">
        <f t="shared" si="22"/>
        <v>0</v>
      </c>
      <c r="AA54" s="407">
        <f t="shared" si="22"/>
        <v>0</v>
      </c>
      <c r="AB54" s="407">
        <f t="shared" si="22"/>
        <v>0</v>
      </c>
      <c r="AC54" s="407">
        <f t="shared" si="22"/>
        <v>0</v>
      </c>
      <c r="AD54" s="407">
        <f t="shared" si="22"/>
        <v>0</v>
      </c>
      <c r="AE54" s="407">
        <f t="shared" si="22"/>
        <v>0</v>
      </c>
      <c r="AF54" s="407">
        <f t="shared" si="22"/>
        <v>0</v>
      </c>
      <c r="AG54" s="407">
        <f t="shared" si="22"/>
        <v>0</v>
      </c>
      <c r="AH54" s="407">
        <f t="shared" si="22"/>
        <v>0</v>
      </c>
      <c r="AI54" s="407">
        <f t="shared" si="22"/>
        <v>0</v>
      </c>
      <c r="AJ54" s="407">
        <f t="shared" ref="AJ54:BC54" si="23">SUM(AJ55:AJ55)</f>
        <v>0</v>
      </c>
      <c r="AK54" s="407">
        <f t="shared" si="23"/>
        <v>0</v>
      </c>
      <c r="AL54" s="407">
        <f t="shared" si="23"/>
        <v>0</v>
      </c>
      <c r="AM54" s="407">
        <f t="shared" si="23"/>
        <v>0</v>
      </c>
      <c r="AN54" s="407">
        <f t="shared" si="23"/>
        <v>0</v>
      </c>
      <c r="AO54" s="407">
        <f t="shared" si="23"/>
        <v>0</v>
      </c>
      <c r="AP54" s="407">
        <f t="shared" si="23"/>
        <v>0</v>
      </c>
      <c r="AQ54" s="407">
        <f t="shared" si="23"/>
        <v>0</v>
      </c>
      <c r="AR54" s="407">
        <f t="shared" si="23"/>
        <v>0</v>
      </c>
      <c r="AS54" s="407">
        <f t="shared" si="23"/>
        <v>0</v>
      </c>
      <c r="AT54" s="407">
        <f t="shared" si="23"/>
        <v>0</v>
      </c>
      <c r="AU54" s="407">
        <f t="shared" si="23"/>
        <v>0</v>
      </c>
      <c r="AV54" s="407">
        <f t="shared" si="23"/>
        <v>0</v>
      </c>
      <c r="AW54" s="407">
        <f t="shared" si="23"/>
        <v>0</v>
      </c>
      <c r="AX54" s="407">
        <f t="shared" si="23"/>
        <v>0</v>
      </c>
      <c r="AY54" s="407">
        <f t="shared" si="23"/>
        <v>0</v>
      </c>
      <c r="AZ54" s="407" t="e">
        <f t="shared" si="23"/>
        <v>#REF!</v>
      </c>
      <c r="BA54" s="407" t="e">
        <f t="shared" si="23"/>
        <v>#REF!</v>
      </c>
      <c r="BB54" s="407">
        <f t="shared" si="23"/>
        <v>0</v>
      </c>
      <c r="BC54" s="407">
        <f t="shared" si="23"/>
        <v>0</v>
      </c>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row>
    <row r="55" spans="1:103" s="33" customFormat="1" ht="54" customHeight="1">
      <c r="A55" s="416" t="s">
        <v>174</v>
      </c>
      <c r="B55" s="140" t="e">
        <f>#REF!</f>
        <v>#REF!</v>
      </c>
      <c r="C55" s="631" t="e">
        <f>#REF!</f>
        <v>#REF!</v>
      </c>
      <c r="D55" s="406">
        <v>0</v>
      </c>
      <c r="E55" s="406">
        <v>0</v>
      </c>
      <c r="F55" s="406">
        <v>0</v>
      </c>
      <c r="G55" s="406">
        <v>0</v>
      </c>
      <c r="H55" s="406">
        <v>0</v>
      </c>
      <c r="I55" s="406">
        <v>0</v>
      </c>
      <c r="J55" s="406">
        <v>0</v>
      </c>
      <c r="K55" s="406">
        <v>0</v>
      </c>
      <c r="L55" s="406">
        <v>0</v>
      </c>
      <c r="M55" s="406">
        <v>0</v>
      </c>
      <c r="N55" s="406">
        <v>0</v>
      </c>
      <c r="O55" s="406">
        <v>0</v>
      </c>
      <c r="P55" s="406">
        <v>0</v>
      </c>
      <c r="Q55" s="406">
        <v>0</v>
      </c>
      <c r="R55" s="406">
        <v>0</v>
      </c>
      <c r="S55" s="406">
        <v>0</v>
      </c>
      <c r="T55" s="406">
        <v>0</v>
      </c>
      <c r="U55" s="406">
        <v>0</v>
      </c>
      <c r="V55" s="406">
        <v>0</v>
      </c>
      <c r="W55" s="406">
        <v>0</v>
      </c>
      <c r="X55" s="406">
        <v>1.2</v>
      </c>
      <c r="Y55" s="406">
        <v>0</v>
      </c>
      <c r="Z55" s="406">
        <v>0</v>
      </c>
      <c r="AA55" s="406">
        <v>0</v>
      </c>
      <c r="AB55" s="406">
        <v>0</v>
      </c>
      <c r="AC55" s="406">
        <v>0</v>
      </c>
      <c r="AD55" s="406">
        <v>0</v>
      </c>
      <c r="AE55" s="406">
        <v>0</v>
      </c>
      <c r="AF55" s="406">
        <v>0</v>
      </c>
      <c r="AG55" s="406">
        <v>0</v>
      </c>
      <c r="AH55" s="406">
        <v>0</v>
      </c>
      <c r="AI55" s="406">
        <v>0</v>
      </c>
      <c r="AJ55" s="406">
        <v>0</v>
      </c>
      <c r="AK55" s="406">
        <v>0</v>
      </c>
      <c r="AL55" s="406">
        <v>0</v>
      </c>
      <c r="AM55" s="406">
        <v>0</v>
      </c>
      <c r="AN55" s="406">
        <v>0</v>
      </c>
      <c r="AO55" s="406">
        <v>0</v>
      </c>
      <c r="AP55" s="406">
        <v>0</v>
      </c>
      <c r="AQ55" s="406">
        <v>0</v>
      </c>
      <c r="AR55" s="406">
        <v>0</v>
      </c>
      <c r="AS55" s="406">
        <v>0</v>
      </c>
      <c r="AT55" s="406">
        <v>0</v>
      </c>
      <c r="AU55" s="406">
        <v>0</v>
      </c>
      <c r="AV55" s="406">
        <v>0</v>
      </c>
      <c r="AW55" s="406">
        <v>0</v>
      </c>
      <c r="AX55" s="406">
        <v>0</v>
      </c>
      <c r="AY55" s="406">
        <v>0</v>
      </c>
      <c r="AZ55" s="407" t="e">
        <f>#REF!</f>
        <v>#REF!</v>
      </c>
      <c r="BA55" s="407" t="e">
        <f>#REF!</f>
        <v>#REF!</v>
      </c>
      <c r="BB55" s="406">
        <v>0</v>
      </c>
      <c r="BC55" s="406">
        <v>0</v>
      </c>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row>
    <row r="56" spans="1:103" s="45" customFormat="1" ht="25.5">
      <c r="A56" s="417" t="s">
        <v>174</v>
      </c>
      <c r="B56" s="31" t="s">
        <v>175</v>
      </c>
      <c r="C56" s="407" t="s">
        <v>85</v>
      </c>
      <c r="D56" s="407">
        <v>0</v>
      </c>
      <c r="E56" s="407">
        <v>0</v>
      </c>
      <c r="F56" s="407">
        <v>0</v>
      </c>
      <c r="G56" s="407">
        <v>0</v>
      </c>
      <c r="H56" s="407">
        <v>0</v>
      </c>
      <c r="I56" s="407">
        <v>0</v>
      </c>
      <c r="J56" s="407">
        <v>0</v>
      </c>
      <c r="K56" s="407">
        <v>0</v>
      </c>
      <c r="L56" s="407">
        <v>0</v>
      </c>
      <c r="M56" s="407">
        <v>0</v>
      </c>
      <c r="N56" s="407">
        <v>0</v>
      </c>
      <c r="O56" s="407">
        <v>0</v>
      </c>
      <c r="P56" s="407">
        <v>0</v>
      </c>
      <c r="Q56" s="407">
        <v>0</v>
      </c>
      <c r="R56" s="407">
        <v>0</v>
      </c>
      <c r="S56" s="407">
        <v>0</v>
      </c>
      <c r="T56" s="407">
        <v>0</v>
      </c>
      <c r="U56" s="407">
        <v>0</v>
      </c>
      <c r="V56" s="407">
        <v>0</v>
      </c>
      <c r="W56" s="407">
        <v>0</v>
      </c>
      <c r="X56" s="407">
        <v>0</v>
      </c>
      <c r="Y56" s="407">
        <v>0</v>
      </c>
      <c r="Z56" s="407">
        <v>0</v>
      </c>
      <c r="AA56" s="407">
        <v>0</v>
      </c>
      <c r="AB56" s="407">
        <v>0</v>
      </c>
      <c r="AC56" s="407">
        <v>0</v>
      </c>
      <c r="AD56" s="407">
        <v>0</v>
      </c>
      <c r="AE56" s="407">
        <v>0</v>
      </c>
      <c r="AF56" s="407">
        <v>0</v>
      </c>
      <c r="AG56" s="407">
        <v>0</v>
      </c>
      <c r="AH56" s="407">
        <v>0</v>
      </c>
      <c r="AI56" s="407">
        <v>0</v>
      </c>
      <c r="AJ56" s="407">
        <v>0</v>
      </c>
      <c r="AK56" s="407">
        <v>0</v>
      </c>
      <c r="AL56" s="407">
        <v>0</v>
      </c>
      <c r="AM56" s="407">
        <v>0</v>
      </c>
      <c r="AN56" s="407">
        <v>0</v>
      </c>
      <c r="AO56" s="407">
        <v>0</v>
      </c>
      <c r="AP56" s="407">
        <v>0</v>
      </c>
      <c r="AQ56" s="407">
        <v>0</v>
      </c>
      <c r="AR56" s="407">
        <v>0</v>
      </c>
      <c r="AS56" s="407">
        <v>0</v>
      </c>
      <c r="AT56" s="407">
        <v>0</v>
      </c>
      <c r="AU56" s="407">
        <v>0</v>
      </c>
      <c r="AV56" s="407">
        <v>0</v>
      </c>
      <c r="AW56" s="407">
        <v>0</v>
      </c>
      <c r="AX56" s="407">
        <v>0</v>
      </c>
      <c r="AY56" s="407">
        <v>0</v>
      </c>
      <c r="AZ56" s="407">
        <v>0</v>
      </c>
      <c r="BA56" s="407">
        <v>0</v>
      </c>
      <c r="BB56" s="407">
        <v>0</v>
      </c>
      <c r="BC56" s="407">
        <v>0</v>
      </c>
      <c r="BD56" s="22"/>
      <c r="BE56" s="22"/>
      <c r="BF56" s="22"/>
      <c r="BG56" s="22"/>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row>
    <row r="57" spans="1:103" s="45" customFormat="1" ht="38.25">
      <c r="A57" s="413" t="s">
        <v>176</v>
      </c>
      <c r="B57" s="31" t="s">
        <v>177</v>
      </c>
      <c r="C57" s="407" t="s">
        <v>85</v>
      </c>
      <c r="D57" s="415">
        <f t="shared" ref="D57:AI57" si="24">D58+D59+D60+D61+D62+D64+D65+D66</f>
        <v>0</v>
      </c>
      <c r="E57" s="415">
        <f t="shared" si="24"/>
        <v>0</v>
      </c>
      <c r="F57" s="415">
        <f t="shared" si="24"/>
        <v>0</v>
      </c>
      <c r="G57" s="415">
        <f t="shared" si="24"/>
        <v>0</v>
      </c>
      <c r="H57" s="415">
        <f t="shared" si="24"/>
        <v>0</v>
      </c>
      <c r="I57" s="415">
        <f t="shared" si="24"/>
        <v>0</v>
      </c>
      <c r="J57" s="415">
        <f t="shared" si="24"/>
        <v>0</v>
      </c>
      <c r="K57" s="415">
        <f t="shared" si="24"/>
        <v>0</v>
      </c>
      <c r="L57" s="415">
        <f t="shared" si="24"/>
        <v>0</v>
      </c>
      <c r="M57" s="415">
        <f t="shared" si="24"/>
        <v>0</v>
      </c>
      <c r="N57" s="415">
        <f t="shared" si="24"/>
        <v>0</v>
      </c>
      <c r="O57" s="415">
        <f t="shared" si="24"/>
        <v>0</v>
      </c>
      <c r="P57" s="415">
        <f t="shared" si="24"/>
        <v>0</v>
      </c>
      <c r="Q57" s="415">
        <f t="shared" si="24"/>
        <v>0</v>
      </c>
      <c r="R57" s="415">
        <f t="shared" si="24"/>
        <v>0</v>
      </c>
      <c r="S57" s="415">
        <f t="shared" si="24"/>
        <v>0</v>
      </c>
      <c r="T57" s="415">
        <f t="shared" si="24"/>
        <v>0</v>
      </c>
      <c r="U57" s="415">
        <f t="shared" si="24"/>
        <v>0</v>
      </c>
      <c r="V57" s="415">
        <f t="shared" si="24"/>
        <v>0</v>
      </c>
      <c r="W57" s="415">
        <f t="shared" si="24"/>
        <v>0</v>
      </c>
      <c r="X57" s="415">
        <f t="shared" si="24"/>
        <v>0</v>
      </c>
      <c r="Y57" s="415">
        <f t="shared" si="24"/>
        <v>0</v>
      </c>
      <c r="Z57" s="415">
        <f t="shared" si="24"/>
        <v>0</v>
      </c>
      <c r="AA57" s="415">
        <f t="shared" si="24"/>
        <v>0</v>
      </c>
      <c r="AB57" s="415">
        <f t="shared" si="24"/>
        <v>0</v>
      </c>
      <c r="AC57" s="415">
        <f t="shared" si="24"/>
        <v>0</v>
      </c>
      <c r="AD57" s="415">
        <f t="shared" si="24"/>
        <v>0</v>
      </c>
      <c r="AE57" s="415">
        <f t="shared" si="24"/>
        <v>0</v>
      </c>
      <c r="AF57" s="415">
        <f t="shared" si="24"/>
        <v>0</v>
      </c>
      <c r="AG57" s="415">
        <f t="shared" si="24"/>
        <v>0</v>
      </c>
      <c r="AH57" s="415">
        <f t="shared" si="24"/>
        <v>0</v>
      </c>
      <c r="AI57" s="415">
        <f t="shared" si="24"/>
        <v>0</v>
      </c>
      <c r="AJ57" s="415">
        <f t="shared" ref="AJ57:BC57" si="25">AJ58+AJ59+AJ60+AJ61+AJ62+AJ64+AJ65+AJ66</f>
        <v>0</v>
      </c>
      <c r="AK57" s="415">
        <f t="shared" si="25"/>
        <v>0</v>
      </c>
      <c r="AL57" s="415">
        <f t="shared" si="25"/>
        <v>0</v>
      </c>
      <c r="AM57" s="415">
        <f t="shared" si="25"/>
        <v>0</v>
      </c>
      <c r="AN57" s="415">
        <f t="shared" si="25"/>
        <v>0</v>
      </c>
      <c r="AO57" s="415">
        <f t="shared" si="25"/>
        <v>0</v>
      </c>
      <c r="AP57" s="415">
        <f t="shared" si="25"/>
        <v>0</v>
      </c>
      <c r="AQ57" s="415">
        <f t="shared" si="25"/>
        <v>0</v>
      </c>
      <c r="AR57" s="415">
        <f t="shared" si="25"/>
        <v>0</v>
      </c>
      <c r="AS57" s="415">
        <f t="shared" si="25"/>
        <v>0</v>
      </c>
      <c r="AT57" s="415">
        <f t="shared" si="25"/>
        <v>0</v>
      </c>
      <c r="AU57" s="415">
        <f t="shared" si="25"/>
        <v>0</v>
      </c>
      <c r="AV57" s="415">
        <f t="shared" si="25"/>
        <v>0</v>
      </c>
      <c r="AW57" s="415">
        <f t="shared" si="25"/>
        <v>0</v>
      </c>
      <c r="AX57" s="415">
        <f t="shared" si="25"/>
        <v>0</v>
      </c>
      <c r="AY57" s="415">
        <f t="shared" si="25"/>
        <v>0</v>
      </c>
      <c r="AZ57" s="415" t="e">
        <f t="shared" si="25"/>
        <v>#REF!</v>
      </c>
      <c r="BA57" s="415" t="e">
        <f t="shared" si="25"/>
        <v>#REF!</v>
      </c>
      <c r="BB57" s="415">
        <f t="shared" si="25"/>
        <v>0</v>
      </c>
      <c r="BC57" s="415" t="e">
        <f t="shared" si="25"/>
        <v>#REF!</v>
      </c>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row>
    <row r="58" spans="1:103" s="33" customFormat="1" ht="38.25">
      <c r="A58" s="404" t="s">
        <v>178</v>
      </c>
      <c r="B58" s="30" t="s">
        <v>179</v>
      </c>
      <c r="C58" s="406" t="s">
        <v>85</v>
      </c>
      <c r="D58" s="406">
        <v>0</v>
      </c>
      <c r="E58" s="406">
        <v>0</v>
      </c>
      <c r="F58" s="406">
        <v>0</v>
      </c>
      <c r="G58" s="406">
        <v>0</v>
      </c>
      <c r="H58" s="406">
        <v>0</v>
      </c>
      <c r="I58" s="406">
        <v>0</v>
      </c>
      <c r="J58" s="406">
        <v>0</v>
      </c>
      <c r="K58" s="406">
        <v>0</v>
      </c>
      <c r="L58" s="406">
        <v>0</v>
      </c>
      <c r="M58" s="406">
        <v>0</v>
      </c>
      <c r="N58" s="406">
        <v>0</v>
      </c>
      <c r="O58" s="406">
        <v>0</v>
      </c>
      <c r="P58" s="406">
        <v>0</v>
      </c>
      <c r="Q58" s="406">
        <v>0</v>
      </c>
      <c r="R58" s="406">
        <v>0</v>
      </c>
      <c r="S58" s="406">
        <v>0</v>
      </c>
      <c r="T58" s="406">
        <v>0</v>
      </c>
      <c r="U58" s="406">
        <v>0</v>
      </c>
      <c r="V58" s="406">
        <v>0</v>
      </c>
      <c r="W58" s="406">
        <v>0</v>
      </c>
      <c r="X58" s="406">
        <v>0</v>
      </c>
      <c r="Y58" s="406">
        <v>0</v>
      </c>
      <c r="Z58" s="406">
        <v>0</v>
      </c>
      <c r="AA58" s="406">
        <v>0</v>
      </c>
      <c r="AB58" s="406">
        <v>0</v>
      </c>
      <c r="AC58" s="406">
        <v>0</v>
      </c>
      <c r="AD58" s="406">
        <v>0</v>
      </c>
      <c r="AE58" s="406">
        <v>0</v>
      </c>
      <c r="AF58" s="406">
        <v>0</v>
      </c>
      <c r="AG58" s="406">
        <v>0</v>
      </c>
      <c r="AH58" s="406">
        <v>0</v>
      </c>
      <c r="AI58" s="406">
        <v>0</v>
      </c>
      <c r="AJ58" s="406">
        <v>0</v>
      </c>
      <c r="AK58" s="406">
        <v>0</v>
      </c>
      <c r="AL58" s="406">
        <v>0</v>
      </c>
      <c r="AM58" s="406">
        <v>0</v>
      </c>
      <c r="AN58" s="406">
        <v>0</v>
      </c>
      <c r="AO58" s="406">
        <v>0</v>
      </c>
      <c r="AP58" s="406">
        <v>0</v>
      </c>
      <c r="AQ58" s="406">
        <v>0</v>
      </c>
      <c r="AR58" s="406">
        <v>0</v>
      </c>
      <c r="AS58" s="406">
        <v>0</v>
      </c>
      <c r="AT58" s="406">
        <v>0</v>
      </c>
      <c r="AU58" s="406">
        <v>0</v>
      </c>
      <c r="AV58" s="406">
        <v>0</v>
      </c>
      <c r="AW58" s="406">
        <v>0</v>
      </c>
      <c r="AX58" s="406">
        <v>0</v>
      </c>
      <c r="AY58" s="406">
        <v>0</v>
      </c>
      <c r="AZ58" s="406">
        <v>0</v>
      </c>
      <c r="BA58" s="406">
        <v>0</v>
      </c>
      <c r="BB58" s="406">
        <v>0</v>
      </c>
      <c r="BC58" s="406" t="e">
        <f>#REF!</f>
        <v>#REF!</v>
      </c>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row>
    <row r="59" spans="1:103" s="33" customFormat="1" ht="25.5">
      <c r="A59" s="404" t="s">
        <v>181</v>
      </c>
      <c r="B59" s="30" t="s">
        <v>182</v>
      </c>
      <c r="C59" s="406" t="s">
        <v>85</v>
      </c>
      <c r="D59" s="406">
        <v>0</v>
      </c>
      <c r="E59" s="406">
        <v>0</v>
      </c>
      <c r="F59" s="406">
        <v>0</v>
      </c>
      <c r="G59" s="406">
        <v>0</v>
      </c>
      <c r="H59" s="406">
        <v>0</v>
      </c>
      <c r="I59" s="406">
        <v>0</v>
      </c>
      <c r="J59" s="406">
        <v>0</v>
      </c>
      <c r="K59" s="406">
        <v>0</v>
      </c>
      <c r="L59" s="406">
        <v>0</v>
      </c>
      <c r="M59" s="406">
        <v>0</v>
      </c>
      <c r="N59" s="406">
        <v>0</v>
      </c>
      <c r="O59" s="406">
        <v>0</v>
      </c>
      <c r="P59" s="406">
        <v>0</v>
      </c>
      <c r="Q59" s="406">
        <v>0</v>
      </c>
      <c r="R59" s="406">
        <v>0</v>
      </c>
      <c r="S59" s="406">
        <v>0</v>
      </c>
      <c r="T59" s="406">
        <v>0</v>
      </c>
      <c r="U59" s="406">
        <v>0</v>
      </c>
      <c r="V59" s="406">
        <v>0</v>
      </c>
      <c r="W59" s="406">
        <v>0</v>
      </c>
      <c r="X59" s="406">
        <v>0</v>
      </c>
      <c r="Y59" s="406">
        <v>0</v>
      </c>
      <c r="Z59" s="406">
        <v>0</v>
      </c>
      <c r="AA59" s="406">
        <v>0</v>
      </c>
      <c r="AB59" s="406">
        <v>0</v>
      </c>
      <c r="AC59" s="406">
        <v>0</v>
      </c>
      <c r="AD59" s="406">
        <v>0</v>
      </c>
      <c r="AE59" s="406">
        <v>0</v>
      </c>
      <c r="AF59" s="406">
        <v>0</v>
      </c>
      <c r="AG59" s="406">
        <v>0</v>
      </c>
      <c r="AH59" s="406">
        <v>0</v>
      </c>
      <c r="AI59" s="406">
        <v>0</v>
      </c>
      <c r="AJ59" s="406">
        <v>0</v>
      </c>
      <c r="AK59" s="406">
        <v>0</v>
      </c>
      <c r="AL59" s="406">
        <v>0</v>
      </c>
      <c r="AM59" s="406">
        <v>0</v>
      </c>
      <c r="AN59" s="406">
        <v>0</v>
      </c>
      <c r="AO59" s="406">
        <v>0</v>
      </c>
      <c r="AP59" s="406">
        <v>0</v>
      </c>
      <c r="AQ59" s="406">
        <v>0</v>
      </c>
      <c r="AR59" s="406">
        <v>0</v>
      </c>
      <c r="AS59" s="406">
        <v>0</v>
      </c>
      <c r="AT59" s="406">
        <v>0</v>
      </c>
      <c r="AU59" s="406">
        <v>0</v>
      </c>
      <c r="AV59" s="406">
        <v>0</v>
      </c>
      <c r="AW59" s="406">
        <v>0</v>
      </c>
      <c r="AX59" s="406">
        <v>0</v>
      </c>
      <c r="AY59" s="406">
        <v>0</v>
      </c>
      <c r="AZ59" s="406">
        <v>0</v>
      </c>
      <c r="BA59" s="406">
        <v>0</v>
      </c>
      <c r="BB59" s="406">
        <v>0</v>
      </c>
      <c r="BC59" s="406">
        <v>0</v>
      </c>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row>
    <row r="60" spans="1:103" s="33" customFormat="1" ht="25.5">
      <c r="A60" s="404" t="s">
        <v>183</v>
      </c>
      <c r="B60" s="30" t="s">
        <v>184</v>
      </c>
      <c r="C60" s="406" t="s">
        <v>85</v>
      </c>
      <c r="D60" s="406">
        <v>0</v>
      </c>
      <c r="E60" s="406">
        <v>0</v>
      </c>
      <c r="F60" s="406">
        <v>0</v>
      </c>
      <c r="G60" s="406">
        <v>0</v>
      </c>
      <c r="H60" s="406">
        <v>0</v>
      </c>
      <c r="I60" s="406">
        <v>0</v>
      </c>
      <c r="J60" s="406">
        <v>0</v>
      </c>
      <c r="K60" s="406">
        <v>0</v>
      </c>
      <c r="L60" s="406">
        <v>0</v>
      </c>
      <c r="M60" s="406">
        <v>0</v>
      </c>
      <c r="N60" s="406">
        <v>0</v>
      </c>
      <c r="O60" s="406">
        <v>0</v>
      </c>
      <c r="P60" s="406">
        <v>0</v>
      </c>
      <c r="Q60" s="406">
        <v>0</v>
      </c>
      <c r="R60" s="406">
        <v>0</v>
      </c>
      <c r="S60" s="406">
        <v>0</v>
      </c>
      <c r="T60" s="406">
        <v>0</v>
      </c>
      <c r="U60" s="406">
        <v>0</v>
      </c>
      <c r="V60" s="406">
        <v>0</v>
      </c>
      <c r="W60" s="406">
        <v>0</v>
      </c>
      <c r="X60" s="406">
        <v>0</v>
      </c>
      <c r="Y60" s="406">
        <v>0</v>
      </c>
      <c r="Z60" s="406">
        <v>0</v>
      </c>
      <c r="AA60" s="406">
        <v>0</v>
      </c>
      <c r="AB60" s="406">
        <v>0</v>
      </c>
      <c r="AC60" s="406">
        <v>0</v>
      </c>
      <c r="AD60" s="406">
        <v>0</v>
      </c>
      <c r="AE60" s="406">
        <v>0</v>
      </c>
      <c r="AF60" s="406">
        <v>0</v>
      </c>
      <c r="AG60" s="406">
        <v>0</v>
      </c>
      <c r="AH60" s="406">
        <v>0</v>
      </c>
      <c r="AI60" s="406">
        <v>0</v>
      </c>
      <c r="AJ60" s="406">
        <v>0</v>
      </c>
      <c r="AK60" s="406">
        <v>0</v>
      </c>
      <c r="AL60" s="406">
        <v>0</v>
      </c>
      <c r="AM60" s="406">
        <v>0</v>
      </c>
      <c r="AN60" s="406">
        <v>0</v>
      </c>
      <c r="AO60" s="406">
        <v>0</v>
      </c>
      <c r="AP60" s="406">
        <v>0</v>
      </c>
      <c r="AQ60" s="406">
        <v>0</v>
      </c>
      <c r="AR60" s="406">
        <v>0</v>
      </c>
      <c r="AS60" s="406">
        <v>0</v>
      </c>
      <c r="AT60" s="406">
        <v>0</v>
      </c>
      <c r="AU60" s="406">
        <v>0</v>
      </c>
      <c r="AV60" s="406">
        <v>0</v>
      </c>
      <c r="AW60" s="406">
        <v>0</v>
      </c>
      <c r="AX60" s="406">
        <v>0</v>
      </c>
      <c r="AY60" s="406">
        <v>0</v>
      </c>
      <c r="AZ60" s="406">
        <v>0</v>
      </c>
      <c r="BA60" s="406">
        <v>0</v>
      </c>
      <c r="BB60" s="406">
        <v>0</v>
      </c>
      <c r="BC60" s="406">
        <v>0</v>
      </c>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row>
    <row r="61" spans="1:103" s="33" customFormat="1" ht="38.25">
      <c r="A61" s="404" t="s">
        <v>185</v>
      </c>
      <c r="B61" s="30" t="s">
        <v>186</v>
      </c>
      <c r="C61" s="406" t="s">
        <v>85</v>
      </c>
      <c r="D61" s="406">
        <v>0</v>
      </c>
      <c r="E61" s="406">
        <v>0</v>
      </c>
      <c r="F61" s="406">
        <v>0</v>
      </c>
      <c r="G61" s="406">
        <v>0</v>
      </c>
      <c r="H61" s="406">
        <v>0</v>
      </c>
      <c r="I61" s="406">
        <v>0</v>
      </c>
      <c r="J61" s="406">
        <v>0</v>
      </c>
      <c r="K61" s="406">
        <v>0</v>
      </c>
      <c r="L61" s="406">
        <v>0</v>
      </c>
      <c r="M61" s="406">
        <v>0</v>
      </c>
      <c r="N61" s="406">
        <v>0</v>
      </c>
      <c r="O61" s="406">
        <v>0</v>
      </c>
      <c r="P61" s="406">
        <v>0</v>
      </c>
      <c r="Q61" s="406">
        <v>0</v>
      </c>
      <c r="R61" s="406">
        <v>0</v>
      </c>
      <c r="S61" s="406">
        <v>0</v>
      </c>
      <c r="T61" s="406">
        <v>0</v>
      </c>
      <c r="U61" s="406">
        <v>0</v>
      </c>
      <c r="V61" s="406">
        <v>0</v>
      </c>
      <c r="W61" s="406">
        <v>0</v>
      </c>
      <c r="X61" s="406">
        <v>0</v>
      </c>
      <c r="Y61" s="406">
        <v>0</v>
      </c>
      <c r="Z61" s="406">
        <v>0</v>
      </c>
      <c r="AA61" s="406">
        <v>0</v>
      </c>
      <c r="AB61" s="406">
        <v>0</v>
      </c>
      <c r="AC61" s="406">
        <v>0</v>
      </c>
      <c r="AD61" s="406">
        <v>0</v>
      </c>
      <c r="AE61" s="406">
        <v>0</v>
      </c>
      <c r="AF61" s="406">
        <v>0</v>
      </c>
      <c r="AG61" s="406">
        <v>0</v>
      </c>
      <c r="AH61" s="406">
        <v>0</v>
      </c>
      <c r="AI61" s="406">
        <v>0</v>
      </c>
      <c r="AJ61" s="406">
        <v>0</v>
      </c>
      <c r="AK61" s="406">
        <v>0</v>
      </c>
      <c r="AL61" s="406">
        <v>0</v>
      </c>
      <c r="AM61" s="406">
        <v>0</v>
      </c>
      <c r="AN61" s="406">
        <v>0</v>
      </c>
      <c r="AO61" s="406">
        <v>0</v>
      </c>
      <c r="AP61" s="406">
        <v>0</v>
      </c>
      <c r="AQ61" s="406">
        <v>0</v>
      </c>
      <c r="AR61" s="406">
        <v>0</v>
      </c>
      <c r="AS61" s="406">
        <v>0</v>
      </c>
      <c r="AT61" s="406">
        <v>0</v>
      </c>
      <c r="AU61" s="406">
        <v>0</v>
      </c>
      <c r="AV61" s="406">
        <v>0</v>
      </c>
      <c r="AW61" s="406">
        <v>0</v>
      </c>
      <c r="AX61" s="406">
        <v>0</v>
      </c>
      <c r="AY61" s="406">
        <v>0</v>
      </c>
      <c r="AZ61" s="406">
        <v>0</v>
      </c>
      <c r="BA61" s="406">
        <v>0</v>
      </c>
      <c r="BB61" s="406">
        <v>0</v>
      </c>
      <c r="BC61" s="406">
        <v>0</v>
      </c>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row>
    <row r="62" spans="1:103" s="33" customFormat="1" ht="38.25">
      <c r="A62" s="404" t="s">
        <v>187</v>
      </c>
      <c r="B62" s="30" t="s">
        <v>188</v>
      </c>
      <c r="C62" s="406" t="s">
        <v>85</v>
      </c>
      <c r="D62" s="406">
        <f>D63</f>
        <v>0</v>
      </c>
      <c r="E62" s="406">
        <f t="shared" ref="E62:BB62" si="26">E63</f>
        <v>0</v>
      </c>
      <c r="F62" s="406">
        <f t="shared" si="26"/>
        <v>0</v>
      </c>
      <c r="G62" s="406">
        <f t="shared" si="26"/>
        <v>0</v>
      </c>
      <c r="H62" s="406">
        <f t="shared" si="26"/>
        <v>0</v>
      </c>
      <c r="I62" s="406">
        <f t="shared" si="26"/>
        <v>0</v>
      </c>
      <c r="J62" s="406">
        <f t="shared" si="26"/>
        <v>0</v>
      </c>
      <c r="K62" s="406">
        <f t="shared" si="26"/>
        <v>0</v>
      </c>
      <c r="L62" s="406">
        <f t="shared" si="26"/>
        <v>0</v>
      </c>
      <c r="M62" s="406">
        <f t="shared" si="26"/>
        <v>0</v>
      </c>
      <c r="N62" s="406">
        <f t="shared" si="26"/>
        <v>0</v>
      </c>
      <c r="O62" s="406">
        <f t="shared" si="26"/>
        <v>0</v>
      </c>
      <c r="P62" s="406">
        <f t="shared" si="26"/>
        <v>0</v>
      </c>
      <c r="Q62" s="406">
        <f t="shared" si="26"/>
        <v>0</v>
      </c>
      <c r="R62" s="406">
        <f t="shared" si="26"/>
        <v>0</v>
      </c>
      <c r="S62" s="406">
        <f t="shared" si="26"/>
        <v>0</v>
      </c>
      <c r="T62" s="406">
        <f t="shared" si="26"/>
        <v>0</v>
      </c>
      <c r="U62" s="406">
        <f t="shared" si="26"/>
        <v>0</v>
      </c>
      <c r="V62" s="406">
        <f t="shared" si="26"/>
        <v>0</v>
      </c>
      <c r="W62" s="406">
        <f t="shared" si="26"/>
        <v>0</v>
      </c>
      <c r="X62" s="406">
        <f t="shared" si="26"/>
        <v>0</v>
      </c>
      <c r="Y62" s="406">
        <f t="shared" si="26"/>
        <v>0</v>
      </c>
      <c r="Z62" s="406">
        <f t="shared" si="26"/>
        <v>0</v>
      </c>
      <c r="AA62" s="406">
        <f t="shared" si="26"/>
        <v>0</v>
      </c>
      <c r="AB62" s="406">
        <f t="shared" si="26"/>
        <v>0</v>
      </c>
      <c r="AC62" s="406">
        <f t="shared" si="26"/>
        <v>0</v>
      </c>
      <c r="AD62" s="406">
        <f t="shared" si="26"/>
        <v>0</v>
      </c>
      <c r="AE62" s="406">
        <f t="shared" si="26"/>
        <v>0</v>
      </c>
      <c r="AF62" s="406">
        <f t="shared" si="26"/>
        <v>0</v>
      </c>
      <c r="AG62" s="406">
        <f t="shared" si="26"/>
        <v>0</v>
      </c>
      <c r="AH62" s="406">
        <f t="shared" si="26"/>
        <v>0</v>
      </c>
      <c r="AI62" s="406">
        <f t="shared" si="26"/>
        <v>0</v>
      </c>
      <c r="AJ62" s="406">
        <f t="shared" si="26"/>
        <v>0</v>
      </c>
      <c r="AK62" s="406">
        <f t="shared" si="26"/>
        <v>0</v>
      </c>
      <c r="AL62" s="406">
        <f t="shared" si="26"/>
        <v>0</v>
      </c>
      <c r="AM62" s="406">
        <f t="shared" si="26"/>
        <v>0</v>
      </c>
      <c r="AN62" s="406">
        <f t="shared" si="26"/>
        <v>0</v>
      </c>
      <c r="AO62" s="406">
        <f t="shared" si="26"/>
        <v>0</v>
      </c>
      <c r="AP62" s="406">
        <f t="shared" si="26"/>
        <v>0</v>
      </c>
      <c r="AQ62" s="406">
        <f t="shared" si="26"/>
        <v>0</v>
      </c>
      <c r="AR62" s="406">
        <f t="shared" si="26"/>
        <v>0</v>
      </c>
      <c r="AS62" s="406">
        <f t="shared" si="26"/>
        <v>0</v>
      </c>
      <c r="AT62" s="406">
        <f t="shared" si="26"/>
        <v>0</v>
      </c>
      <c r="AU62" s="406">
        <f t="shared" si="26"/>
        <v>0</v>
      </c>
      <c r="AV62" s="406">
        <f t="shared" si="26"/>
        <v>0</v>
      </c>
      <c r="AW62" s="406">
        <f t="shared" si="26"/>
        <v>0</v>
      </c>
      <c r="AX62" s="406">
        <f t="shared" si="26"/>
        <v>0</v>
      </c>
      <c r="AY62" s="406">
        <f t="shared" si="26"/>
        <v>0</v>
      </c>
      <c r="AZ62" s="406" t="e">
        <f t="shared" si="26"/>
        <v>#REF!</v>
      </c>
      <c r="BA62" s="406" t="e">
        <f t="shared" si="26"/>
        <v>#REF!</v>
      </c>
      <c r="BB62" s="406">
        <f t="shared" si="26"/>
        <v>0</v>
      </c>
      <c r="BC62" s="406">
        <v>0</v>
      </c>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row>
    <row r="63" spans="1:103" s="656" customFormat="1" ht="79.5" customHeight="1">
      <c r="A63" s="416" t="s">
        <v>1087</v>
      </c>
      <c r="B63" s="638" t="e">
        <f>#REF!</f>
        <v>#REF!</v>
      </c>
      <c r="C63" s="335" t="e">
        <f>#REF!</f>
        <v>#REF!</v>
      </c>
      <c r="D63" s="406">
        <v>0</v>
      </c>
      <c r="E63" s="406">
        <v>0</v>
      </c>
      <c r="F63" s="406">
        <v>0</v>
      </c>
      <c r="G63" s="406">
        <v>0</v>
      </c>
      <c r="H63" s="406">
        <v>0</v>
      </c>
      <c r="I63" s="406">
        <v>0</v>
      </c>
      <c r="J63" s="406">
        <v>0</v>
      </c>
      <c r="K63" s="406">
        <v>0</v>
      </c>
      <c r="L63" s="406">
        <v>0</v>
      </c>
      <c r="M63" s="406">
        <v>0</v>
      </c>
      <c r="N63" s="406">
        <v>0</v>
      </c>
      <c r="O63" s="406">
        <v>0</v>
      </c>
      <c r="P63" s="406">
        <v>0</v>
      </c>
      <c r="Q63" s="406">
        <v>0</v>
      </c>
      <c r="R63" s="406">
        <v>0</v>
      </c>
      <c r="S63" s="406">
        <v>0</v>
      </c>
      <c r="T63" s="406">
        <v>0</v>
      </c>
      <c r="U63" s="406">
        <v>0</v>
      </c>
      <c r="V63" s="406">
        <v>0</v>
      </c>
      <c r="W63" s="406">
        <v>0</v>
      </c>
      <c r="X63" s="406">
        <v>0</v>
      </c>
      <c r="Y63" s="406">
        <v>0</v>
      </c>
      <c r="Z63" s="406">
        <v>0</v>
      </c>
      <c r="AA63" s="406">
        <v>0</v>
      </c>
      <c r="AB63" s="406">
        <v>0</v>
      </c>
      <c r="AC63" s="406">
        <v>0</v>
      </c>
      <c r="AD63" s="406">
        <v>0</v>
      </c>
      <c r="AE63" s="406">
        <v>0</v>
      </c>
      <c r="AF63" s="406">
        <v>0</v>
      </c>
      <c r="AG63" s="406">
        <v>0</v>
      </c>
      <c r="AH63" s="406">
        <v>0</v>
      </c>
      <c r="AI63" s="406">
        <v>0</v>
      </c>
      <c r="AJ63" s="406">
        <v>0</v>
      </c>
      <c r="AK63" s="406">
        <v>0</v>
      </c>
      <c r="AL63" s="406">
        <v>0</v>
      </c>
      <c r="AM63" s="406">
        <v>0</v>
      </c>
      <c r="AN63" s="406">
        <v>0</v>
      </c>
      <c r="AO63" s="406">
        <v>0</v>
      </c>
      <c r="AP63" s="406">
        <v>0</v>
      </c>
      <c r="AQ63" s="406">
        <v>0</v>
      </c>
      <c r="AR63" s="406">
        <v>0</v>
      </c>
      <c r="AS63" s="406">
        <v>0</v>
      </c>
      <c r="AT63" s="406">
        <v>0</v>
      </c>
      <c r="AU63" s="406">
        <v>0</v>
      </c>
      <c r="AV63" s="406">
        <v>0</v>
      </c>
      <c r="AW63" s="406">
        <v>0</v>
      </c>
      <c r="AX63" s="406">
        <v>0</v>
      </c>
      <c r="AY63" s="406">
        <v>0</v>
      </c>
      <c r="AZ63" s="407" t="e">
        <f>#REF!</f>
        <v>#REF!</v>
      </c>
      <c r="BA63" s="407" t="e">
        <f>#REF!</f>
        <v>#REF!</v>
      </c>
      <c r="BB63" s="406">
        <v>0</v>
      </c>
      <c r="BC63" s="406">
        <v>0</v>
      </c>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row>
    <row r="64" spans="1:103" s="33" customFormat="1" ht="38.25">
      <c r="A64" s="404" t="s">
        <v>189</v>
      </c>
      <c r="B64" s="30" t="s">
        <v>190</v>
      </c>
      <c r="C64" s="406" t="s">
        <v>85</v>
      </c>
      <c r="D64" s="406">
        <v>0</v>
      </c>
      <c r="E64" s="406">
        <v>0</v>
      </c>
      <c r="F64" s="406">
        <v>0</v>
      </c>
      <c r="G64" s="406">
        <v>0</v>
      </c>
      <c r="H64" s="406">
        <v>0</v>
      </c>
      <c r="I64" s="406">
        <v>0</v>
      </c>
      <c r="J64" s="406">
        <v>0</v>
      </c>
      <c r="K64" s="406">
        <v>0</v>
      </c>
      <c r="L64" s="406">
        <v>0</v>
      </c>
      <c r="M64" s="406">
        <v>0</v>
      </c>
      <c r="N64" s="406">
        <v>0</v>
      </c>
      <c r="O64" s="406">
        <v>0</v>
      </c>
      <c r="P64" s="406">
        <v>0</v>
      </c>
      <c r="Q64" s="406">
        <v>0</v>
      </c>
      <c r="R64" s="406">
        <v>0</v>
      </c>
      <c r="S64" s="406">
        <v>0</v>
      </c>
      <c r="T64" s="406">
        <v>0</v>
      </c>
      <c r="U64" s="406">
        <v>0</v>
      </c>
      <c r="V64" s="406">
        <v>0</v>
      </c>
      <c r="W64" s="406">
        <v>0</v>
      </c>
      <c r="X64" s="406">
        <v>0</v>
      </c>
      <c r="Y64" s="406">
        <v>0</v>
      </c>
      <c r="Z64" s="406">
        <v>0</v>
      </c>
      <c r="AA64" s="406">
        <v>0</v>
      </c>
      <c r="AB64" s="406">
        <v>0</v>
      </c>
      <c r="AC64" s="406">
        <v>0</v>
      </c>
      <c r="AD64" s="406">
        <v>0</v>
      </c>
      <c r="AE64" s="406">
        <v>0</v>
      </c>
      <c r="AF64" s="406">
        <v>0</v>
      </c>
      <c r="AG64" s="406">
        <v>0</v>
      </c>
      <c r="AH64" s="406">
        <v>0</v>
      </c>
      <c r="AI64" s="406">
        <v>0</v>
      </c>
      <c r="AJ64" s="406">
        <v>0</v>
      </c>
      <c r="AK64" s="406">
        <v>0</v>
      </c>
      <c r="AL64" s="406">
        <v>0</v>
      </c>
      <c r="AM64" s="406">
        <v>0</v>
      </c>
      <c r="AN64" s="406">
        <v>0</v>
      </c>
      <c r="AO64" s="406">
        <v>0</v>
      </c>
      <c r="AP64" s="406">
        <v>0</v>
      </c>
      <c r="AQ64" s="406">
        <v>0</v>
      </c>
      <c r="AR64" s="406">
        <v>0</v>
      </c>
      <c r="AS64" s="406">
        <v>0</v>
      </c>
      <c r="AT64" s="406">
        <v>0</v>
      </c>
      <c r="AU64" s="406">
        <v>0</v>
      </c>
      <c r="AV64" s="406">
        <v>0</v>
      </c>
      <c r="AW64" s="406">
        <v>0</v>
      </c>
      <c r="AX64" s="406">
        <v>0</v>
      </c>
      <c r="AY64" s="406">
        <v>0</v>
      </c>
      <c r="AZ64" s="406">
        <v>0</v>
      </c>
      <c r="BA64" s="406">
        <v>0</v>
      </c>
      <c r="BB64" s="406">
        <v>0</v>
      </c>
      <c r="BC64" s="406">
        <v>0</v>
      </c>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row>
    <row r="65" spans="1:141" s="33" customFormat="1" ht="38.25">
      <c r="A65" s="404" t="s">
        <v>191</v>
      </c>
      <c r="B65" s="30" t="s">
        <v>192</v>
      </c>
      <c r="C65" s="406" t="s">
        <v>85</v>
      </c>
      <c r="D65" s="406">
        <v>0</v>
      </c>
      <c r="E65" s="406">
        <v>0</v>
      </c>
      <c r="F65" s="406">
        <v>0</v>
      </c>
      <c r="G65" s="406">
        <v>0</v>
      </c>
      <c r="H65" s="406">
        <v>0</v>
      </c>
      <c r="I65" s="406">
        <v>0</v>
      </c>
      <c r="J65" s="406">
        <v>0</v>
      </c>
      <c r="K65" s="406">
        <v>0</v>
      </c>
      <c r="L65" s="406">
        <v>0</v>
      </c>
      <c r="M65" s="406">
        <v>0</v>
      </c>
      <c r="N65" s="406">
        <v>0</v>
      </c>
      <c r="O65" s="406">
        <v>0</v>
      </c>
      <c r="P65" s="406">
        <v>0</v>
      </c>
      <c r="Q65" s="406">
        <v>0</v>
      </c>
      <c r="R65" s="406">
        <v>0</v>
      </c>
      <c r="S65" s="406">
        <v>0</v>
      </c>
      <c r="T65" s="406">
        <v>0</v>
      </c>
      <c r="U65" s="406">
        <v>0</v>
      </c>
      <c r="V65" s="406">
        <v>0</v>
      </c>
      <c r="W65" s="406">
        <v>0</v>
      </c>
      <c r="X65" s="406">
        <v>0</v>
      </c>
      <c r="Y65" s="406">
        <v>0</v>
      </c>
      <c r="Z65" s="406">
        <v>0</v>
      </c>
      <c r="AA65" s="406">
        <v>0</v>
      </c>
      <c r="AB65" s="406">
        <v>0</v>
      </c>
      <c r="AC65" s="406">
        <v>0</v>
      </c>
      <c r="AD65" s="406">
        <v>0</v>
      </c>
      <c r="AE65" s="406">
        <v>0</v>
      </c>
      <c r="AF65" s="406">
        <v>0</v>
      </c>
      <c r="AG65" s="406">
        <v>0</v>
      </c>
      <c r="AH65" s="406">
        <v>0</v>
      </c>
      <c r="AI65" s="406">
        <v>0</v>
      </c>
      <c r="AJ65" s="406">
        <v>0</v>
      </c>
      <c r="AK65" s="406">
        <v>0</v>
      </c>
      <c r="AL65" s="406">
        <v>0</v>
      </c>
      <c r="AM65" s="406">
        <v>0</v>
      </c>
      <c r="AN65" s="406">
        <v>0</v>
      </c>
      <c r="AO65" s="406">
        <v>0</v>
      </c>
      <c r="AP65" s="406">
        <v>0</v>
      </c>
      <c r="AQ65" s="406">
        <v>0</v>
      </c>
      <c r="AR65" s="406">
        <v>0</v>
      </c>
      <c r="AS65" s="406">
        <v>0</v>
      </c>
      <c r="AT65" s="406">
        <v>0</v>
      </c>
      <c r="AU65" s="406">
        <v>0</v>
      </c>
      <c r="AV65" s="406">
        <v>0</v>
      </c>
      <c r="AW65" s="406">
        <v>0</v>
      </c>
      <c r="AX65" s="406">
        <v>0</v>
      </c>
      <c r="AY65" s="406">
        <v>0</v>
      </c>
      <c r="AZ65" s="406">
        <v>0</v>
      </c>
      <c r="BA65" s="406">
        <v>0</v>
      </c>
      <c r="BB65" s="406">
        <v>0</v>
      </c>
      <c r="BC65" s="406">
        <v>0</v>
      </c>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row>
    <row r="66" spans="1:141" s="33" customFormat="1" ht="38.25">
      <c r="A66" s="404" t="s">
        <v>193</v>
      </c>
      <c r="B66" s="30" t="s">
        <v>194</v>
      </c>
      <c r="C66" s="406" t="s">
        <v>85</v>
      </c>
      <c r="D66" s="406">
        <v>0</v>
      </c>
      <c r="E66" s="406">
        <v>0</v>
      </c>
      <c r="F66" s="406">
        <v>0</v>
      </c>
      <c r="G66" s="406">
        <v>0</v>
      </c>
      <c r="H66" s="406">
        <v>0</v>
      </c>
      <c r="I66" s="406">
        <v>0</v>
      </c>
      <c r="J66" s="406">
        <v>0</v>
      </c>
      <c r="K66" s="406">
        <v>0</v>
      </c>
      <c r="L66" s="406">
        <v>0</v>
      </c>
      <c r="M66" s="406">
        <v>0</v>
      </c>
      <c r="N66" s="406">
        <v>0</v>
      </c>
      <c r="O66" s="406">
        <v>0</v>
      </c>
      <c r="P66" s="406">
        <v>0</v>
      </c>
      <c r="Q66" s="406">
        <v>0</v>
      </c>
      <c r="R66" s="406">
        <v>0</v>
      </c>
      <c r="S66" s="406">
        <v>0</v>
      </c>
      <c r="T66" s="406">
        <v>0</v>
      </c>
      <c r="U66" s="406">
        <v>0</v>
      </c>
      <c r="V66" s="406">
        <v>0</v>
      </c>
      <c r="W66" s="406">
        <v>0</v>
      </c>
      <c r="X66" s="406">
        <v>0</v>
      </c>
      <c r="Y66" s="406">
        <v>0</v>
      </c>
      <c r="Z66" s="406">
        <v>0</v>
      </c>
      <c r="AA66" s="406">
        <v>0</v>
      </c>
      <c r="AB66" s="406">
        <v>0</v>
      </c>
      <c r="AC66" s="406">
        <v>0</v>
      </c>
      <c r="AD66" s="406">
        <v>0</v>
      </c>
      <c r="AE66" s="406">
        <v>0</v>
      </c>
      <c r="AF66" s="406">
        <v>0</v>
      </c>
      <c r="AG66" s="406">
        <v>0</v>
      </c>
      <c r="AH66" s="406">
        <v>0</v>
      </c>
      <c r="AI66" s="406">
        <v>0</v>
      </c>
      <c r="AJ66" s="406">
        <v>0</v>
      </c>
      <c r="AK66" s="406">
        <v>0</v>
      </c>
      <c r="AL66" s="406">
        <v>0</v>
      </c>
      <c r="AM66" s="406">
        <v>0</v>
      </c>
      <c r="AN66" s="406">
        <v>0</v>
      </c>
      <c r="AO66" s="406">
        <v>0</v>
      </c>
      <c r="AP66" s="406">
        <v>0</v>
      </c>
      <c r="AQ66" s="406">
        <v>0</v>
      </c>
      <c r="AR66" s="406">
        <v>0</v>
      </c>
      <c r="AS66" s="406">
        <v>0</v>
      </c>
      <c r="AT66" s="406">
        <v>0</v>
      </c>
      <c r="AU66" s="406">
        <v>0</v>
      </c>
      <c r="AV66" s="406">
        <v>0</v>
      </c>
      <c r="AW66" s="406">
        <v>0</v>
      </c>
      <c r="AX66" s="406">
        <v>0</v>
      </c>
      <c r="AY66" s="406">
        <v>0</v>
      </c>
      <c r="AZ66" s="406">
        <v>0</v>
      </c>
      <c r="BA66" s="406">
        <v>0</v>
      </c>
      <c r="BB66" s="406">
        <v>0</v>
      </c>
      <c r="BC66" s="406">
        <v>0</v>
      </c>
      <c r="BD66" s="51"/>
      <c r="BE66" s="52"/>
      <c r="BF66" s="51"/>
      <c r="BG66" s="5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row>
    <row r="67" spans="1:141" s="45" customFormat="1" ht="38.25">
      <c r="A67" s="413" t="s">
        <v>195</v>
      </c>
      <c r="B67" s="31" t="s">
        <v>196</v>
      </c>
      <c r="C67" s="407" t="s">
        <v>85</v>
      </c>
      <c r="D67" s="423">
        <f t="shared" ref="D67:AI67" si="27">D68+D69</f>
        <v>0</v>
      </c>
      <c r="E67" s="423">
        <f t="shared" si="27"/>
        <v>0</v>
      </c>
      <c r="F67" s="423">
        <f t="shared" si="27"/>
        <v>0</v>
      </c>
      <c r="G67" s="423">
        <f t="shared" si="27"/>
        <v>0</v>
      </c>
      <c r="H67" s="423">
        <f t="shared" si="27"/>
        <v>0</v>
      </c>
      <c r="I67" s="423">
        <f t="shared" si="27"/>
        <v>0</v>
      </c>
      <c r="J67" s="423">
        <f t="shared" si="27"/>
        <v>0</v>
      </c>
      <c r="K67" s="423">
        <f t="shared" si="27"/>
        <v>0</v>
      </c>
      <c r="L67" s="423">
        <f t="shared" si="27"/>
        <v>0</v>
      </c>
      <c r="M67" s="423">
        <f t="shared" si="27"/>
        <v>0</v>
      </c>
      <c r="N67" s="423">
        <f t="shared" si="27"/>
        <v>0</v>
      </c>
      <c r="O67" s="423">
        <f t="shared" si="27"/>
        <v>0</v>
      </c>
      <c r="P67" s="423">
        <f t="shared" si="27"/>
        <v>0</v>
      </c>
      <c r="Q67" s="423">
        <f t="shared" si="27"/>
        <v>0</v>
      </c>
      <c r="R67" s="423">
        <f t="shared" si="27"/>
        <v>0</v>
      </c>
      <c r="S67" s="423">
        <f t="shared" si="27"/>
        <v>0</v>
      </c>
      <c r="T67" s="423">
        <f t="shared" si="27"/>
        <v>0</v>
      </c>
      <c r="U67" s="423">
        <f t="shared" si="27"/>
        <v>0</v>
      </c>
      <c r="V67" s="423">
        <f t="shared" si="27"/>
        <v>0</v>
      </c>
      <c r="W67" s="423">
        <f t="shared" si="27"/>
        <v>0</v>
      </c>
      <c r="X67" s="423">
        <f t="shared" si="27"/>
        <v>0</v>
      </c>
      <c r="Y67" s="423">
        <f t="shared" si="27"/>
        <v>0</v>
      </c>
      <c r="Z67" s="423">
        <f t="shared" si="27"/>
        <v>0</v>
      </c>
      <c r="AA67" s="423">
        <f t="shared" si="27"/>
        <v>0</v>
      </c>
      <c r="AB67" s="423">
        <f t="shared" si="27"/>
        <v>0</v>
      </c>
      <c r="AC67" s="423">
        <f t="shared" si="27"/>
        <v>0</v>
      </c>
      <c r="AD67" s="423">
        <f t="shared" si="27"/>
        <v>0</v>
      </c>
      <c r="AE67" s="423">
        <f t="shared" si="27"/>
        <v>0</v>
      </c>
      <c r="AF67" s="423">
        <f t="shared" si="27"/>
        <v>0</v>
      </c>
      <c r="AG67" s="423">
        <f t="shared" si="27"/>
        <v>0</v>
      </c>
      <c r="AH67" s="423">
        <f t="shared" si="27"/>
        <v>0</v>
      </c>
      <c r="AI67" s="423">
        <f t="shared" si="27"/>
        <v>0</v>
      </c>
      <c r="AJ67" s="423">
        <f t="shared" ref="AJ67:BC67" si="28">AJ68+AJ69</f>
        <v>0</v>
      </c>
      <c r="AK67" s="423">
        <f t="shared" si="28"/>
        <v>0</v>
      </c>
      <c r="AL67" s="423">
        <f t="shared" si="28"/>
        <v>0</v>
      </c>
      <c r="AM67" s="423">
        <f t="shared" si="28"/>
        <v>0</v>
      </c>
      <c r="AN67" s="423">
        <f t="shared" si="28"/>
        <v>0</v>
      </c>
      <c r="AO67" s="423">
        <f t="shared" si="28"/>
        <v>0</v>
      </c>
      <c r="AP67" s="423">
        <f t="shared" si="28"/>
        <v>0</v>
      </c>
      <c r="AQ67" s="423">
        <f t="shared" si="28"/>
        <v>0</v>
      </c>
      <c r="AR67" s="423">
        <f t="shared" si="28"/>
        <v>0</v>
      </c>
      <c r="AS67" s="423">
        <f t="shared" si="28"/>
        <v>0</v>
      </c>
      <c r="AT67" s="423">
        <f t="shared" si="28"/>
        <v>0</v>
      </c>
      <c r="AU67" s="423">
        <f t="shared" si="28"/>
        <v>0</v>
      </c>
      <c r="AV67" s="423">
        <f t="shared" si="28"/>
        <v>0</v>
      </c>
      <c r="AW67" s="423">
        <f t="shared" si="28"/>
        <v>0</v>
      </c>
      <c r="AX67" s="423">
        <f t="shared" si="28"/>
        <v>0</v>
      </c>
      <c r="AY67" s="423">
        <f t="shared" si="28"/>
        <v>0</v>
      </c>
      <c r="AZ67" s="423">
        <f t="shared" si="28"/>
        <v>0</v>
      </c>
      <c r="BA67" s="423">
        <f t="shared" si="28"/>
        <v>0</v>
      </c>
      <c r="BB67" s="423">
        <f t="shared" si="28"/>
        <v>0</v>
      </c>
      <c r="BC67" s="423" t="e">
        <f t="shared" si="28"/>
        <v>#REF!</v>
      </c>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row>
    <row r="68" spans="1:141" s="45" customFormat="1" ht="25.5">
      <c r="A68" s="417" t="s">
        <v>197</v>
      </c>
      <c r="B68" s="31" t="s">
        <v>198</v>
      </c>
      <c r="C68" s="407" t="s">
        <v>85</v>
      </c>
      <c r="D68" s="407">
        <v>0</v>
      </c>
      <c r="E68" s="407">
        <v>0</v>
      </c>
      <c r="F68" s="407">
        <v>0</v>
      </c>
      <c r="G68" s="407">
        <v>0</v>
      </c>
      <c r="H68" s="407">
        <v>0</v>
      </c>
      <c r="I68" s="407">
        <v>0</v>
      </c>
      <c r="J68" s="407">
        <v>0</v>
      </c>
      <c r="K68" s="407">
        <v>0</v>
      </c>
      <c r="L68" s="407">
        <v>0</v>
      </c>
      <c r="M68" s="407">
        <v>0</v>
      </c>
      <c r="N68" s="407">
        <v>0</v>
      </c>
      <c r="O68" s="407">
        <v>0</v>
      </c>
      <c r="P68" s="407">
        <v>0</v>
      </c>
      <c r="Q68" s="407">
        <v>0</v>
      </c>
      <c r="R68" s="407">
        <v>0</v>
      </c>
      <c r="S68" s="407">
        <v>0</v>
      </c>
      <c r="T68" s="407">
        <v>0</v>
      </c>
      <c r="U68" s="407">
        <v>0</v>
      </c>
      <c r="V68" s="407">
        <v>0</v>
      </c>
      <c r="W68" s="407">
        <v>0</v>
      </c>
      <c r="X68" s="407">
        <v>0</v>
      </c>
      <c r="Y68" s="407">
        <v>0</v>
      </c>
      <c r="Z68" s="407">
        <v>0</v>
      </c>
      <c r="AA68" s="407">
        <v>0</v>
      </c>
      <c r="AB68" s="407">
        <v>0</v>
      </c>
      <c r="AC68" s="407">
        <v>0</v>
      </c>
      <c r="AD68" s="407">
        <v>0</v>
      </c>
      <c r="AE68" s="407">
        <v>0</v>
      </c>
      <c r="AF68" s="407">
        <v>0</v>
      </c>
      <c r="AG68" s="407">
        <v>0</v>
      </c>
      <c r="AH68" s="407">
        <v>0</v>
      </c>
      <c r="AI68" s="407">
        <v>0</v>
      </c>
      <c r="AJ68" s="407">
        <v>0</v>
      </c>
      <c r="AK68" s="407">
        <v>0</v>
      </c>
      <c r="AL68" s="407">
        <v>0</v>
      </c>
      <c r="AM68" s="407">
        <v>0</v>
      </c>
      <c r="AN68" s="407">
        <v>0</v>
      </c>
      <c r="AO68" s="407">
        <v>0</v>
      </c>
      <c r="AP68" s="407">
        <v>0</v>
      </c>
      <c r="AQ68" s="407">
        <v>0</v>
      </c>
      <c r="AR68" s="407">
        <v>0</v>
      </c>
      <c r="AS68" s="407">
        <v>0</v>
      </c>
      <c r="AT68" s="407">
        <v>0</v>
      </c>
      <c r="AU68" s="407">
        <v>0</v>
      </c>
      <c r="AV68" s="407">
        <v>0</v>
      </c>
      <c r="AW68" s="407">
        <v>0</v>
      </c>
      <c r="AX68" s="407">
        <v>0</v>
      </c>
      <c r="AY68" s="407">
        <v>0</v>
      </c>
      <c r="AZ68" s="407">
        <v>0</v>
      </c>
      <c r="BA68" s="407">
        <v>0</v>
      </c>
      <c r="BB68" s="407">
        <v>0</v>
      </c>
      <c r="BC68" s="407" t="e">
        <f>SUM(#REF!)</f>
        <v>#REF!</v>
      </c>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row>
    <row r="69" spans="1:141" s="33" customFormat="1" ht="38.25">
      <c r="A69" s="404" t="s">
        <v>205</v>
      </c>
      <c r="B69" s="30" t="s">
        <v>206</v>
      </c>
      <c r="C69" s="406" t="s">
        <v>85</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c r="BA69" s="306">
        <v>0</v>
      </c>
      <c r="BB69" s="306">
        <v>0</v>
      </c>
      <c r="BC69" s="306">
        <v>0</v>
      </c>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row>
    <row r="70" spans="1:141" s="38" customFormat="1" ht="89.25">
      <c r="A70" s="408" t="s">
        <v>207</v>
      </c>
      <c r="B70" s="34" t="s">
        <v>208</v>
      </c>
      <c r="C70" s="419" t="s">
        <v>85</v>
      </c>
      <c r="D70" s="307">
        <f>SUM(D71:D72)</f>
        <v>0</v>
      </c>
      <c r="E70" s="307">
        <f t="shared" ref="E70:BC70" si="29">SUM(E71:E72)</f>
        <v>0</v>
      </c>
      <c r="F70" s="307">
        <f t="shared" si="29"/>
        <v>0</v>
      </c>
      <c r="G70" s="307">
        <f t="shared" si="29"/>
        <v>0</v>
      </c>
      <c r="H70" s="307">
        <f t="shared" si="29"/>
        <v>0</v>
      </c>
      <c r="I70" s="307">
        <f t="shared" si="29"/>
        <v>0</v>
      </c>
      <c r="J70" s="307">
        <f t="shared" si="29"/>
        <v>0</v>
      </c>
      <c r="K70" s="307">
        <f t="shared" si="29"/>
        <v>0</v>
      </c>
      <c r="L70" s="307">
        <f t="shared" si="29"/>
        <v>0</v>
      </c>
      <c r="M70" s="307">
        <f t="shared" si="29"/>
        <v>0</v>
      </c>
      <c r="N70" s="307">
        <f t="shared" si="29"/>
        <v>0</v>
      </c>
      <c r="O70" s="307">
        <f t="shared" si="29"/>
        <v>0</v>
      </c>
      <c r="P70" s="307">
        <f t="shared" si="29"/>
        <v>0</v>
      </c>
      <c r="Q70" s="307">
        <f t="shared" si="29"/>
        <v>0</v>
      </c>
      <c r="R70" s="307">
        <f t="shared" si="29"/>
        <v>0</v>
      </c>
      <c r="S70" s="307">
        <f t="shared" si="29"/>
        <v>0</v>
      </c>
      <c r="T70" s="307">
        <f t="shared" si="29"/>
        <v>0</v>
      </c>
      <c r="U70" s="307">
        <f t="shared" si="29"/>
        <v>0</v>
      </c>
      <c r="V70" s="307">
        <f t="shared" si="29"/>
        <v>0</v>
      </c>
      <c r="W70" s="307">
        <f t="shared" si="29"/>
        <v>0</v>
      </c>
      <c r="X70" s="307">
        <f t="shared" si="29"/>
        <v>0</v>
      </c>
      <c r="Y70" s="307">
        <f t="shared" si="29"/>
        <v>0</v>
      </c>
      <c r="Z70" s="307">
        <f t="shared" si="29"/>
        <v>0</v>
      </c>
      <c r="AA70" s="307">
        <f t="shared" si="29"/>
        <v>0</v>
      </c>
      <c r="AB70" s="307">
        <f t="shared" si="29"/>
        <v>0</v>
      </c>
      <c r="AC70" s="307">
        <f t="shared" si="29"/>
        <v>0</v>
      </c>
      <c r="AD70" s="307">
        <f t="shared" si="29"/>
        <v>0</v>
      </c>
      <c r="AE70" s="307">
        <f t="shared" si="29"/>
        <v>0</v>
      </c>
      <c r="AF70" s="307">
        <f t="shared" si="29"/>
        <v>0</v>
      </c>
      <c r="AG70" s="307">
        <f t="shared" si="29"/>
        <v>0</v>
      </c>
      <c r="AH70" s="307">
        <f t="shared" si="29"/>
        <v>0</v>
      </c>
      <c r="AI70" s="307">
        <f t="shared" si="29"/>
        <v>0</v>
      </c>
      <c r="AJ70" s="307">
        <f t="shared" si="29"/>
        <v>0</v>
      </c>
      <c r="AK70" s="307">
        <f t="shared" si="29"/>
        <v>0</v>
      </c>
      <c r="AL70" s="307">
        <f t="shared" si="29"/>
        <v>0</v>
      </c>
      <c r="AM70" s="307">
        <f t="shared" si="29"/>
        <v>0</v>
      </c>
      <c r="AN70" s="307">
        <f t="shared" si="29"/>
        <v>0</v>
      </c>
      <c r="AO70" s="307">
        <f t="shared" si="29"/>
        <v>0</v>
      </c>
      <c r="AP70" s="307">
        <f t="shared" si="29"/>
        <v>0</v>
      </c>
      <c r="AQ70" s="307">
        <f t="shared" si="29"/>
        <v>0</v>
      </c>
      <c r="AR70" s="307">
        <f t="shared" si="29"/>
        <v>0</v>
      </c>
      <c r="AS70" s="307">
        <f t="shared" si="29"/>
        <v>0</v>
      </c>
      <c r="AT70" s="307">
        <f t="shared" si="29"/>
        <v>0</v>
      </c>
      <c r="AU70" s="307">
        <f t="shared" si="29"/>
        <v>0</v>
      </c>
      <c r="AV70" s="307">
        <f t="shared" si="29"/>
        <v>0</v>
      </c>
      <c r="AW70" s="307">
        <f t="shared" si="29"/>
        <v>0</v>
      </c>
      <c r="AX70" s="307">
        <f t="shared" si="29"/>
        <v>0</v>
      </c>
      <c r="AY70" s="307">
        <f t="shared" si="29"/>
        <v>0</v>
      </c>
      <c r="AZ70" s="307">
        <f t="shared" si="29"/>
        <v>0</v>
      </c>
      <c r="BA70" s="307">
        <f t="shared" si="29"/>
        <v>0</v>
      </c>
      <c r="BB70" s="307">
        <f t="shared" si="29"/>
        <v>0</v>
      </c>
      <c r="BC70" s="307">
        <f t="shared" si="29"/>
        <v>0</v>
      </c>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row>
    <row r="71" spans="1:141" s="33" customFormat="1" ht="51">
      <c r="A71" s="412" t="s">
        <v>209</v>
      </c>
      <c r="B71" s="30" t="s">
        <v>210</v>
      </c>
      <c r="C71" s="406" t="s">
        <v>85</v>
      </c>
      <c r="D71" s="306">
        <v>0</v>
      </c>
      <c r="E71" s="306">
        <v>0</v>
      </c>
      <c r="F71" s="306">
        <v>0</v>
      </c>
      <c r="G71" s="306">
        <v>0</v>
      </c>
      <c r="H71" s="306">
        <v>0</v>
      </c>
      <c r="I71" s="306">
        <v>0</v>
      </c>
      <c r="J71" s="306">
        <v>0</v>
      </c>
      <c r="K71" s="306">
        <v>0</v>
      </c>
      <c r="L71" s="306">
        <v>0</v>
      </c>
      <c r="M71" s="306">
        <v>0</v>
      </c>
      <c r="N71" s="306">
        <v>0</v>
      </c>
      <c r="O71" s="306">
        <v>0</v>
      </c>
      <c r="P71" s="306">
        <v>0</v>
      </c>
      <c r="Q71" s="306">
        <v>0</v>
      </c>
      <c r="R71" s="306">
        <v>0</v>
      </c>
      <c r="S71" s="306">
        <v>0</v>
      </c>
      <c r="T71" s="306">
        <v>0</v>
      </c>
      <c r="U71" s="306">
        <v>0</v>
      </c>
      <c r="V71" s="306">
        <v>0</v>
      </c>
      <c r="W71" s="306">
        <v>0</v>
      </c>
      <c r="X71" s="306">
        <v>0</v>
      </c>
      <c r="Y71" s="306">
        <v>0</v>
      </c>
      <c r="Z71" s="306">
        <v>0</v>
      </c>
      <c r="AA71" s="306">
        <v>0</v>
      </c>
      <c r="AB71" s="306">
        <v>0</v>
      </c>
      <c r="AC71" s="306">
        <v>0</v>
      </c>
      <c r="AD71" s="306">
        <v>0</v>
      </c>
      <c r="AE71" s="306">
        <v>0</v>
      </c>
      <c r="AF71" s="306">
        <v>0</v>
      </c>
      <c r="AG71" s="306">
        <v>0</v>
      </c>
      <c r="AH71" s="306">
        <v>0</v>
      </c>
      <c r="AI71" s="306">
        <v>0</v>
      </c>
      <c r="AJ71" s="306">
        <v>0</v>
      </c>
      <c r="AK71" s="306">
        <v>0</v>
      </c>
      <c r="AL71" s="306">
        <v>0</v>
      </c>
      <c r="AM71" s="306">
        <v>0</v>
      </c>
      <c r="AN71" s="306">
        <v>0</v>
      </c>
      <c r="AO71" s="306">
        <v>0</v>
      </c>
      <c r="AP71" s="306">
        <v>0</v>
      </c>
      <c r="AQ71" s="306">
        <v>0</v>
      </c>
      <c r="AR71" s="306">
        <v>0</v>
      </c>
      <c r="AS71" s="306">
        <v>0</v>
      </c>
      <c r="AT71" s="306">
        <v>0</v>
      </c>
      <c r="AU71" s="306">
        <v>0</v>
      </c>
      <c r="AV71" s="306">
        <v>0</v>
      </c>
      <c r="AW71" s="306">
        <v>0</v>
      </c>
      <c r="AX71" s="306">
        <v>0</v>
      </c>
      <c r="AY71" s="306">
        <v>0</v>
      </c>
      <c r="AZ71" s="306">
        <v>0</v>
      </c>
      <c r="BA71" s="306">
        <v>0</v>
      </c>
      <c r="BB71" s="306">
        <v>0</v>
      </c>
      <c r="BC71" s="306">
        <v>0</v>
      </c>
      <c r="BD71" s="40"/>
      <c r="BE71" s="53"/>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row>
    <row r="72" spans="1:141" s="33" customFormat="1" ht="38.25">
      <c r="A72" s="412" t="s">
        <v>211</v>
      </c>
      <c r="B72" s="30" t="s">
        <v>212</v>
      </c>
      <c r="C72" s="406" t="s">
        <v>85</v>
      </c>
      <c r="D72" s="306">
        <v>0</v>
      </c>
      <c r="E72" s="306">
        <v>0</v>
      </c>
      <c r="F72" s="306">
        <v>0</v>
      </c>
      <c r="G72" s="306">
        <v>0</v>
      </c>
      <c r="H72" s="306">
        <v>0</v>
      </c>
      <c r="I72" s="306">
        <v>0</v>
      </c>
      <c r="J72" s="306">
        <v>0</v>
      </c>
      <c r="K72" s="306">
        <v>0</v>
      </c>
      <c r="L72" s="306">
        <v>0</v>
      </c>
      <c r="M72" s="306">
        <v>0</v>
      </c>
      <c r="N72" s="306">
        <v>0</v>
      </c>
      <c r="O72" s="306">
        <v>0</v>
      </c>
      <c r="P72" s="306">
        <v>0</v>
      </c>
      <c r="Q72" s="306">
        <v>0</v>
      </c>
      <c r="R72" s="306">
        <v>0</v>
      </c>
      <c r="S72" s="306">
        <v>0</v>
      </c>
      <c r="T72" s="306">
        <v>0</v>
      </c>
      <c r="U72" s="306">
        <v>0</v>
      </c>
      <c r="V72" s="306">
        <v>0</v>
      </c>
      <c r="W72" s="306">
        <v>0</v>
      </c>
      <c r="X72" s="306">
        <v>0</v>
      </c>
      <c r="Y72" s="306">
        <v>0</v>
      </c>
      <c r="Z72" s="306">
        <v>0</v>
      </c>
      <c r="AA72" s="306">
        <v>0</v>
      </c>
      <c r="AB72" s="306">
        <v>0</v>
      </c>
      <c r="AC72" s="306">
        <v>0</v>
      </c>
      <c r="AD72" s="306">
        <v>0</v>
      </c>
      <c r="AE72" s="306">
        <v>0</v>
      </c>
      <c r="AF72" s="306">
        <v>0</v>
      </c>
      <c r="AG72" s="306">
        <v>0</v>
      </c>
      <c r="AH72" s="306">
        <v>0</v>
      </c>
      <c r="AI72" s="306">
        <v>0</v>
      </c>
      <c r="AJ72" s="306">
        <v>0</v>
      </c>
      <c r="AK72" s="306">
        <v>0</v>
      </c>
      <c r="AL72" s="306">
        <v>0</v>
      </c>
      <c r="AM72" s="306">
        <v>0</v>
      </c>
      <c r="AN72" s="306">
        <v>0</v>
      </c>
      <c r="AO72" s="306">
        <v>0</v>
      </c>
      <c r="AP72" s="306">
        <v>0</v>
      </c>
      <c r="AQ72" s="306">
        <v>0</v>
      </c>
      <c r="AR72" s="306">
        <v>0</v>
      </c>
      <c r="AS72" s="306">
        <v>0</v>
      </c>
      <c r="AT72" s="306">
        <v>0</v>
      </c>
      <c r="AU72" s="306">
        <v>0</v>
      </c>
      <c r="AV72" s="306">
        <v>0</v>
      </c>
      <c r="AW72" s="306">
        <v>0</v>
      </c>
      <c r="AX72" s="306">
        <v>0</v>
      </c>
      <c r="AY72" s="306">
        <v>0</v>
      </c>
      <c r="AZ72" s="306">
        <v>0</v>
      </c>
      <c r="BA72" s="306">
        <v>0</v>
      </c>
      <c r="BB72" s="306">
        <v>0</v>
      </c>
      <c r="BC72" s="306">
        <v>0</v>
      </c>
      <c r="BD72" s="40"/>
      <c r="BE72" s="53"/>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row>
    <row r="73" spans="1:141" s="38" customFormat="1" ht="25.5">
      <c r="A73" s="408" t="s">
        <v>213</v>
      </c>
      <c r="B73" s="34" t="s">
        <v>94</v>
      </c>
      <c r="C73" s="419" t="s">
        <v>85</v>
      </c>
      <c r="D73" s="419">
        <f>SUM(D74:E75)</f>
        <v>0.8</v>
      </c>
      <c r="E73" s="419">
        <f t="shared" ref="E73:BB73" si="30">SUM(E74:F75)</f>
        <v>0</v>
      </c>
      <c r="F73" s="419">
        <f t="shared" si="30"/>
        <v>0</v>
      </c>
      <c r="G73" s="419">
        <f t="shared" si="30"/>
        <v>0.6</v>
      </c>
      <c r="H73" s="419">
        <f t="shared" si="30"/>
        <v>0.6</v>
      </c>
      <c r="I73" s="419">
        <f t="shared" si="30"/>
        <v>0</v>
      </c>
      <c r="J73" s="419">
        <f t="shared" si="30"/>
        <v>0</v>
      </c>
      <c r="K73" s="419">
        <f t="shared" si="30"/>
        <v>0</v>
      </c>
      <c r="L73" s="419">
        <f t="shared" si="30"/>
        <v>0</v>
      </c>
      <c r="M73" s="419">
        <f t="shared" si="30"/>
        <v>0</v>
      </c>
      <c r="N73" s="419">
        <f t="shared" si="30"/>
        <v>0</v>
      </c>
      <c r="O73" s="419">
        <f t="shared" si="30"/>
        <v>0</v>
      </c>
      <c r="P73" s="419">
        <f t="shared" si="30"/>
        <v>0</v>
      </c>
      <c r="Q73" s="419">
        <f t="shared" si="30"/>
        <v>0</v>
      </c>
      <c r="R73" s="419">
        <f t="shared" si="30"/>
        <v>0</v>
      </c>
      <c r="S73" s="419">
        <f t="shared" si="30"/>
        <v>0</v>
      </c>
      <c r="T73" s="419">
        <f t="shared" si="30"/>
        <v>0</v>
      </c>
      <c r="U73" s="419">
        <f t="shared" si="30"/>
        <v>0</v>
      </c>
      <c r="V73" s="419">
        <f t="shared" si="30"/>
        <v>0</v>
      </c>
      <c r="W73" s="419">
        <f t="shared" si="30"/>
        <v>0</v>
      </c>
      <c r="X73" s="419">
        <f t="shared" si="30"/>
        <v>0</v>
      </c>
      <c r="Y73" s="419">
        <f t="shared" si="30"/>
        <v>0</v>
      </c>
      <c r="Z73" s="419">
        <f t="shared" si="30"/>
        <v>0</v>
      </c>
      <c r="AA73" s="419">
        <f t="shared" si="30"/>
        <v>0</v>
      </c>
      <c r="AB73" s="419">
        <f t="shared" si="30"/>
        <v>0</v>
      </c>
      <c r="AC73" s="419">
        <f t="shared" si="30"/>
        <v>0</v>
      </c>
      <c r="AD73" s="419">
        <f t="shared" si="30"/>
        <v>0</v>
      </c>
      <c r="AE73" s="419">
        <f t="shared" si="30"/>
        <v>0</v>
      </c>
      <c r="AF73" s="419">
        <f t="shared" si="30"/>
        <v>0</v>
      </c>
      <c r="AG73" s="419">
        <f t="shared" si="30"/>
        <v>0</v>
      </c>
      <c r="AH73" s="419">
        <f t="shared" si="30"/>
        <v>0</v>
      </c>
      <c r="AI73" s="419">
        <f t="shared" si="30"/>
        <v>0</v>
      </c>
      <c r="AJ73" s="419">
        <f t="shared" si="30"/>
        <v>0</v>
      </c>
      <c r="AK73" s="419">
        <f t="shared" si="30"/>
        <v>0</v>
      </c>
      <c r="AL73" s="419">
        <f t="shared" si="30"/>
        <v>0</v>
      </c>
      <c r="AM73" s="419">
        <f t="shared" si="30"/>
        <v>0</v>
      </c>
      <c r="AN73" s="419">
        <f t="shared" si="30"/>
        <v>0</v>
      </c>
      <c r="AO73" s="419">
        <f t="shared" si="30"/>
        <v>0</v>
      </c>
      <c r="AP73" s="419">
        <f t="shared" si="30"/>
        <v>0</v>
      </c>
      <c r="AQ73" s="419">
        <f t="shared" si="30"/>
        <v>0</v>
      </c>
      <c r="AR73" s="419">
        <f t="shared" si="30"/>
        <v>0</v>
      </c>
      <c r="AS73" s="419">
        <f t="shared" si="30"/>
        <v>0</v>
      </c>
      <c r="AT73" s="419">
        <f t="shared" si="30"/>
        <v>0</v>
      </c>
      <c r="AU73" s="419">
        <f t="shared" si="30"/>
        <v>0</v>
      </c>
      <c r="AV73" s="419">
        <f t="shared" si="30"/>
        <v>0</v>
      </c>
      <c r="AW73" s="419">
        <f t="shared" si="30"/>
        <v>0</v>
      </c>
      <c r="AX73" s="419">
        <f t="shared" si="30"/>
        <v>0</v>
      </c>
      <c r="AY73" s="419" t="e">
        <f t="shared" si="30"/>
        <v>#REF!</v>
      </c>
      <c r="AZ73" s="419" t="e">
        <f>SUM(AZ74:AZ75)</f>
        <v>#REF!</v>
      </c>
      <c r="BA73" s="419" t="e">
        <f t="shared" si="30"/>
        <v>#REF!</v>
      </c>
      <c r="BB73" s="419">
        <f t="shared" si="30"/>
        <v>0</v>
      </c>
      <c r="BC73" s="419" t="e">
        <f>SUM(#REF!)</f>
        <v>#REF!</v>
      </c>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row>
    <row r="74" spans="1:141" s="33" customFormat="1" ht="79.5" customHeight="1">
      <c r="A74" s="416" t="s">
        <v>915</v>
      </c>
      <c r="B74" s="638" t="e">
        <f>#REF!</f>
        <v>#REF!</v>
      </c>
      <c r="C74" s="335" t="e">
        <f>#REF!</f>
        <v>#REF!</v>
      </c>
      <c r="D74" s="406">
        <v>0</v>
      </c>
      <c r="E74" s="406">
        <v>0</v>
      </c>
      <c r="F74" s="406">
        <v>0</v>
      </c>
      <c r="G74" s="406">
        <v>0</v>
      </c>
      <c r="H74" s="406">
        <v>0.3</v>
      </c>
      <c r="I74" s="406">
        <v>0</v>
      </c>
      <c r="J74" s="406">
        <v>0</v>
      </c>
      <c r="K74" s="406">
        <v>0</v>
      </c>
      <c r="L74" s="406">
        <v>0</v>
      </c>
      <c r="M74" s="406">
        <v>0</v>
      </c>
      <c r="N74" s="406">
        <v>0</v>
      </c>
      <c r="O74" s="406">
        <v>0</v>
      </c>
      <c r="P74" s="406">
        <v>0</v>
      </c>
      <c r="Q74" s="406">
        <v>0</v>
      </c>
      <c r="R74" s="406">
        <v>0</v>
      </c>
      <c r="S74" s="406">
        <v>0</v>
      </c>
      <c r="T74" s="406">
        <v>0</v>
      </c>
      <c r="U74" s="406">
        <v>0</v>
      </c>
      <c r="V74" s="406">
        <v>0</v>
      </c>
      <c r="W74" s="406">
        <v>0</v>
      </c>
      <c r="X74" s="406">
        <v>0</v>
      </c>
      <c r="Y74" s="406">
        <v>0</v>
      </c>
      <c r="Z74" s="406">
        <v>0</v>
      </c>
      <c r="AA74" s="406">
        <v>0</v>
      </c>
      <c r="AB74" s="406">
        <v>0</v>
      </c>
      <c r="AC74" s="406">
        <v>0</v>
      </c>
      <c r="AD74" s="406">
        <v>0</v>
      </c>
      <c r="AE74" s="406">
        <v>0</v>
      </c>
      <c r="AF74" s="406">
        <v>0</v>
      </c>
      <c r="AG74" s="406">
        <v>0</v>
      </c>
      <c r="AH74" s="406">
        <v>0</v>
      </c>
      <c r="AI74" s="406">
        <v>0</v>
      </c>
      <c r="AJ74" s="406">
        <v>0</v>
      </c>
      <c r="AK74" s="406">
        <v>0</v>
      </c>
      <c r="AL74" s="406">
        <v>0</v>
      </c>
      <c r="AM74" s="406">
        <v>0</v>
      </c>
      <c r="AN74" s="406">
        <v>0</v>
      </c>
      <c r="AO74" s="406">
        <v>0</v>
      </c>
      <c r="AP74" s="406">
        <v>0</v>
      </c>
      <c r="AQ74" s="406">
        <v>0</v>
      </c>
      <c r="AR74" s="406">
        <v>0</v>
      </c>
      <c r="AS74" s="406">
        <v>0</v>
      </c>
      <c r="AT74" s="406">
        <v>0</v>
      </c>
      <c r="AU74" s="406">
        <v>0</v>
      </c>
      <c r="AV74" s="406">
        <v>0</v>
      </c>
      <c r="AW74" s="406">
        <v>0</v>
      </c>
      <c r="AX74" s="406">
        <v>0</v>
      </c>
      <c r="AY74" s="406">
        <v>0</v>
      </c>
      <c r="AZ74" s="407" t="e">
        <f>#REF!</f>
        <v>#REF!</v>
      </c>
      <c r="BA74" s="407" t="e">
        <f>#REF!</f>
        <v>#REF!</v>
      </c>
      <c r="BB74" s="406">
        <v>0</v>
      </c>
      <c r="BC74" s="406">
        <v>0</v>
      </c>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row>
    <row r="75" spans="1:141" s="656" customFormat="1" ht="79.5" customHeight="1">
      <c r="A75" s="416" t="s">
        <v>915</v>
      </c>
      <c r="B75" s="638" t="e">
        <f>#REF!</f>
        <v>#REF!</v>
      </c>
      <c r="C75" s="335" t="e">
        <f>#REF!</f>
        <v>#REF!</v>
      </c>
      <c r="D75" s="406">
        <v>0.8</v>
      </c>
      <c r="E75" s="406">
        <v>0</v>
      </c>
      <c r="F75" s="406">
        <v>0</v>
      </c>
      <c r="G75" s="406">
        <v>0</v>
      </c>
      <c r="H75" s="406">
        <v>0.3</v>
      </c>
      <c r="I75" s="406">
        <v>0</v>
      </c>
      <c r="J75" s="406">
        <v>0</v>
      </c>
      <c r="K75" s="406">
        <v>0</v>
      </c>
      <c r="L75" s="406">
        <v>0</v>
      </c>
      <c r="M75" s="406">
        <v>0</v>
      </c>
      <c r="N75" s="406">
        <v>0</v>
      </c>
      <c r="O75" s="406">
        <v>0</v>
      </c>
      <c r="P75" s="406">
        <v>0</v>
      </c>
      <c r="Q75" s="406">
        <v>0</v>
      </c>
      <c r="R75" s="406">
        <v>0</v>
      </c>
      <c r="S75" s="406">
        <v>0</v>
      </c>
      <c r="T75" s="406">
        <v>0</v>
      </c>
      <c r="U75" s="406">
        <v>0</v>
      </c>
      <c r="V75" s="406">
        <v>0</v>
      </c>
      <c r="W75" s="406">
        <v>0</v>
      </c>
      <c r="X75" s="406">
        <v>0</v>
      </c>
      <c r="Y75" s="406">
        <v>0</v>
      </c>
      <c r="Z75" s="406">
        <v>0</v>
      </c>
      <c r="AA75" s="406">
        <v>0</v>
      </c>
      <c r="AB75" s="406">
        <v>0</v>
      </c>
      <c r="AC75" s="406">
        <v>0</v>
      </c>
      <c r="AD75" s="406">
        <v>0</v>
      </c>
      <c r="AE75" s="406">
        <v>0</v>
      </c>
      <c r="AF75" s="406">
        <v>0</v>
      </c>
      <c r="AG75" s="406">
        <v>0</v>
      </c>
      <c r="AH75" s="406">
        <v>0</v>
      </c>
      <c r="AI75" s="406">
        <v>0</v>
      </c>
      <c r="AJ75" s="406">
        <v>0</v>
      </c>
      <c r="AK75" s="406">
        <v>0</v>
      </c>
      <c r="AL75" s="406">
        <v>0</v>
      </c>
      <c r="AM75" s="406">
        <v>0</v>
      </c>
      <c r="AN75" s="406">
        <v>0</v>
      </c>
      <c r="AO75" s="406">
        <v>0</v>
      </c>
      <c r="AP75" s="406">
        <v>0</v>
      </c>
      <c r="AQ75" s="406">
        <v>0</v>
      </c>
      <c r="AR75" s="406">
        <v>0</v>
      </c>
      <c r="AS75" s="406">
        <v>0</v>
      </c>
      <c r="AT75" s="406">
        <v>0</v>
      </c>
      <c r="AU75" s="406">
        <v>0</v>
      </c>
      <c r="AV75" s="406">
        <v>0</v>
      </c>
      <c r="AW75" s="406">
        <v>0</v>
      </c>
      <c r="AX75" s="406">
        <v>0</v>
      </c>
      <c r="AY75" s="406">
        <v>0</v>
      </c>
      <c r="AZ75" s="407" t="e">
        <f>#REF!</f>
        <v>#REF!</v>
      </c>
      <c r="BA75" s="407" t="e">
        <f>#REF!</f>
        <v>#REF!</v>
      </c>
      <c r="BB75" s="406">
        <v>0</v>
      </c>
      <c r="BC75" s="406">
        <v>0</v>
      </c>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row>
    <row r="76" spans="1:141" s="38" customFormat="1" ht="38.25">
      <c r="A76" s="408" t="s">
        <v>227</v>
      </c>
      <c r="B76" s="34" t="s">
        <v>228</v>
      </c>
      <c r="C76" s="419" t="s">
        <v>85</v>
      </c>
      <c r="D76" s="419">
        <v>0</v>
      </c>
      <c r="E76" s="419">
        <v>0</v>
      </c>
      <c r="F76" s="419">
        <v>0</v>
      </c>
      <c r="G76" s="419">
        <v>0</v>
      </c>
      <c r="H76" s="419">
        <v>0</v>
      </c>
      <c r="I76" s="419">
        <v>0</v>
      </c>
      <c r="J76" s="419">
        <v>0</v>
      </c>
      <c r="K76" s="419">
        <v>0</v>
      </c>
      <c r="L76" s="419">
        <v>0</v>
      </c>
      <c r="M76" s="419">
        <v>0</v>
      </c>
      <c r="N76" s="419">
        <v>0</v>
      </c>
      <c r="O76" s="419">
        <v>0</v>
      </c>
      <c r="P76" s="419">
        <v>0</v>
      </c>
      <c r="Q76" s="419">
        <v>0</v>
      </c>
      <c r="R76" s="419">
        <v>0</v>
      </c>
      <c r="S76" s="419">
        <v>0</v>
      </c>
      <c r="T76" s="419">
        <v>0</v>
      </c>
      <c r="U76" s="419">
        <v>0</v>
      </c>
      <c r="V76" s="419">
        <v>0</v>
      </c>
      <c r="W76" s="419">
        <v>0</v>
      </c>
      <c r="X76" s="419">
        <v>0</v>
      </c>
      <c r="Y76" s="419">
        <v>0</v>
      </c>
      <c r="Z76" s="419">
        <v>0</v>
      </c>
      <c r="AA76" s="419">
        <v>0</v>
      </c>
      <c r="AB76" s="419">
        <v>0</v>
      </c>
      <c r="AC76" s="419">
        <v>0</v>
      </c>
      <c r="AD76" s="419">
        <v>0</v>
      </c>
      <c r="AE76" s="419">
        <v>0</v>
      </c>
      <c r="AF76" s="419">
        <v>0</v>
      </c>
      <c r="AG76" s="419">
        <v>0</v>
      </c>
      <c r="AH76" s="419">
        <v>0</v>
      </c>
      <c r="AI76" s="419">
        <v>0</v>
      </c>
      <c r="AJ76" s="419">
        <v>0</v>
      </c>
      <c r="AK76" s="419">
        <v>0</v>
      </c>
      <c r="AL76" s="419">
        <v>0</v>
      </c>
      <c r="AM76" s="419">
        <v>0</v>
      </c>
      <c r="AN76" s="419">
        <v>0</v>
      </c>
      <c r="AO76" s="419">
        <v>0</v>
      </c>
      <c r="AP76" s="419">
        <v>0</v>
      </c>
      <c r="AQ76" s="419">
        <v>0</v>
      </c>
      <c r="AR76" s="419">
        <v>0</v>
      </c>
      <c r="AS76" s="419">
        <v>0</v>
      </c>
      <c r="AT76" s="419">
        <v>0</v>
      </c>
      <c r="AU76" s="419">
        <v>0</v>
      </c>
      <c r="AV76" s="419">
        <v>0</v>
      </c>
      <c r="AW76" s="419">
        <v>0</v>
      </c>
      <c r="AX76" s="419">
        <v>0</v>
      </c>
      <c r="AY76" s="419">
        <v>0</v>
      </c>
      <c r="AZ76" s="419">
        <v>0</v>
      </c>
      <c r="BA76" s="419">
        <v>0</v>
      </c>
      <c r="BB76" s="419">
        <v>0</v>
      </c>
      <c r="BC76" s="419">
        <v>0</v>
      </c>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60"/>
      <c r="CQ76" s="61"/>
      <c r="CR76" s="61"/>
      <c r="CS76" s="61"/>
      <c r="CT76" s="61"/>
      <c r="CU76" s="61"/>
      <c r="CV76" s="61"/>
      <c r="CW76" s="61"/>
      <c r="CX76" s="61"/>
      <c r="CY76" s="61"/>
      <c r="CZ76" s="61"/>
      <c r="DA76" s="61"/>
      <c r="DB76" s="61"/>
      <c r="DC76" s="61"/>
      <c r="DD76" s="61"/>
      <c r="DE76" s="61"/>
      <c r="DF76" s="61"/>
      <c r="DG76" s="61"/>
      <c r="DH76" s="61"/>
      <c r="DI76" s="61"/>
      <c r="DJ76" s="61"/>
      <c r="DK76" s="61"/>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row>
    <row r="77" spans="1:141" s="38" customFormat="1" ht="25.5">
      <c r="A77" s="408" t="s">
        <v>229</v>
      </c>
      <c r="B77" s="34" t="s">
        <v>230</v>
      </c>
      <c r="C77" s="419" t="s">
        <v>85</v>
      </c>
      <c r="D77" s="419">
        <f>D78</f>
        <v>0</v>
      </c>
      <c r="E77" s="419">
        <f t="shared" ref="E77:BB77" si="31">E78</f>
        <v>0</v>
      </c>
      <c r="F77" s="419">
        <f t="shared" si="31"/>
        <v>0</v>
      </c>
      <c r="G77" s="419">
        <f t="shared" si="31"/>
        <v>0</v>
      </c>
      <c r="H77" s="419">
        <f t="shared" si="31"/>
        <v>0</v>
      </c>
      <c r="I77" s="419">
        <f t="shared" si="31"/>
        <v>0</v>
      </c>
      <c r="J77" s="419">
        <f t="shared" si="31"/>
        <v>0</v>
      </c>
      <c r="K77" s="419">
        <f t="shared" si="31"/>
        <v>0</v>
      </c>
      <c r="L77" s="419">
        <f t="shared" si="31"/>
        <v>0</v>
      </c>
      <c r="M77" s="419">
        <f t="shared" si="31"/>
        <v>0</v>
      </c>
      <c r="N77" s="419">
        <f t="shared" si="31"/>
        <v>0</v>
      </c>
      <c r="O77" s="419">
        <f t="shared" si="31"/>
        <v>0</v>
      </c>
      <c r="P77" s="419">
        <f t="shared" si="31"/>
        <v>0</v>
      </c>
      <c r="Q77" s="419">
        <f t="shared" si="31"/>
        <v>0</v>
      </c>
      <c r="R77" s="419">
        <f t="shared" si="31"/>
        <v>0</v>
      </c>
      <c r="S77" s="419">
        <f t="shared" si="31"/>
        <v>0</v>
      </c>
      <c r="T77" s="419">
        <f t="shared" si="31"/>
        <v>0</v>
      </c>
      <c r="U77" s="419">
        <f t="shared" si="31"/>
        <v>0</v>
      </c>
      <c r="V77" s="419">
        <f t="shared" si="31"/>
        <v>0</v>
      </c>
      <c r="W77" s="419">
        <f t="shared" si="31"/>
        <v>0</v>
      </c>
      <c r="X77" s="419">
        <f t="shared" si="31"/>
        <v>0</v>
      </c>
      <c r="Y77" s="419">
        <f t="shared" si="31"/>
        <v>0</v>
      </c>
      <c r="Z77" s="419">
        <f t="shared" si="31"/>
        <v>0</v>
      </c>
      <c r="AA77" s="419">
        <f t="shared" si="31"/>
        <v>0</v>
      </c>
      <c r="AB77" s="419">
        <f t="shared" si="31"/>
        <v>0</v>
      </c>
      <c r="AC77" s="419">
        <f t="shared" si="31"/>
        <v>0</v>
      </c>
      <c r="AD77" s="419">
        <f t="shared" si="31"/>
        <v>0</v>
      </c>
      <c r="AE77" s="419">
        <f t="shared" si="31"/>
        <v>0</v>
      </c>
      <c r="AF77" s="419">
        <f t="shared" si="31"/>
        <v>0</v>
      </c>
      <c r="AG77" s="419">
        <f t="shared" si="31"/>
        <v>0</v>
      </c>
      <c r="AH77" s="419">
        <f t="shared" si="31"/>
        <v>0</v>
      </c>
      <c r="AI77" s="419">
        <f t="shared" si="31"/>
        <v>0</v>
      </c>
      <c r="AJ77" s="419">
        <f t="shared" si="31"/>
        <v>0</v>
      </c>
      <c r="AK77" s="419">
        <f t="shared" si="31"/>
        <v>0</v>
      </c>
      <c r="AL77" s="419">
        <f t="shared" si="31"/>
        <v>0</v>
      </c>
      <c r="AM77" s="419">
        <f t="shared" si="31"/>
        <v>0</v>
      </c>
      <c r="AN77" s="419">
        <f t="shared" si="31"/>
        <v>0</v>
      </c>
      <c r="AO77" s="419">
        <f t="shared" si="31"/>
        <v>0</v>
      </c>
      <c r="AP77" s="419">
        <f t="shared" si="31"/>
        <v>0</v>
      </c>
      <c r="AQ77" s="419">
        <f t="shared" si="31"/>
        <v>0</v>
      </c>
      <c r="AR77" s="419">
        <f t="shared" si="31"/>
        <v>0</v>
      </c>
      <c r="AS77" s="419">
        <f t="shared" si="31"/>
        <v>0</v>
      </c>
      <c r="AT77" s="419">
        <f t="shared" si="31"/>
        <v>0</v>
      </c>
      <c r="AU77" s="419">
        <f t="shared" si="31"/>
        <v>0</v>
      </c>
      <c r="AV77" s="419">
        <f t="shared" si="31"/>
        <v>0</v>
      </c>
      <c r="AW77" s="419">
        <f t="shared" si="31"/>
        <v>0</v>
      </c>
      <c r="AX77" s="419">
        <f t="shared" si="31"/>
        <v>0</v>
      </c>
      <c r="AY77" s="419">
        <f t="shared" si="31"/>
        <v>0</v>
      </c>
      <c r="AZ77" s="419" t="e">
        <f t="shared" si="31"/>
        <v>#REF!</v>
      </c>
      <c r="BA77" s="419">
        <f t="shared" si="31"/>
        <v>0</v>
      </c>
      <c r="BB77" s="419">
        <f t="shared" si="31"/>
        <v>0</v>
      </c>
      <c r="BC77" s="419" t="e">
        <f>BC78+#REF!+#REF!</f>
        <v>#REF!</v>
      </c>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60"/>
      <c r="CQ77" s="61"/>
      <c r="CR77" s="61"/>
      <c r="CS77" s="61"/>
      <c r="CT77" s="61"/>
      <c r="CU77" s="61"/>
      <c r="CV77" s="61"/>
      <c r="CW77" s="61"/>
      <c r="CX77" s="61"/>
      <c r="CY77" s="61"/>
      <c r="CZ77" s="61"/>
      <c r="DA77" s="61"/>
      <c r="DB77" s="61"/>
      <c r="DC77" s="61"/>
      <c r="DD77" s="61"/>
      <c r="DE77" s="61"/>
      <c r="DF77" s="61"/>
      <c r="DG77" s="61"/>
      <c r="DH77" s="61"/>
      <c r="DI77" s="61"/>
      <c r="DJ77" s="61"/>
      <c r="DK77" s="61"/>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row>
    <row r="78" spans="1:141" s="33" customFormat="1" ht="12.75">
      <c r="A78" s="421" t="s">
        <v>232</v>
      </c>
      <c r="B78" s="31" t="s">
        <v>231</v>
      </c>
      <c r="C78" s="407" t="s">
        <v>85</v>
      </c>
      <c r="D78" s="407">
        <f t="shared" ref="D78:AI78" si="32">SUM(D79:D79)</f>
        <v>0</v>
      </c>
      <c r="E78" s="407">
        <f t="shared" si="32"/>
        <v>0</v>
      </c>
      <c r="F78" s="407">
        <f t="shared" si="32"/>
        <v>0</v>
      </c>
      <c r="G78" s="407">
        <f t="shared" si="32"/>
        <v>0</v>
      </c>
      <c r="H78" s="407">
        <f t="shared" si="32"/>
        <v>0</v>
      </c>
      <c r="I78" s="407">
        <f t="shared" si="32"/>
        <v>0</v>
      </c>
      <c r="J78" s="407">
        <f t="shared" si="32"/>
        <v>0</v>
      </c>
      <c r="K78" s="407">
        <f t="shared" si="32"/>
        <v>0</v>
      </c>
      <c r="L78" s="407">
        <f t="shared" si="32"/>
        <v>0</v>
      </c>
      <c r="M78" s="407">
        <f t="shared" si="32"/>
        <v>0</v>
      </c>
      <c r="N78" s="407">
        <f t="shared" si="32"/>
        <v>0</v>
      </c>
      <c r="O78" s="407">
        <f t="shared" si="32"/>
        <v>0</v>
      </c>
      <c r="P78" s="407">
        <f t="shared" si="32"/>
        <v>0</v>
      </c>
      <c r="Q78" s="407">
        <f t="shared" si="32"/>
        <v>0</v>
      </c>
      <c r="R78" s="407">
        <f t="shared" si="32"/>
        <v>0</v>
      </c>
      <c r="S78" s="407">
        <f t="shared" si="32"/>
        <v>0</v>
      </c>
      <c r="T78" s="407">
        <f t="shared" si="32"/>
        <v>0</v>
      </c>
      <c r="U78" s="407">
        <f t="shared" si="32"/>
        <v>0</v>
      </c>
      <c r="V78" s="407">
        <f t="shared" si="32"/>
        <v>0</v>
      </c>
      <c r="W78" s="407">
        <f t="shared" si="32"/>
        <v>0</v>
      </c>
      <c r="X78" s="407">
        <f t="shared" si="32"/>
        <v>0</v>
      </c>
      <c r="Y78" s="407">
        <f t="shared" si="32"/>
        <v>0</v>
      </c>
      <c r="Z78" s="407">
        <f t="shared" si="32"/>
        <v>0</v>
      </c>
      <c r="AA78" s="407">
        <f t="shared" si="32"/>
        <v>0</v>
      </c>
      <c r="AB78" s="407">
        <f t="shared" si="32"/>
        <v>0</v>
      </c>
      <c r="AC78" s="407">
        <f t="shared" si="32"/>
        <v>0</v>
      </c>
      <c r="AD78" s="407">
        <f t="shared" si="32"/>
        <v>0</v>
      </c>
      <c r="AE78" s="407">
        <f t="shared" si="32"/>
        <v>0</v>
      </c>
      <c r="AF78" s="407">
        <f t="shared" si="32"/>
        <v>0</v>
      </c>
      <c r="AG78" s="407">
        <f t="shared" si="32"/>
        <v>0</v>
      </c>
      <c r="AH78" s="407">
        <f t="shared" si="32"/>
        <v>0</v>
      </c>
      <c r="AI78" s="407">
        <f t="shared" si="32"/>
        <v>0</v>
      </c>
      <c r="AJ78" s="407">
        <f t="shared" ref="AJ78:BC78" si="33">SUM(AJ79:AJ79)</f>
        <v>0</v>
      </c>
      <c r="AK78" s="407">
        <f t="shared" si="33"/>
        <v>0</v>
      </c>
      <c r="AL78" s="407">
        <f t="shared" si="33"/>
        <v>0</v>
      </c>
      <c r="AM78" s="407">
        <f t="shared" si="33"/>
        <v>0</v>
      </c>
      <c r="AN78" s="407">
        <f t="shared" si="33"/>
        <v>0</v>
      </c>
      <c r="AO78" s="407">
        <f t="shared" si="33"/>
        <v>0</v>
      </c>
      <c r="AP78" s="407">
        <f t="shared" si="33"/>
        <v>0</v>
      </c>
      <c r="AQ78" s="407">
        <f t="shared" si="33"/>
        <v>0</v>
      </c>
      <c r="AR78" s="407">
        <f t="shared" si="33"/>
        <v>0</v>
      </c>
      <c r="AS78" s="407">
        <f t="shared" si="33"/>
        <v>0</v>
      </c>
      <c r="AT78" s="407">
        <f t="shared" si="33"/>
        <v>0</v>
      </c>
      <c r="AU78" s="407">
        <f t="shared" si="33"/>
        <v>0</v>
      </c>
      <c r="AV78" s="407">
        <f t="shared" si="33"/>
        <v>0</v>
      </c>
      <c r="AW78" s="407">
        <f t="shared" si="33"/>
        <v>0</v>
      </c>
      <c r="AX78" s="407">
        <f t="shared" si="33"/>
        <v>0</v>
      </c>
      <c r="AY78" s="407">
        <f t="shared" si="33"/>
        <v>0</v>
      </c>
      <c r="AZ78" s="407" t="e">
        <f t="shared" si="33"/>
        <v>#REF!</v>
      </c>
      <c r="BA78" s="407">
        <f t="shared" si="33"/>
        <v>0</v>
      </c>
      <c r="BB78" s="407">
        <f t="shared" si="33"/>
        <v>0</v>
      </c>
      <c r="BC78" s="407">
        <f t="shared" si="33"/>
        <v>0</v>
      </c>
      <c r="BD78" s="55"/>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58"/>
      <c r="CQ78" s="59"/>
      <c r="CR78" s="59"/>
      <c r="CS78" s="59"/>
      <c r="CT78" s="59"/>
      <c r="CU78" s="59"/>
      <c r="CV78" s="59"/>
      <c r="CW78" s="59"/>
      <c r="CX78" s="59"/>
      <c r="CY78" s="59"/>
      <c r="CZ78" s="59"/>
      <c r="DA78" s="59"/>
      <c r="DB78" s="59"/>
      <c r="DC78" s="59"/>
      <c r="DD78" s="59"/>
      <c r="DE78" s="59"/>
      <c r="DF78" s="59"/>
      <c r="DG78" s="59"/>
      <c r="DH78" s="59"/>
      <c r="DI78" s="59"/>
      <c r="DJ78" s="59"/>
      <c r="DK78" s="59"/>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row>
    <row r="79" spans="1:141" s="45" customFormat="1" ht="25.5">
      <c r="A79" s="420" t="s">
        <v>1003</v>
      </c>
      <c r="B79" s="63" t="s">
        <v>234</v>
      </c>
      <c r="C79" s="305" t="s">
        <v>85</v>
      </c>
      <c r="D79" s="407">
        <f>SUM(D80:D83)</f>
        <v>0</v>
      </c>
      <c r="E79" s="407">
        <f t="shared" ref="E79:BB79" si="34">SUM(E80:E83)</f>
        <v>0</v>
      </c>
      <c r="F79" s="407">
        <f t="shared" si="34"/>
        <v>0</v>
      </c>
      <c r="G79" s="407">
        <f t="shared" si="34"/>
        <v>0</v>
      </c>
      <c r="H79" s="407">
        <f t="shared" si="34"/>
        <v>0</v>
      </c>
      <c r="I79" s="407">
        <f t="shared" si="34"/>
        <v>0</v>
      </c>
      <c r="J79" s="407">
        <f t="shared" si="34"/>
        <v>0</v>
      </c>
      <c r="K79" s="407">
        <f t="shared" si="34"/>
        <v>0</v>
      </c>
      <c r="L79" s="407">
        <f t="shared" si="34"/>
        <v>0</v>
      </c>
      <c r="M79" s="407">
        <f t="shared" si="34"/>
        <v>0</v>
      </c>
      <c r="N79" s="407">
        <f t="shared" si="34"/>
        <v>0</v>
      </c>
      <c r="O79" s="407">
        <f t="shared" si="34"/>
        <v>0</v>
      </c>
      <c r="P79" s="407">
        <f t="shared" si="34"/>
        <v>0</v>
      </c>
      <c r="Q79" s="407">
        <f t="shared" si="34"/>
        <v>0</v>
      </c>
      <c r="R79" s="407">
        <f t="shared" si="34"/>
        <v>0</v>
      </c>
      <c r="S79" s="407">
        <f t="shared" si="34"/>
        <v>0</v>
      </c>
      <c r="T79" s="407">
        <f t="shared" si="34"/>
        <v>0</v>
      </c>
      <c r="U79" s="407">
        <f t="shared" si="34"/>
        <v>0</v>
      </c>
      <c r="V79" s="407">
        <f t="shared" si="34"/>
        <v>0</v>
      </c>
      <c r="W79" s="407">
        <f t="shared" si="34"/>
        <v>0</v>
      </c>
      <c r="X79" s="407">
        <f t="shared" si="34"/>
        <v>0</v>
      </c>
      <c r="Y79" s="407">
        <f t="shared" si="34"/>
        <v>0</v>
      </c>
      <c r="Z79" s="407">
        <f t="shared" si="34"/>
        <v>0</v>
      </c>
      <c r="AA79" s="407">
        <f t="shared" si="34"/>
        <v>0</v>
      </c>
      <c r="AB79" s="407">
        <f t="shared" si="34"/>
        <v>0</v>
      </c>
      <c r="AC79" s="407">
        <f t="shared" si="34"/>
        <v>0</v>
      </c>
      <c r="AD79" s="407">
        <f t="shared" si="34"/>
        <v>0</v>
      </c>
      <c r="AE79" s="407">
        <f t="shared" si="34"/>
        <v>0</v>
      </c>
      <c r="AF79" s="407">
        <f t="shared" si="34"/>
        <v>0</v>
      </c>
      <c r="AG79" s="407">
        <f t="shared" si="34"/>
        <v>0</v>
      </c>
      <c r="AH79" s="407">
        <f t="shared" si="34"/>
        <v>0</v>
      </c>
      <c r="AI79" s="407">
        <f t="shared" si="34"/>
        <v>0</v>
      </c>
      <c r="AJ79" s="407">
        <f t="shared" si="34"/>
        <v>0</v>
      </c>
      <c r="AK79" s="407">
        <f t="shared" si="34"/>
        <v>0</v>
      </c>
      <c r="AL79" s="407">
        <f t="shared" si="34"/>
        <v>0</v>
      </c>
      <c r="AM79" s="407">
        <f t="shared" si="34"/>
        <v>0</v>
      </c>
      <c r="AN79" s="407">
        <f t="shared" si="34"/>
        <v>0</v>
      </c>
      <c r="AO79" s="407">
        <f t="shared" si="34"/>
        <v>0</v>
      </c>
      <c r="AP79" s="407">
        <f t="shared" si="34"/>
        <v>0</v>
      </c>
      <c r="AQ79" s="407">
        <f t="shared" si="34"/>
        <v>0</v>
      </c>
      <c r="AR79" s="407">
        <f t="shared" si="34"/>
        <v>0</v>
      </c>
      <c r="AS79" s="407">
        <f t="shared" si="34"/>
        <v>0</v>
      </c>
      <c r="AT79" s="407">
        <f t="shared" si="34"/>
        <v>0</v>
      </c>
      <c r="AU79" s="407">
        <f t="shared" si="34"/>
        <v>0</v>
      </c>
      <c r="AV79" s="407">
        <f t="shared" si="34"/>
        <v>0</v>
      </c>
      <c r="AW79" s="407">
        <f t="shared" si="34"/>
        <v>0</v>
      </c>
      <c r="AX79" s="407">
        <f t="shared" si="34"/>
        <v>0</v>
      </c>
      <c r="AY79" s="407">
        <f t="shared" si="34"/>
        <v>0</v>
      </c>
      <c r="AZ79" s="407" t="e">
        <f t="shared" si="34"/>
        <v>#REF!</v>
      </c>
      <c r="BA79" s="407">
        <f t="shared" si="34"/>
        <v>0</v>
      </c>
      <c r="BB79" s="407">
        <f t="shared" si="34"/>
        <v>0</v>
      </c>
      <c r="BC79" s="407">
        <f t="shared" ref="BC79" si="35">SUM(BC80:BC83)</f>
        <v>0</v>
      </c>
      <c r="BD79" s="65"/>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66"/>
      <c r="CQ79" s="67"/>
      <c r="CR79" s="67"/>
      <c r="CS79" s="67"/>
      <c r="CT79" s="67"/>
      <c r="CU79" s="67"/>
      <c r="CV79" s="67"/>
      <c r="CW79" s="67"/>
      <c r="CX79" s="67"/>
      <c r="CY79" s="67"/>
      <c r="CZ79" s="67"/>
      <c r="DA79" s="67"/>
      <c r="DB79" s="67"/>
      <c r="DC79" s="67"/>
      <c r="DD79" s="67"/>
      <c r="DE79" s="67"/>
      <c r="DF79" s="67"/>
      <c r="DG79" s="67"/>
      <c r="DH79" s="67"/>
      <c r="DI79" s="67"/>
      <c r="DJ79" s="67"/>
      <c r="DK79" s="67"/>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row>
    <row r="80" spans="1:141" s="45" customFormat="1" ht="38.25" hidden="1">
      <c r="A80" s="420" t="s">
        <v>1004</v>
      </c>
      <c r="B80" s="63" t="s">
        <v>235</v>
      </c>
      <c r="C80" s="305" t="s">
        <v>236</v>
      </c>
      <c r="D80" s="407">
        <v>0</v>
      </c>
      <c r="E80" s="407">
        <v>0</v>
      </c>
      <c r="F80" s="407">
        <v>0</v>
      </c>
      <c r="G80" s="407">
        <v>0</v>
      </c>
      <c r="H80" s="407">
        <v>0</v>
      </c>
      <c r="I80" s="407">
        <v>0</v>
      </c>
      <c r="J80" s="407">
        <v>0</v>
      </c>
      <c r="K80" s="407">
        <v>0</v>
      </c>
      <c r="L80" s="407">
        <v>0</v>
      </c>
      <c r="M80" s="407">
        <v>0</v>
      </c>
      <c r="N80" s="407">
        <v>0</v>
      </c>
      <c r="O80" s="407">
        <v>0</v>
      </c>
      <c r="P80" s="407">
        <v>0</v>
      </c>
      <c r="Q80" s="407">
        <v>0</v>
      </c>
      <c r="R80" s="407">
        <v>0</v>
      </c>
      <c r="S80" s="407">
        <v>0</v>
      </c>
      <c r="T80" s="407">
        <v>0</v>
      </c>
      <c r="U80" s="407">
        <v>0</v>
      </c>
      <c r="V80" s="407">
        <v>0</v>
      </c>
      <c r="W80" s="407">
        <v>0</v>
      </c>
      <c r="X80" s="407">
        <v>0</v>
      </c>
      <c r="Y80" s="407">
        <v>0</v>
      </c>
      <c r="Z80" s="407">
        <v>0</v>
      </c>
      <c r="AA80" s="407">
        <v>0</v>
      </c>
      <c r="AB80" s="407">
        <v>0</v>
      </c>
      <c r="AC80" s="407">
        <v>0</v>
      </c>
      <c r="AD80" s="407">
        <v>0</v>
      </c>
      <c r="AE80" s="407">
        <v>0</v>
      </c>
      <c r="AF80" s="407">
        <v>0</v>
      </c>
      <c r="AG80" s="407">
        <v>0</v>
      </c>
      <c r="AH80" s="407">
        <v>0</v>
      </c>
      <c r="AI80" s="407">
        <v>0</v>
      </c>
      <c r="AJ80" s="407">
        <v>0</v>
      </c>
      <c r="AK80" s="407">
        <v>0</v>
      </c>
      <c r="AL80" s="407">
        <v>0</v>
      </c>
      <c r="AM80" s="407">
        <v>0</v>
      </c>
      <c r="AN80" s="407">
        <v>0</v>
      </c>
      <c r="AO80" s="407">
        <v>0</v>
      </c>
      <c r="AP80" s="407">
        <v>0</v>
      </c>
      <c r="AQ80" s="407">
        <v>0</v>
      </c>
      <c r="AR80" s="407">
        <v>0</v>
      </c>
      <c r="AS80" s="407">
        <v>0</v>
      </c>
      <c r="AT80" s="407">
        <v>0</v>
      </c>
      <c r="AU80" s="407">
        <v>0</v>
      </c>
      <c r="AV80" s="407">
        <v>0</v>
      </c>
      <c r="AW80" s="407">
        <v>0</v>
      </c>
      <c r="AX80" s="407">
        <v>0</v>
      </c>
      <c r="AY80" s="407">
        <v>0</v>
      </c>
      <c r="AZ80" s="407">
        <v>0</v>
      </c>
      <c r="BA80" s="407">
        <v>0</v>
      </c>
      <c r="BB80" s="407">
        <v>0</v>
      </c>
      <c r="BC80" s="407">
        <v>0</v>
      </c>
      <c r="BD80" s="65"/>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row>
    <row r="81" spans="1:141" s="45" customFormat="1" ht="38.25" hidden="1">
      <c r="A81" s="420" t="s">
        <v>1005</v>
      </c>
      <c r="B81" s="63" t="s">
        <v>237</v>
      </c>
      <c r="C81" s="305" t="s">
        <v>238</v>
      </c>
      <c r="D81" s="407">
        <v>0</v>
      </c>
      <c r="E81" s="407">
        <v>0</v>
      </c>
      <c r="F81" s="407">
        <v>0</v>
      </c>
      <c r="G81" s="407">
        <v>0</v>
      </c>
      <c r="H81" s="407">
        <v>0</v>
      </c>
      <c r="I81" s="407">
        <v>0</v>
      </c>
      <c r="J81" s="407">
        <v>0</v>
      </c>
      <c r="K81" s="407">
        <v>0</v>
      </c>
      <c r="L81" s="407">
        <v>0</v>
      </c>
      <c r="M81" s="407">
        <v>0</v>
      </c>
      <c r="N81" s="407">
        <v>0</v>
      </c>
      <c r="O81" s="407">
        <v>0</v>
      </c>
      <c r="P81" s="407">
        <v>0</v>
      </c>
      <c r="Q81" s="407">
        <v>0</v>
      </c>
      <c r="R81" s="407">
        <v>0</v>
      </c>
      <c r="S81" s="407">
        <v>0</v>
      </c>
      <c r="T81" s="407">
        <v>0</v>
      </c>
      <c r="U81" s="407">
        <v>0</v>
      </c>
      <c r="V81" s="407">
        <v>0</v>
      </c>
      <c r="W81" s="407">
        <v>0</v>
      </c>
      <c r="X81" s="407">
        <v>0</v>
      </c>
      <c r="Y81" s="407">
        <v>0</v>
      </c>
      <c r="Z81" s="407">
        <v>0</v>
      </c>
      <c r="AA81" s="407">
        <v>0</v>
      </c>
      <c r="AB81" s="407">
        <v>0</v>
      </c>
      <c r="AC81" s="407">
        <v>0</v>
      </c>
      <c r="AD81" s="407">
        <v>0</v>
      </c>
      <c r="AE81" s="407">
        <v>0</v>
      </c>
      <c r="AF81" s="407">
        <v>0</v>
      </c>
      <c r="AG81" s="407">
        <v>0</v>
      </c>
      <c r="AH81" s="407">
        <v>0</v>
      </c>
      <c r="AI81" s="407">
        <v>0</v>
      </c>
      <c r="AJ81" s="407">
        <v>0</v>
      </c>
      <c r="AK81" s="407">
        <v>0</v>
      </c>
      <c r="AL81" s="407">
        <v>0</v>
      </c>
      <c r="AM81" s="407">
        <v>0</v>
      </c>
      <c r="AN81" s="407">
        <v>0</v>
      </c>
      <c r="AO81" s="407">
        <v>0</v>
      </c>
      <c r="AP81" s="407">
        <v>0</v>
      </c>
      <c r="AQ81" s="407">
        <v>0</v>
      </c>
      <c r="AR81" s="407">
        <v>0</v>
      </c>
      <c r="AS81" s="407">
        <v>0</v>
      </c>
      <c r="AT81" s="407">
        <v>0</v>
      </c>
      <c r="AU81" s="407">
        <v>0</v>
      </c>
      <c r="AV81" s="407">
        <v>0</v>
      </c>
      <c r="AW81" s="407">
        <v>0</v>
      </c>
      <c r="AX81" s="407">
        <v>0</v>
      </c>
      <c r="AY81" s="407">
        <v>0</v>
      </c>
      <c r="AZ81" s="407">
        <v>0</v>
      </c>
      <c r="BA81" s="407">
        <v>0</v>
      </c>
      <c r="BB81" s="407">
        <v>0</v>
      </c>
      <c r="BC81" s="407">
        <v>0</v>
      </c>
      <c r="BD81" s="65"/>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row>
    <row r="82" spans="1:141" s="45" customFormat="1" ht="12.75">
      <c r="A82" s="420" t="s">
        <v>1006</v>
      </c>
      <c r="B82" s="63" t="e">
        <f>#REF!</f>
        <v>#REF!</v>
      </c>
      <c r="C82" s="639" t="e">
        <f>#REF!</f>
        <v>#REF!</v>
      </c>
      <c r="D82" s="407">
        <v>0</v>
      </c>
      <c r="E82" s="407">
        <v>0</v>
      </c>
      <c r="F82" s="407">
        <v>0</v>
      </c>
      <c r="G82" s="407">
        <v>0</v>
      </c>
      <c r="H82" s="407">
        <v>0</v>
      </c>
      <c r="I82" s="407">
        <v>0</v>
      </c>
      <c r="J82" s="407">
        <v>0</v>
      </c>
      <c r="K82" s="407">
        <v>0</v>
      </c>
      <c r="L82" s="407">
        <v>0</v>
      </c>
      <c r="M82" s="407">
        <v>0</v>
      </c>
      <c r="N82" s="407">
        <v>0</v>
      </c>
      <c r="O82" s="407">
        <v>0</v>
      </c>
      <c r="P82" s="407">
        <v>0</v>
      </c>
      <c r="Q82" s="407">
        <v>0</v>
      </c>
      <c r="R82" s="407">
        <v>0</v>
      </c>
      <c r="S82" s="407">
        <v>0</v>
      </c>
      <c r="T82" s="407">
        <v>0</v>
      </c>
      <c r="U82" s="407">
        <v>0</v>
      </c>
      <c r="V82" s="407">
        <v>0</v>
      </c>
      <c r="W82" s="407">
        <v>0</v>
      </c>
      <c r="X82" s="407">
        <v>0</v>
      </c>
      <c r="Y82" s="407">
        <v>0</v>
      </c>
      <c r="Z82" s="407">
        <v>0</v>
      </c>
      <c r="AA82" s="407">
        <v>0</v>
      </c>
      <c r="AB82" s="407">
        <v>0</v>
      </c>
      <c r="AC82" s="407">
        <v>0</v>
      </c>
      <c r="AD82" s="407">
        <v>0</v>
      </c>
      <c r="AE82" s="407">
        <v>0</v>
      </c>
      <c r="AF82" s="407">
        <v>0</v>
      </c>
      <c r="AG82" s="407">
        <v>0</v>
      </c>
      <c r="AH82" s="407">
        <v>0</v>
      </c>
      <c r="AI82" s="407">
        <v>0</v>
      </c>
      <c r="AJ82" s="407">
        <v>0</v>
      </c>
      <c r="AK82" s="407">
        <v>0</v>
      </c>
      <c r="AL82" s="407">
        <v>0</v>
      </c>
      <c r="AM82" s="407">
        <v>0</v>
      </c>
      <c r="AN82" s="407">
        <v>0</v>
      </c>
      <c r="AO82" s="407">
        <v>0</v>
      </c>
      <c r="AP82" s="407">
        <v>0</v>
      </c>
      <c r="AQ82" s="407">
        <v>0</v>
      </c>
      <c r="AR82" s="407">
        <v>0</v>
      </c>
      <c r="AS82" s="407">
        <v>0</v>
      </c>
      <c r="AT82" s="407">
        <v>0</v>
      </c>
      <c r="AU82" s="407">
        <v>0</v>
      </c>
      <c r="AV82" s="407">
        <v>0</v>
      </c>
      <c r="AW82" s="407">
        <v>0</v>
      </c>
      <c r="AX82" s="407">
        <v>0</v>
      </c>
      <c r="AY82" s="407">
        <v>0</v>
      </c>
      <c r="AZ82" s="407" t="e">
        <f>#REF!</f>
        <v>#REF!</v>
      </c>
      <c r="BA82" s="407">
        <v>0</v>
      </c>
      <c r="BB82" s="407">
        <v>0</v>
      </c>
      <c r="BC82" s="407">
        <v>0</v>
      </c>
      <c r="BD82" s="65"/>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row>
    <row r="83" spans="1:141" s="45" customFormat="1" ht="12.75">
      <c r="A83" s="420" t="s">
        <v>1079</v>
      </c>
      <c r="B83" s="63" t="e">
        <f>#REF!</f>
        <v>#REF!</v>
      </c>
      <c r="C83" s="639" t="e">
        <f>#REF!</f>
        <v>#REF!</v>
      </c>
      <c r="D83" s="407">
        <v>0</v>
      </c>
      <c r="E83" s="407">
        <v>0</v>
      </c>
      <c r="F83" s="407">
        <v>0</v>
      </c>
      <c r="G83" s="407">
        <v>0</v>
      </c>
      <c r="H83" s="407">
        <v>0</v>
      </c>
      <c r="I83" s="407">
        <v>0</v>
      </c>
      <c r="J83" s="407">
        <v>0</v>
      </c>
      <c r="K83" s="407">
        <v>0</v>
      </c>
      <c r="L83" s="407">
        <v>0</v>
      </c>
      <c r="M83" s="407">
        <v>0</v>
      </c>
      <c r="N83" s="407">
        <v>0</v>
      </c>
      <c r="O83" s="407">
        <v>0</v>
      </c>
      <c r="P83" s="407">
        <v>0</v>
      </c>
      <c r="Q83" s="407">
        <v>0</v>
      </c>
      <c r="R83" s="407">
        <v>0</v>
      </c>
      <c r="S83" s="407">
        <v>0</v>
      </c>
      <c r="T83" s="407">
        <v>0</v>
      </c>
      <c r="U83" s="407">
        <v>0</v>
      </c>
      <c r="V83" s="407">
        <v>0</v>
      </c>
      <c r="W83" s="407">
        <v>0</v>
      </c>
      <c r="X83" s="407">
        <v>0</v>
      </c>
      <c r="Y83" s="407">
        <v>0</v>
      </c>
      <c r="Z83" s="407">
        <v>0</v>
      </c>
      <c r="AA83" s="407">
        <v>0</v>
      </c>
      <c r="AB83" s="407">
        <v>0</v>
      </c>
      <c r="AC83" s="407">
        <v>0</v>
      </c>
      <c r="AD83" s="407">
        <v>0</v>
      </c>
      <c r="AE83" s="407">
        <v>0</v>
      </c>
      <c r="AF83" s="407">
        <v>0</v>
      </c>
      <c r="AG83" s="407">
        <v>0</v>
      </c>
      <c r="AH83" s="407">
        <v>0</v>
      </c>
      <c r="AI83" s="407">
        <v>0</v>
      </c>
      <c r="AJ83" s="407">
        <v>0</v>
      </c>
      <c r="AK83" s="407">
        <v>0</v>
      </c>
      <c r="AL83" s="407">
        <v>0</v>
      </c>
      <c r="AM83" s="407">
        <v>0</v>
      </c>
      <c r="AN83" s="407">
        <v>0</v>
      </c>
      <c r="AO83" s="407">
        <v>0</v>
      </c>
      <c r="AP83" s="407">
        <v>0</v>
      </c>
      <c r="AQ83" s="407">
        <v>0</v>
      </c>
      <c r="AR83" s="407">
        <v>0</v>
      </c>
      <c r="AS83" s="407">
        <v>0</v>
      </c>
      <c r="AT83" s="407">
        <v>0</v>
      </c>
      <c r="AU83" s="407">
        <v>0</v>
      </c>
      <c r="AV83" s="407">
        <v>0</v>
      </c>
      <c r="AW83" s="407">
        <v>0</v>
      </c>
      <c r="AX83" s="407">
        <v>0</v>
      </c>
      <c r="AY83" s="407">
        <v>0</v>
      </c>
      <c r="AZ83" s="407" t="e">
        <f>#REF!</f>
        <v>#REF!</v>
      </c>
      <c r="BA83" s="407">
        <v>0</v>
      </c>
      <c r="BB83" s="407">
        <v>0</v>
      </c>
      <c r="BC83" s="407">
        <v>0</v>
      </c>
      <c r="BD83" s="65"/>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row>
  </sheetData>
  <autoFilter ref="A21:EK83"/>
  <mergeCells count="26">
    <mergeCell ref="F20:G20"/>
    <mergeCell ref="A13:BC13"/>
    <mergeCell ref="A15:A18"/>
    <mergeCell ref="B15:B18"/>
    <mergeCell ref="C15:C18"/>
    <mergeCell ref="D15:BC15"/>
    <mergeCell ref="D16:S16"/>
    <mergeCell ref="T16:AG16"/>
    <mergeCell ref="AH16:AM16"/>
    <mergeCell ref="AN16:AQ16"/>
    <mergeCell ref="AR16:AW16"/>
    <mergeCell ref="BB16:BC16"/>
    <mergeCell ref="AX16:BA16"/>
    <mergeCell ref="H19:J19"/>
    <mergeCell ref="H17:J17"/>
    <mergeCell ref="V17:X17"/>
    <mergeCell ref="A1:BC4"/>
    <mergeCell ref="A5:BC5"/>
    <mergeCell ref="A7:BC7"/>
    <mergeCell ref="A8:BC8"/>
    <mergeCell ref="A10:BC10"/>
    <mergeCell ref="V19:X19"/>
    <mergeCell ref="Z19:AB19"/>
    <mergeCell ref="Z17:AB17"/>
    <mergeCell ref="A12:BC12"/>
    <mergeCell ref="F19:G19"/>
  </mergeCells>
  <pageMargins left="0.39374999999999999" right="0.39374999999999999" top="0.78749999999999998" bottom="0.39374999999999999" header="0.27569444444444446" footer="0.51180555555555551"/>
  <pageSetup paperSize="9" firstPageNumber="0" orientation="landscape" horizontalDpi="300" verticalDpi="300" r:id="rId1"/>
  <headerFooter alignWithMargins="0">
    <oddHeader>&amp;L&amp;6Подготовлено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indexed="48"/>
  </sheetPr>
  <dimension ref="A1:EK81"/>
  <sheetViews>
    <sheetView view="pageBreakPreview" topLeftCell="A71" zoomScale="80" zoomScaleSheetLayoutView="80" workbookViewId="0">
      <selection activeCell="AT30" sqref="AT30"/>
    </sheetView>
  </sheetViews>
  <sheetFormatPr defaultRowHeight="12"/>
  <cols>
    <col min="1" max="1" width="11.140625" style="1" customWidth="1"/>
    <col min="2" max="2" width="39.42578125" style="2" customWidth="1"/>
    <col min="3" max="3" width="15.5703125" style="1" customWidth="1"/>
    <col min="4" max="4" width="20" style="2" customWidth="1"/>
    <col min="5" max="5" width="9.28515625" style="2" hidden="1" customWidth="1"/>
    <col min="6" max="6" width="20" style="2" customWidth="1"/>
    <col min="7" max="7" width="9.28515625" style="2" hidden="1" customWidth="1"/>
    <col min="8" max="8" width="10.140625" style="2" customWidth="1"/>
    <col min="9" max="9" width="10.140625" style="2" hidden="1" customWidth="1"/>
    <col min="10" max="10" width="10.140625" style="2" customWidth="1"/>
    <col min="11" max="11" width="9.28515625" style="2" hidden="1" customWidth="1"/>
    <col min="12" max="12" width="19.7109375" style="2" customWidth="1"/>
    <col min="13" max="13" width="9.28515625" style="2" hidden="1" customWidth="1"/>
    <col min="14" max="14" width="13.42578125" style="2" customWidth="1"/>
    <col min="15" max="15" width="9.28515625" style="2" hidden="1" customWidth="1"/>
    <col min="16" max="16" width="26.28515625" style="2" customWidth="1"/>
    <col min="17" max="17" width="9.28515625" style="2" hidden="1" customWidth="1"/>
    <col min="18" max="18" width="13.28515625" style="2" customWidth="1"/>
    <col min="19" max="19" width="9.28515625" style="2" hidden="1" customWidth="1"/>
    <col min="20" max="20" width="13" style="2" customWidth="1"/>
    <col min="21" max="21" width="9.28515625" style="2" hidden="1" customWidth="1"/>
    <col min="22" max="22" width="9.28515625" style="2" customWidth="1"/>
    <col min="23" max="23" width="9.28515625" style="2" hidden="1" customWidth="1"/>
    <col min="24" max="24" width="9.28515625" style="2" customWidth="1"/>
    <col min="25" max="25" width="9.28515625" style="2" hidden="1" customWidth="1"/>
    <col min="26" max="26" width="9.28515625" style="2" customWidth="1"/>
    <col min="27" max="27" width="9.28515625" style="2" hidden="1" customWidth="1"/>
    <col min="28" max="28" width="9.28515625" style="2" customWidth="1"/>
    <col min="29" max="29" width="9.28515625" style="2" hidden="1" customWidth="1"/>
    <col min="30" max="30" width="11" style="2" customWidth="1"/>
    <col min="31" max="31" width="9.28515625" style="2" hidden="1" customWidth="1"/>
    <col min="32" max="32" width="22.5703125" style="2" customWidth="1"/>
    <col min="33" max="33" width="9.28515625" style="2" hidden="1" customWidth="1"/>
    <col min="34" max="34" width="16" style="2" customWidth="1"/>
    <col min="35" max="35" width="9.28515625" style="2" hidden="1" customWidth="1"/>
    <col min="36" max="36" width="15.7109375" style="2" customWidth="1"/>
    <col min="37" max="37" width="3.140625" style="2" hidden="1" customWidth="1"/>
    <col min="38" max="38" width="11.85546875" style="2" customWidth="1"/>
    <col min="39" max="39" width="9.28515625" style="2" hidden="1" customWidth="1"/>
    <col min="40" max="40" width="22.85546875" style="2" customWidth="1"/>
    <col min="41" max="41" width="9.28515625" style="2" hidden="1" customWidth="1"/>
    <col min="42" max="42" width="26.85546875" style="2" customWidth="1"/>
    <col min="43" max="43" width="9.28515625" style="2" hidden="1" customWidth="1"/>
    <col min="44" max="44" width="20.85546875" style="2" customWidth="1"/>
    <col min="45" max="45" width="9.28515625" style="2" hidden="1" customWidth="1"/>
    <col min="46" max="46" width="23.7109375" style="2" customWidth="1"/>
    <col min="47" max="47" width="9.28515625" style="2" hidden="1" customWidth="1"/>
    <col min="48" max="48" width="23.42578125" style="2" customWidth="1"/>
    <col min="49" max="49" width="9.28515625" style="2" hidden="1" customWidth="1"/>
    <col min="50" max="50" width="22.7109375" style="2" customWidth="1"/>
    <col min="51" max="51" width="9.28515625" style="2" hidden="1" customWidth="1"/>
    <col min="52" max="52" width="23" style="2" customWidth="1"/>
    <col min="53" max="53" width="9.28515625" style="2" hidden="1" customWidth="1"/>
    <col min="54" max="54" width="24.140625" style="2" customWidth="1"/>
    <col min="55" max="55" width="11" style="2" hidden="1" customWidth="1"/>
    <col min="56" max="93" width="9.140625" style="2" customWidth="1"/>
    <col min="94" max="16384" width="9.140625" style="2"/>
  </cols>
  <sheetData>
    <row r="1" spans="1:68" s="3" customFormat="1" ht="11.25" hidden="1" customHeight="1">
      <c r="A1" s="972" t="s">
        <v>0</v>
      </c>
      <c r="B1" s="972"/>
      <c r="C1" s="972"/>
      <c r="D1" s="972"/>
      <c r="E1" s="972"/>
      <c r="F1" s="972"/>
      <c r="G1" s="972"/>
      <c r="H1" s="972"/>
      <c r="I1" s="972"/>
      <c r="J1" s="972"/>
      <c r="K1" s="972"/>
      <c r="L1" s="9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972"/>
      <c r="AO1" s="972"/>
      <c r="AP1" s="972"/>
      <c r="AQ1" s="972"/>
      <c r="AR1" s="972"/>
      <c r="AS1" s="972"/>
      <c r="AT1" s="972"/>
      <c r="AU1" s="972"/>
      <c r="AV1" s="972"/>
      <c r="AW1" s="972"/>
      <c r="AX1" s="972"/>
      <c r="AY1" s="972"/>
      <c r="AZ1" s="972"/>
      <c r="BA1" s="972"/>
      <c r="BB1" s="972"/>
      <c r="BC1" s="972"/>
    </row>
    <row r="2" spans="1:68" s="3" customFormat="1" ht="11.25" hidden="1" customHeight="1">
      <c r="A2" s="972"/>
      <c r="B2" s="972"/>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972"/>
      <c r="AN2" s="972"/>
      <c r="AO2" s="972"/>
      <c r="AP2" s="972"/>
      <c r="AQ2" s="972"/>
      <c r="AR2" s="972"/>
      <c r="AS2" s="972"/>
      <c r="AT2" s="972"/>
      <c r="AU2" s="972"/>
      <c r="AV2" s="972"/>
      <c r="AW2" s="972"/>
      <c r="AX2" s="972"/>
      <c r="AY2" s="972"/>
      <c r="AZ2" s="972"/>
      <c r="BA2" s="972"/>
      <c r="BB2" s="972"/>
      <c r="BC2" s="972"/>
    </row>
    <row r="3" spans="1:68" s="3" customFormat="1" ht="11.25" hidden="1" customHeight="1">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row>
    <row r="4" spans="1:68" ht="18.75" customHeight="1">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c r="AX4" s="972"/>
      <c r="AY4" s="972"/>
      <c r="AZ4" s="972"/>
      <c r="BA4" s="972"/>
      <c r="BB4" s="972"/>
      <c r="BC4" s="972"/>
    </row>
    <row r="5" spans="1:68" ht="18.75" customHeight="1">
      <c r="A5" s="972" t="s">
        <v>255</v>
      </c>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c r="AX5" s="972"/>
      <c r="AY5" s="972"/>
      <c r="AZ5" s="972"/>
      <c r="BA5" s="972"/>
      <c r="BB5" s="972"/>
      <c r="BC5" s="972"/>
    </row>
    <row r="6" spans="1:68" ht="15.75" customHeight="1"/>
    <row r="7" spans="1:68" ht="21.75" customHeight="1">
      <c r="A7" s="973" t="s">
        <v>1</v>
      </c>
      <c r="B7" s="973"/>
      <c r="C7" s="973"/>
      <c r="D7" s="973"/>
      <c r="E7" s="973"/>
      <c r="F7" s="973"/>
      <c r="G7" s="973"/>
      <c r="H7" s="973"/>
      <c r="I7" s="973"/>
      <c r="J7" s="973"/>
      <c r="K7" s="973"/>
      <c r="L7" s="973"/>
      <c r="M7" s="973"/>
      <c r="N7" s="973"/>
      <c r="O7" s="973"/>
      <c r="P7" s="973"/>
      <c r="Q7" s="973"/>
      <c r="R7" s="973"/>
      <c r="S7" s="973"/>
      <c r="T7" s="973"/>
      <c r="U7" s="973"/>
      <c r="V7" s="973"/>
      <c r="W7" s="973"/>
      <c r="X7" s="973"/>
      <c r="Y7" s="973"/>
      <c r="Z7" s="973"/>
      <c r="AA7" s="973"/>
      <c r="AB7" s="973"/>
      <c r="AC7" s="973"/>
      <c r="AD7" s="973"/>
      <c r="AE7" s="973"/>
      <c r="AF7" s="973"/>
      <c r="AG7" s="973"/>
      <c r="AH7" s="973"/>
      <c r="AI7" s="973"/>
      <c r="AJ7" s="973"/>
      <c r="AK7" s="973"/>
      <c r="AL7" s="973"/>
      <c r="AM7" s="973"/>
      <c r="AN7" s="973"/>
      <c r="AO7" s="973"/>
      <c r="AP7" s="973"/>
      <c r="AQ7" s="973"/>
      <c r="AR7" s="973"/>
      <c r="AS7" s="973"/>
      <c r="AT7" s="973"/>
      <c r="AU7" s="973"/>
      <c r="AV7" s="973"/>
      <c r="AW7" s="973"/>
      <c r="AX7" s="973"/>
      <c r="AY7" s="973"/>
      <c r="AZ7" s="973"/>
      <c r="BA7" s="973"/>
      <c r="BB7" s="973"/>
      <c r="BC7" s="973"/>
    </row>
    <row r="8" spans="1:68" ht="15.75" customHeight="1">
      <c r="A8" s="974" t="s">
        <v>2</v>
      </c>
      <c r="B8" s="974"/>
      <c r="C8" s="974"/>
      <c r="D8" s="974"/>
      <c r="E8" s="974"/>
      <c r="F8" s="974"/>
      <c r="G8" s="974"/>
      <c r="H8" s="974"/>
      <c r="I8" s="974"/>
      <c r="J8" s="974"/>
      <c r="K8" s="974"/>
      <c r="L8" s="974"/>
      <c r="M8" s="974"/>
      <c r="N8" s="974"/>
      <c r="O8" s="974"/>
      <c r="P8" s="974"/>
      <c r="Q8" s="974"/>
      <c r="R8" s="974"/>
      <c r="S8" s="974"/>
      <c r="T8" s="974"/>
      <c r="U8" s="974"/>
      <c r="V8" s="974"/>
      <c r="W8" s="974"/>
      <c r="X8" s="974"/>
      <c r="Y8" s="974"/>
      <c r="Z8" s="974"/>
      <c r="AA8" s="974"/>
      <c r="AB8" s="974"/>
      <c r="AC8" s="974"/>
      <c r="AD8" s="974"/>
      <c r="AE8" s="974"/>
      <c r="AF8" s="974"/>
      <c r="AG8" s="974"/>
      <c r="AH8" s="974"/>
      <c r="AI8" s="974"/>
      <c r="AJ8" s="974"/>
      <c r="AK8" s="974"/>
      <c r="AL8" s="974"/>
      <c r="AM8" s="974"/>
      <c r="AN8" s="974"/>
      <c r="AO8" s="974"/>
      <c r="AP8" s="974"/>
      <c r="AQ8" s="974"/>
      <c r="AR8" s="974"/>
      <c r="AS8" s="974"/>
      <c r="AT8" s="974"/>
      <c r="AU8" s="974"/>
      <c r="AV8" s="974"/>
      <c r="AW8" s="974"/>
      <c r="AX8" s="974"/>
      <c r="AY8" s="974"/>
      <c r="AZ8" s="974"/>
      <c r="BA8" s="974"/>
      <c r="BB8" s="974"/>
      <c r="BC8" s="974"/>
    </row>
    <row r="9" spans="1:68" ht="12" customHeight="1"/>
    <row r="10" spans="1:68" ht="16.5" customHeight="1">
      <c r="A10" s="975" t="s">
        <v>1031</v>
      </c>
      <c r="B10" s="975"/>
      <c r="C10" s="975"/>
      <c r="D10" s="975"/>
      <c r="E10" s="975"/>
      <c r="F10" s="975"/>
      <c r="G10" s="975"/>
      <c r="H10" s="975"/>
      <c r="I10" s="975"/>
      <c r="J10" s="975"/>
      <c r="K10" s="975"/>
      <c r="L10" s="975"/>
      <c r="M10" s="975"/>
      <c r="N10" s="975"/>
      <c r="O10" s="975"/>
      <c r="P10" s="975"/>
      <c r="Q10" s="975"/>
      <c r="R10" s="975"/>
      <c r="S10" s="975"/>
      <c r="T10" s="975"/>
      <c r="U10" s="975"/>
      <c r="V10" s="975"/>
      <c r="W10" s="975"/>
      <c r="X10" s="975"/>
      <c r="Y10" s="975"/>
      <c r="Z10" s="975"/>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row>
    <row r="11" spans="1:68"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5"/>
      <c r="AI11" s="5"/>
      <c r="AJ11" s="5"/>
      <c r="AK11" s="5"/>
      <c r="AL11" s="5"/>
      <c r="AM11" s="5"/>
      <c r="AN11" s="5"/>
      <c r="AO11" s="5"/>
      <c r="AP11" s="5"/>
      <c r="AQ11" s="5"/>
      <c r="AR11" s="5"/>
      <c r="AS11" s="5"/>
      <c r="AT11" s="5"/>
      <c r="AU11" s="5"/>
      <c r="AV11" s="5"/>
      <c r="AW11" s="5"/>
      <c r="AX11" s="4"/>
      <c r="AY11" s="4"/>
      <c r="AZ11" s="4"/>
      <c r="BA11" s="4"/>
      <c r="BB11" s="4"/>
      <c r="BC11" s="4"/>
    </row>
    <row r="12" spans="1:68" ht="15.75" customHeight="1">
      <c r="A12" s="971" t="s">
        <v>3</v>
      </c>
      <c r="B12" s="971"/>
      <c r="C12" s="971"/>
      <c r="D12" s="971"/>
      <c r="E12" s="971"/>
      <c r="F12" s="971"/>
      <c r="G12" s="971"/>
      <c r="H12" s="971"/>
      <c r="I12" s="971"/>
      <c r="J12" s="971"/>
      <c r="K12" s="971"/>
      <c r="L12" s="971"/>
      <c r="M12" s="971"/>
      <c r="N12" s="971"/>
      <c r="O12" s="971"/>
      <c r="P12" s="971"/>
      <c r="Q12" s="971"/>
      <c r="R12" s="971"/>
      <c r="S12" s="971"/>
      <c r="T12" s="971"/>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c r="AT12" s="971"/>
      <c r="AU12" s="971"/>
      <c r="AV12" s="971"/>
      <c r="AW12" s="971"/>
      <c r="AX12" s="971"/>
      <c r="AY12" s="971"/>
      <c r="AZ12" s="971"/>
      <c r="BA12" s="971"/>
      <c r="BB12" s="971"/>
      <c r="BC12" s="971"/>
      <c r="BD12" s="6"/>
      <c r="BE12" s="6"/>
      <c r="BF12" s="6"/>
      <c r="BG12" s="6"/>
      <c r="BH12" s="6"/>
      <c r="BI12" s="6"/>
      <c r="BJ12" s="6"/>
      <c r="BK12" s="6"/>
      <c r="BL12" s="6"/>
      <c r="BM12" s="6"/>
      <c r="BN12" s="6"/>
      <c r="BO12" s="6"/>
      <c r="BP12" s="6"/>
    </row>
    <row r="13" spans="1:68" ht="15.75" customHeight="1">
      <c r="A13" s="979" t="s">
        <v>4</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c r="AA13" s="979"/>
      <c r="AB13" s="979"/>
      <c r="AC13" s="979"/>
      <c r="AD13" s="979"/>
      <c r="AE13" s="979"/>
      <c r="AF13" s="979"/>
      <c r="AG13" s="979"/>
      <c r="AH13" s="979"/>
      <c r="AI13" s="979"/>
      <c r="AJ13" s="979"/>
      <c r="AK13" s="979"/>
      <c r="AL13" s="979"/>
      <c r="AM13" s="979"/>
      <c r="AN13" s="979"/>
      <c r="AO13" s="979"/>
      <c r="AP13" s="979"/>
      <c r="AQ13" s="979"/>
      <c r="AR13" s="979"/>
      <c r="AS13" s="979"/>
      <c r="AT13" s="979"/>
      <c r="AU13" s="979"/>
      <c r="AV13" s="979"/>
      <c r="AW13" s="979"/>
      <c r="AX13" s="979"/>
      <c r="AY13" s="979"/>
      <c r="AZ13" s="979"/>
      <c r="BA13" s="979"/>
      <c r="BB13" s="979"/>
      <c r="BC13" s="979"/>
      <c r="BD13" s="7"/>
      <c r="BE13" s="7"/>
      <c r="BF13" s="7"/>
      <c r="BG13" s="7"/>
      <c r="BH13" s="7"/>
      <c r="BI13" s="7"/>
      <c r="BJ13" s="7"/>
      <c r="BK13" s="7"/>
      <c r="BL13" s="7"/>
      <c r="BM13" s="7"/>
      <c r="BN13" s="7"/>
      <c r="BO13" s="7"/>
      <c r="BP13" s="7"/>
    </row>
    <row r="14" spans="1:68" ht="15.75" customHeight="1">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6"/>
      <c r="BE14" s="6"/>
      <c r="BF14" s="6"/>
      <c r="BG14" s="6"/>
      <c r="BH14" s="6"/>
      <c r="BI14" s="6"/>
      <c r="BJ14" s="6"/>
      <c r="BK14" s="6"/>
      <c r="BL14" s="6"/>
      <c r="BM14" s="6"/>
      <c r="BN14" s="6"/>
      <c r="BO14" s="6"/>
      <c r="BP14" s="6"/>
    </row>
    <row r="15" spans="1:68" s="10" customFormat="1" ht="33.75" customHeight="1">
      <c r="A15" s="980" t="s">
        <v>5</v>
      </c>
      <c r="B15" s="980" t="s">
        <v>6</v>
      </c>
      <c r="C15" s="980" t="s">
        <v>7</v>
      </c>
      <c r="D15" s="981" t="s">
        <v>8</v>
      </c>
      <c r="E15" s="981"/>
      <c r="F15" s="981"/>
      <c r="G15" s="981"/>
      <c r="H15" s="981"/>
      <c r="I15" s="981"/>
      <c r="J15" s="981"/>
      <c r="K15" s="981"/>
      <c r="L15" s="981"/>
      <c r="M15" s="981"/>
      <c r="N15" s="981"/>
      <c r="O15" s="981"/>
      <c r="P15" s="981"/>
      <c r="Q15" s="981"/>
      <c r="R15" s="981"/>
      <c r="S15" s="981"/>
      <c r="T15" s="981"/>
      <c r="U15" s="981"/>
      <c r="V15" s="981"/>
      <c r="W15" s="981"/>
      <c r="X15" s="981"/>
      <c r="Y15" s="981"/>
      <c r="Z15" s="981"/>
      <c r="AA15" s="981"/>
      <c r="AB15" s="981"/>
      <c r="AC15" s="981"/>
      <c r="AD15" s="981"/>
      <c r="AE15" s="981"/>
      <c r="AF15" s="981"/>
      <c r="AG15" s="981"/>
      <c r="AH15" s="981"/>
      <c r="AI15" s="981"/>
      <c r="AJ15" s="981"/>
      <c r="AK15" s="981"/>
      <c r="AL15" s="981"/>
      <c r="AM15" s="981"/>
      <c r="AN15" s="981"/>
      <c r="AO15" s="981"/>
      <c r="AP15" s="981"/>
      <c r="AQ15" s="981"/>
      <c r="AR15" s="981"/>
      <c r="AS15" s="981"/>
      <c r="AT15" s="981"/>
      <c r="AU15" s="981"/>
      <c r="AV15" s="981"/>
      <c r="AW15" s="981"/>
      <c r="AX15" s="981"/>
      <c r="AY15" s="981"/>
      <c r="AZ15" s="981"/>
      <c r="BA15" s="981"/>
      <c r="BB15" s="981"/>
      <c r="BC15" s="981"/>
    </row>
    <row r="16" spans="1:68" s="12" customFormat="1" ht="45.75" customHeight="1">
      <c r="A16" s="980"/>
      <c r="B16" s="980"/>
      <c r="C16" s="980"/>
      <c r="D16" s="982" t="s">
        <v>9</v>
      </c>
      <c r="E16" s="982"/>
      <c r="F16" s="982"/>
      <c r="G16" s="982"/>
      <c r="H16" s="982"/>
      <c r="I16" s="982"/>
      <c r="J16" s="982"/>
      <c r="K16" s="982"/>
      <c r="L16" s="982"/>
      <c r="M16" s="982"/>
      <c r="N16" s="982"/>
      <c r="O16" s="982"/>
      <c r="P16" s="982"/>
      <c r="Q16" s="982"/>
      <c r="R16" s="982"/>
      <c r="S16" s="982"/>
      <c r="T16" s="982" t="s">
        <v>10</v>
      </c>
      <c r="U16" s="982"/>
      <c r="V16" s="982"/>
      <c r="W16" s="982"/>
      <c r="X16" s="982"/>
      <c r="Y16" s="982"/>
      <c r="Z16" s="982"/>
      <c r="AA16" s="982"/>
      <c r="AB16" s="982"/>
      <c r="AC16" s="982"/>
      <c r="AD16" s="982"/>
      <c r="AE16" s="982"/>
      <c r="AF16" s="982"/>
      <c r="AG16" s="982"/>
      <c r="AH16" s="982" t="s">
        <v>11</v>
      </c>
      <c r="AI16" s="982"/>
      <c r="AJ16" s="982"/>
      <c r="AK16" s="982"/>
      <c r="AL16" s="982"/>
      <c r="AM16" s="982"/>
      <c r="AN16" s="982" t="s">
        <v>12</v>
      </c>
      <c r="AO16" s="982"/>
      <c r="AP16" s="982"/>
      <c r="AQ16" s="982"/>
      <c r="AR16" s="982" t="s">
        <v>13</v>
      </c>
      <c r="AS16" s="982"/>
      <c r="AT16" s="982"/>
      <c r="AU16" s="982"/>
      <c r="AV16" s="982"/>
      <c r="AW16" s="982"/>
      <c r="AX16" s="982" t="s">
        <v>14</v>
      </c>
      <c r="AY16" s="982"/>
      <c r="AZ16" s="982"/>
      <c r="BA16" s="982"/>
      <c r="BB16" s="976" t="s">
        <v>15</v>
      </c>
      <c r="BC16" s="976"/>
    </row>
    <row r="17" spans="1:103" s="13" customFormat="1" ht="122.25" customHeight="1">
      <c r="A17" s="980"/>
      <c r="B17" s="980"/>
      <c r="C17" s="980"/>
      <c r="D17" s="425" t="s">
        <v>16</v>
      </c>
      <c r="E17" s="431"/>
      <c r="F17" s="425" t="s">
        <v>17</v>
      </c>
      <c r="G17" s="431"/>
      <c r="H17" s="976" t="s">
        <v>18</v>
      </c>
      <c r="I17" s="977"/>
      <c r="J17" s="977"/>
      <c r="K17" s="431"/>
      <c r="L17" s="425" t="s">
        <v>19</v>
      </c>
      <c r="M17" s="431"/>
      <c r="N17" s="425" t="s">
        <v>20</v>
      </c>
      <c r="O17" s="431"/>
      <c r="P17" s="425" t="s">
        <v>21</v>
      </c>
      <c r="Q17" s="431"/>
      <c r="R17" s="425" t="s">
        <v>22</v>
      </c>
      <c r="S17" s="431"/>
      <c r="T17" s="425" t="s">
        <v>23</v>
      </c>
      <c r="U17" s="431"/>
      <c r="V17" s="976" t="s">
        <v>24</v>
      </c>
      <c r="W17" s="977"/>
      <c r="X17" s="977"/>
      <c r="Y17" s="431"/>
      <c r="Z17" s="976" t="s">
        <v>25</v>
      </c>
      <c r="AA17" s="977"/>
      <c r="AB17" s="977"/>
      <c r="AC17" s="431"/>
      <c r="AD17" s="425" t="s">
        <v>26</v>
      </c>
      <c r="AE17" s="431"/>
      <c r="AF17" s="425" t="s">
        <v>27</v>
      </c>
      <c r="AG17" s="431"/>
      <c r="AH17" s="425" t="s">
        <v>28</v>
      </c>
      <c r="AI17" s="431"/>
      <c r="AJ17" s="425" t="s">
        <v>29</v>
      </c>
      <c r="AK17" s="431"/>
      <c r="AL17" s="425" t="s">
        <v>30</v>
      </c>
      <c r="AM17" s="431"/>
      <c r="AN17" s="425" t="s">
        <v>31</v>
      </c>
      <c r="AO17" s="431"/>
      <c r="AP17" s="425" t="s">
        <v>32</v>
      </c>
      <c r="AQ17" s="431"/>
      <c r="AR17" s="425" t="s">
        <v>33</v>
      </c>
      <c r="AS17" s="431"/>
      <c r="AT17" s="425" t="s">
        <v>34</v>
      </c>
      <c r="AU17" s="431"/>
      <c r="AV17" s="425" t="s">
        <v>35</v>
      </c>
      <c r="AW17" s="431"/>
      <c r="AX17" s="425" t="s">
        <v>36</v>
      </c>
      <c r="AY17" s="431"/>
      <c r="AZ17" s="425" t="s">
        <v>37</v>
      </c>
      <c r="BA17" s="431"/>
      <c r="BB17" s="425" t="s">
        <v>38</v>
      </c>
      <c r="BC17" s="432"/>
    </row>
    <row r="18" spans="1:103" s="3" customFormat="1" ht="39" customHeight="1">
      <c r="A18" s="980"/>
      <c r="B18" s="980"/>
      <c r="C18" s="980"/>
      <c r="D18" s="395" t="s">
        <v>39</v>
      </c>
      <c r="E18" s="395" t="s">
        <v>40</v>
      </c>
      <c r="F18" s="395" t="s">
        <v>39</v>
      </c>
      <c r="G18" s="395" t="s">
        <v>40</v>
      </c>
      <c r="H18" s="395" t="s">
        <v>39</v>
      </c>
      <c r="I18" s="395" t="s">
        <v>40</v>
      </c>
      <c r="J18" s="395" t="s">
        <v>39</v>
      </c>
      <c r="K18" s="395" t="s">
        <v>40</v>
      </c>
      <c r="L18" s="395" t="s">
        <v>39</v>
      </c>
      <c r="M18" s="395" t="s">
        <v>40</v>
      </c>
      <c r="N18" s="395" t="s">
        <v>39</v>
      </c>
      <c r="O18" s="395" t="s">
        <v>40</v>
      </c>
      <c r="P18" s="395" t="s">
        <v>39</v>
      </c>
      <c r="Q18" s="395" t="s">
        <v>40</v>
      </c>
      <c r="R18" s="395" t="s">
        <v>39</v>
      </c>
      <c r="S18" s="395" t="s">
        <v>40</v>
      </c>
      <c r="T18" s="395" t="s">
        <v>39</v>
      </c>
      <c r="U18" s="395" t="s">
        <v>40</v>
      </c>
      <c r="V18" s="395" t="s">
        <v>39</v>
      </c>
      <c r="W18" s="395" t="s">
        <v>40</v>
      </c>
      <c r="X18" s="395" t="s">
        <v>39</v>
      </c>
      <c r="Y18" s="395" t="s">
        <v>40</v>
      </c>
      <c r="Z18" s="395" t="s">
        <v>39</v>
      </c>
      <c r="AA18" s="395" t="s">
        <v>40</v>
      </c>
      <c r="AB18" s="395" t="s">
        <v>39</v>
      </c>
      <c r="AC18" s="395" t="s">
        <v>40</v>
      </c>
      <c r="AD18" s="395" t="s">
        <v>39</v>
      </c>
      <c r="AE18" s="395" t="s">
        <v>40</v>
      </c>
      <c r="AF18" s="395" t="s">
        <v>39</v>
      </c>
      <c r="AG18" s="395" t="s">
        <v>40</v>
      </c>
      <c r="AH18" s="395" t="s">
        <v>39</v>
      </c>
      <c r="AI18" s="395" t="s">
        <v>40</v>
      </c>
      <c r="AJ18" s="395" t="s">
        <v>39</v>
      </c>
      <c r="AK18" s="395" t="s">
        <v>40</v>
      </c>
      <c r="AL18" s="395" t="s">
        <v>39</v>
      </c>
      <c r="AM18" s="395" t="s">
        <v>40</v>
      </c>
      <c r="AN18" s="395" t="s">
        <v>39</v>
      </c>
      <c r="AO18" s="395" t="s">
        <v>40</v>
      </c>
      <c r="AP18" s="395" t="s">
        <v>39</v>
      </c>
      <c r="AQ18" s="395" t="s">
        <v>40</v>
      </c>
      <c r="AR18" s="395" t="s">
        <v>39</v>
      </c>
      <c r="AS18" s="395" t="s">
        <v>40</v>
      </c>
      <c r="AT18" s="395" t="s">
        <v>39</v>
      </c>
      <c r="AU18" s="395" t="s">
        <v>40</v>
      </c>
      <c r="AV18" s="395" t="s">
        <v>39</v>
      </c>
      <c r="AW18" s="395" t="s">
        <v>40</v>
      </c>
      <c r="AX18" s="395" t="s">
        <v>39</v>
      </c>
      <c r="AY18" s="395" t="s">
        <v>40</v>
      </c>
      <c r="AZ18" s="395" t="s">
        <v>39</v>
      </c>
      <c r="BA18" s="395" t="s">
        <v>40</v>
      </c>
      <c r="BB18" s="395" t="s">
        <v>39</v>
      </c>
      <c r="BC18" s="395" t="s">
        <v>40</v>
      </c>
    </row>
    <row r="19" spans="1:103" s="15" customFormat="1" ht="12.75" customHeight="1">
      <c r="A19" s="396"/>
      <c r="B19" s="396"/>
      <c r="C19" s="396"/>
      <c r="D19" s="433" t="s">
        <v>41</v>
      </c>
      <c r="E19" s="434"/>
      <c r="F19" s="980"/>
      <c r="G19" s="980"/>
      <c r="H19" s="981" t="s">
        <v>41</v>
      </c>
      <c r="I19" s="987"/>
      <c r="J19" s="987"/>
      <c r="K19" s="434"/>
      <c r="L19" s="396"/>
      <c r="M19" s="396"/>
      <c r="N19" s="396"/>
      <c r="O19" s="396"/>
      <c r="P19" s="396"/>
      <c r="Q19" s="396"/>
      <c r="R19" s="396"/>
      <c r="S19" s="396"/>
      <c r="T19" s="396"/>
      <c r="U19" s="396"/>
      <c r="V19" s="981" t="s">
        <v>41</v>
      </c>
      <c r="W19" s="987"/>
      <c r="X19" s="987"/>
      <c r="Y19" s="434"/>
      <c r="Z19" s="981" t="s">
        <v>41</v>
      </c>
      <c r="AA19" s="987"/>
      <c r="AB19" s="987"/>
      <c r="AC19" s="434"/>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396"/>
      <c r="BC19" s="396"/>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14"/>
    </row>
    <row r="20" spans="1:103" s="15" customFormat="1" ht="12.75" customHeight="1">
      <c r="A20" s="396"/>
      <c r="B20" s="396"/>
      <c r="C20" s="396"/>
      <c r="D20" s="435" t="s">
        <v>42</v>
      </c>
      <c r="E20" s="436"/>
      <c r="F20" s="988"/>
      <c r="G20" s="988"/>
      <c r="H20" s="435" t="s">
        <v>42</v>
      </c>
      <c r="I20" s="436"/>
      <c r="J20" s="433">
        <v>0.4</v>
      </c>
      <c r="K20" s="434"/>
      <c r="L20" s="396"/>
      <c r="M20" s="396"/>
      <c r="N20" s="396"/>
      <c r="O20" s="396"/>
      <c r="P20" s="396"/>
      <c r="Q20" s="396"/>
      <c r="R20" s="396"/>
      <c r="S20" s="396"/>
      <c r="T20" s="396"/>
      <c r="U20" s="396"/>
      <c r="V20" s="435" t="s">
        <v>42</v>
      </c>
      <c r="W20" s="436"/>
      <c r="X20" s="433">
        <v>0.4</v>
      </c>
      <c r="Y20" s="434"/>
      <c r="Z20" s="435" t="s">
        <v>42</v>
      </c>
      <c r="AA20" s="436"/>
      <c r="AB20" s="433">
        <v>110</v>
      </c>
      <c r="AC20" s="434"/>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14"/>
    </row>
    <row r="21" spans="1:103" s="18" customFormat="1" ht="15.75" customHeight="1">
      <c r="A21" s="397">
        <v>1</v>
      </c>
      <c r="B21" s="398">
        <v>2</v>
      </c>
      <c r="C21" s="398">
        <v>3</v>
      </c>
      <c r="D21" s="399" t="s">
        <v>43</v>
      </c>
      <c r="E21" s="399" t="s">
        <v>44</v>
      </c>
      <c r="F21" s="399" t="s">
        <v>44</v>
      </c>
      <c r="G21" s="399" t="s">
        <v>46</v>
      </c>
      <c r="H21" s="399" t="s">
        <v>45</v>
      </c>
      <c r="I21" s="399" t="s">
        <v>48</v>
      </c>
      <c r="J21" s="399" t="s">
        <v>46</v>
      </c>
      <c r="K21" s="399" t="s">
        <v>50</v>
      </c>
      <c r="L21" s="399" t="s">
        <v>47</v>
      </c>
      <c r="M21" s="399" t="s">
        <v>52</v>
      </c>
      <c r="N21" s="399" t="s">
        <v>48</v>
      </c>
      <c r="O21" s="399" t="s">
        <v>53</v>
      </c>
      <c r="P21" s="399" t="s">
        <v>49</v>
      </c>
      <c r="Q21" s="399" t="s">
        <v>54</v>
      </c>
      <c r="R21" s="399" t="s">
        <v>50</v>
      </c>
      <c r="S21" s="399" t="s">
        <v>55</v>
      </c>
      <c r="T21" s="399" t="s">
        <v>56</v>
      </c>
      <c r="U21" s="399" t="s">
        <v>57</v>
      </c>
      <c r="V21" s="399" t="s">
        <v>57</v>
      </c>
      <c r="W21" s="399" t="s">
        <v>59</v>
      </c>
      <c r="X21" s="399" t="s">
        <v>58</v>
      </c>
      <c r="Y21" s="399" t="s">
        <v>61</v>
      </c>
      <c r="Z21" s="399" t="s">
        <v>59</v>
      </c>
      <c r="AA21" s="399" t="s">
        <v>63</v>
      </c>
      <c r="AB21" s="399" t="s">
        <v>60</v>
      </c>
      <c r="AC21" s="399" t="s">
        <v>64</v>
      </c>
      <c r="AD21" s="399" t="s">
        <v>61</v>
      </c>
      <c r="AE21" s="399" t="s">
        <v>65</v>
      </c>
      <c r="AF21" s="399" t="s">
        <v>62</v>
      </c>
      <c r="AG21" s="399" t="s">
        <v>66</v>
      </c>
      <c r="AH21" s="399" t="s">
        <v>67</v>
      </c>
      <c r="AI21" s="399" t="s">
        <v>68</v>
      </c>
      <c r="AJ21" s="399" t="s">
        <v>68</v>
      </c>
      <c r="AK21" s="399" t="s">
        <v>70</v>
      </c>
      <c r="AL21" s="399" t="s">
        <v>69</v>
      </c>
      <c r="AM21" s="399" t="s">
        <v>71</v>
      </c>
      <c r="AN21" s="399" t="s">
        <v>72</v>
      </c>
      <c r="AO21" s="399" t="s">
        <v>73</v>
      </c>
      <c r="AP21" s="399" t="s">
        <v>73</v>
      </c>
      <c r="AQ21" s="399" t="s">
        <v>74</v>
      </c>
      <c r="AR21" s="399" t="s">
        <v>75</v>
      </c>
      <c r="AS21" s="399" t="s">
        <v>76</v>
      </c>
      <c r="AT21" s="399" t="s">
        <v>76</v>
      </c>
      <c r="AU21" s="399" t="s">
        <v>78</v>
      </c>
      <c r="AV21" s="399" t="s">
        <v>77</v>
      </c>
      <c r="AW21" s="399" t="s">
        <v>79</v>
      </c>
      <c r="AX21" s="399" t="s">
        <v>80</v>
      </c>
      <c r="AY21" s="399" t="s">
        <v>81</v>
      </c>
      <c r="AZ21" s="399" t="s">
        <v>81</v>
      </c>
      <c r="BA21" s="399" t="s">
        <v>82</v>
      </c>
      <c r="BB21" s="399" t="s">
        <v>396</v>
      </c>
      <c r="BC21" s="399" t="s">
        <v>83</v>
      </c>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row>
    <row r="22" spans="1:103" s="24" customFormat="1" ht="25.5">
      <c r="A22" s="400">
        <v>0</v>
      </c>
      <c r="B22" s="19" t="s">
        <v>84</v>
      </c>
      <c r="C22" s="338" t="s">
        <v>85</v>
      </c>
      <c r="D22" s="338">
        <f>SUM(D23:D28)</f>
        <v>0</v>
      </c>
      <c r="E22" s="338">
        <f t="shared" ref="E22:BC22" si="0">SUM(E23:E28)</f>
        <v>0.5</v>
      </c>
      <c r="F22" s="338">
        <f t="shared" si="0"/>
        <v>0.5</v>
      </c>
      <c r="G22" s="338">
        <f t="shared" si="0"/>
        <v>0</v>
      </c>
      <c r="H22" s="338">
        <f t="shared" si="0"/>
        <v>1.8699999999999999</v>
      </c>
      <c r="I22" s="338">
        <f t="shared" si="0"/>
        <v>0</v>
      </c>
      <c r="J22" s="338">
        <f t="shared" si="0"/>
        <v>0</v>
      </c>
      <c r="K22" s="338">
        <f t="shared" si="0"/>
        <v>0</v>
      </c>
      <c r="L22" s="338">
        <f t="shared" si="0"/>
        <v>2.0499999999999998</v>
      </c>
      <c r="M22" s="338">
        <f t="shared" si="0"/>
        <v>3</v>
      </c>
      <c r="N22" s="338">
        <f t="shared" si="0"/>
        <v>0</v>
      </c>
      <c r="O22" s="338">
        <f t="shared" si="0"/>
        <v>0</v>
      </c>
      <c r="P22" s="338">
        <f t="shared" si="0"/>
        <v>0</v>
      </c>
      <c r="Q22" s="338">
        <f t="shared" si="0"/>
        <v>0</v>
      </c>
      <c r="R22" s="338">
        <f t="shared" si="0"/>
        <v>0</v>
      </c>
      <c r="S22" s="338">
        <f t="shared" si="0"/>
        <v>0</v>
      </c>
      <c r="T22" s="338">
        <f t="shared" si="0"/>
        <v>0</v>
      </c>
      <c r="U22" s="338">
        <f t="shared" si="0"/>
        <v>0</v>
      </c>
      <c r="V22" s="338">
        <f t="shared" si="0"/>
        <v>0.73</v>
      </c>
      <c r="W22" s="338">
        <f t="shared" si="0"/>
        <v>0</v>
      </c>
      <c r="X22" s="338">
        <f t="shared" si="0"/>
        <v>0</v>
      </c>
      <c r="Y22" s="338">
        <f t="shared" si="0"/>
        <v>0</v>
      </c>
      <c r="Z22" s="338">
        <f t="shared" si="0"/>
        <v>0</v>
      </c>
      <c r="AA22" s="338">
        <f t="shared" si="0"/>
        <v>0</v>
      </c>
      <c r="AB22" s="338">
        <f t="shared" si="0"/>
        <v>0</v>
      </c>
      <c r="AC22" s="338">
        <f t="shared" si="0"/>
        <v>0</v>
      </c>
      <c r="AD22" s="338">
        <f t="shared" si="0"/>
        <v>0</v>
      </c>
      <c r="AE22" s="338">
        <f t="shared" si="0"/>
        <v>0</v>
      </c>
      <c r="AF22" s="338">
        <f t="shared" si="0"/>
        <v>0</v>
      </c>
      <c r="AG22" s="338">
        <f t="shared" si="0"/>
        <v>0</v>
      </c>
      <c r="AH22" s="338">
        <f t="shared" si="0"/>
        <v>0</v>
      </c>
      <c r="AI22" s="338">
        <f t="shared" si="0"/>
        <v>0</v>
      </c>
      <c r="AJ22" s="338">
        <f t="shared" si="0"/>
        <v>0</v>
      </c>
      <c r="AK22" s="338">
        <f t="shared" si="0"/>
        <v>0</v>
      </c>
      <c r="AL22" s="338">
        <f t="shared" si="0"/>
        <v>0</v>
      </c>
      <c r="AM22" s="338">
        <f t="shared" si="0"/>
        <v>0</v>
      </c>
      <c r="AN22" s="338">
        <f t="shared" si="0"/>
        <v>0</v>
      </c>
      <c r="AO22" s="338">
        <f t="shared" si="0"/>
        <v>0</v>
      </c>
      <c r="AP22" s="338">
        <f t="shared" si="0"/>
        <v>0</v>
      </c>
      <c r="AQ22" s="338">
        <f t="shared" si="0"/>
        <v>0</v>
      </c>
      <c r="AR22" s="338">
        <f t="shared" si="0"/>
        <v>0</v>
      </c>
      <c r="AS22" s="338">
        <f t="shared" si="0"/>
        <v>0</v>
      </c>
      <c r="AT22" s="338">
        <f t="shared" si="0"/>
        <v>0</v>
      </c>
      <c r="AU22" s="338">
        <f t="shared" si="0"/>
        <v>0</v>
      </c>
      <c r="AV22" s="338">
        <f t="shared" si="0"/>
        <v>0</v>
      </c>
      <c r="AW22" s="338">
        <f t="shared" si="0"/>
        <v>0</v>
      </c>
      <c r="AX22" s="338">
        <f t="shared" si="0"/>
        <v>0</v>
      </c>
      <c r="AY22" s="338" t="e">
        <f t="shared" si="0"/>
        <v>#REF!</v>
      </c>
      <c r="AZ22" s="338" t="e">
        <f t="shared" si="0"/>
        <v>#REF!</v>
      </c>
      <c r="BA22" s="338" t="e">
        <f t="shared" si="0"/>
        <v>#REF!</v>
      </c>
      <c r="BB22" s="338">
        <f t="shared" si="0"/>
        <v>0</v>
      </c>
      <c r="BC22" s="338" t="e">
        <f t="shared" si="0"/>
        <v>#REF!</v>
      </c>
      <c r="BD22" s="21"/>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row>
    <row r="23" spans="1:103" s="29" customFormat="1" ht="12.75">
      <c r="A23" s="401" t="s">
        <v>86</v>
      </c>
      <c r="B23" s="402" t="s">
        <v>87</v>
      </c>
      <c r="C23" s="422" t="s">
        <v>85</v>
      </c>
      <c r="D23" s="422">
        <f>D30+D36+D45</f>
        <v>0</v>
      </c>
      <c r="E23" s="422">
        <f t="shared" ref="E23:BB23" si="1">E30+E36+E45</f>
        <v>0.5</v>
      </c>
      <c r="F23" s="422">
        <f t="shared" si="1"/>
        <v>0.5</v>
      </c>
      <c r="G23" s="422">
        <f t="shared" si="1"/>
        <v>0</v>
      </c>
      <c r="H23" s="422">
        <f t="shared" si="1"/>
        <v>0</v>
      </c>
      <c r="I23" s="422">
        <f t="shared" si="1"/>
        <v>0</v>
      </c>
      <c r="J23" s="422">
        <f t="shared" si="1"/>
        <v>0</v>
      </c>
      <c r="K23" s="422">
        <f t="shared" si="1"/>
        <v>0</v>
      </c>
      <c r="L23" s="422">
        <f t="shared" si="1"/>
        <v>2.0499999999999998</v>
      </c>
      <c r="M23" s="422">
        <f t="shared" si="1"/>
        <v>3</v>
      </c>
      <c r="N23" s="422">
        <f t="shared" si="1"/>
        <v>0</v>
      </c>
      <c r="O23" s="422">
        <f t="shared" si="1"/>
        <v>0</v>
      </c>
      <c r="P23" s="422">
        <f t="shared" si="1"/>
        <v>0</v>
      </c>
      <c r="Q23" s="422">
        <f t="shared" si="1"/>
        <v>0</v>
      </c>
      <c r="R23" s="422">
        <f t="shared" si="1"/>
        <v>0</v>
      </c>
      <c r="S23" s="422">
        <f t="shared" si="1"/>
        <v>0</v>
      </c>
      <c r="T23" s="422">
        <f t="shared" si="1"/>
        <v>0</v>
      </c>
      <c r="U23" s="422">
        <f t="shared" si="1"/>
        <v>0</v>
      </c>
      <c r="V23" s="422">
        <f t="shared" si="1"/>
        <v>0</v>
      </c>
      <c r="W23" s="422">
        <f t="shared" si="1"/>
        <v>0</v>
      </c>
      <c r="X23" s="422">
        <f t="shared" si="1"/>
        <v>0</v>
      </c>
      <c r="Y23" s="422">
        <f t="shared" si="1"/>
        <v>0</v>
      </c>
      <c r="Z23" s="422">
        <f t="shared" si="1"/>
        <v>0</v>
      </c>
      <c r="AA23" s="422">
        <f t="shared" si="1"/>
        <v>0</v>
      </c>
      <c r="AB23" s="422">
        <f t="shared" si="1"/>
        <v>0</v>
      </c>
      <c r="AC23" s="422">
        <f t="shared" si="1"/>
        <v>0</v>
      </c>
      <c r="AD23" s="422">
        <f t="shared" si="1"/>
        <v>0</v>
      </c>
      <c r="AE23" s="422">
        <f t="shared" si="1"/>
        <v>0</v>
      </c>
      <c r="AF23" s="422">
        <f t="shared" si="1"/>
        <v>0</v>
      </c>
      <c r="AG23" s="422">
        <f t="shared" si="1"/>
        <v>0</v>
      </c>
      <c r="AH23" s="422">
        <f t="shared" si="1"/>
        <v>0</v>
      </c>
      <c r="AI23" s="422">
        <f t="shared" si="1"/>
        <v>0</v>
      </c>
      <c r="AJ23" s="422">
        <f t="shared" si="1"/>
        <v>0</v>
      </c>
      <c r="AK23" s="422">
        <f t="shared" si="1"/>
        <v>0</v>
      </c>
      <c r="AL23" s="422">
        <f t="shared" si="1"/>
        <v>0</v>
      </c>
      <c r="AM23" s="422">
        <f t="shared" si="1"/>
        <v>0</v>
      </c>
      <c r="AN23" s="422">
        <f t="shared" si="1"/>
        <v>0</v>
      </c>
      <c r="AO23" s="422">
        <f t="shared" si="1"/>
        <v>0</v>
      </c>
      <c r="AP23" s="422">
        <f t="shared" si="1"/>
        <v>0</v>
      </c>
      <c r="AQ23" s="422">
        <f t="shared" si="1"/>
        <v>0</v>
      </c>
      <c r="AR23" s="422">
        <f t="shared" si="1"/>
        <v>0</v>
      </c>
      <c r="AS23" s="422">
        <f t="shared" si="1"/>
        <v>0</v>
      </c>
      <c r="AT23" s="422">
        <f t="shared" si="1"/>
        <v>0</v>
      </c>
      <c r="AU23" s="422">
        <f t="shared" si="1"/>
        <v>0</v>
      </c>
      <c r="AV23" s="422">
        <f t="shared" si="1"/>
        <v>0</v>
      </c>
      <c r="AW23" s="422">
        <f t="shared" si="1"/>
        <v>0</v>
      </c>
      <c r="AX23" s="422">
        <f t="shared" si="1"/>
        <v>0</v>
      </c>
      <c r="AY23" s="422">
        <f t="shared" si="1"/>
        <v>0</v>
      </c>
      <c r="AZ23" s="422" t="e">
        <f t="shared" si="1"/>
        <v>#REF!</v>
      </c>
      <c r="BA23" s="422" t="e">
        <f t="shared" si="1"/>
        <v>#REF!</v>
      </c>
      <c r="BB23" s="422">
        <f t="shared" si="1"/>
        <v>0</v>
      </c>
      <c r="BC23" s="422" t="e">
        <f>BC30+#REF!+BC36+BC45</f>
        <v>#REF!</v>
      </c>
      <c r="BD23" s="27"/>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row>
    <row r="24" spans="1:103" s="29" customFormat="1" ht="40.5" customHeight="1">
      <c r="A24" s="401" t="s">
        <v>88</v>
      </c>
      <c r="B24" s="402" t="s">
        <v>89</v>
      </c>
      <c r="C24" s="422" t="s">
        <v>85</v>
      </c>
      <c r="D24" s="422">
        <f t="shared" ref="D24:BC24" si="2">D48</f>
        <v>0</v>
      </c>
      <c r="E24" s="422">
        <f t="shared" si="2"/>
        <v>0</v>
      </c>
      <c r="F24" s="422">
        <f t="shared" si="2"/>
        <v>0</v>
      </c>
      <c r="G24" s="422">
        <f t="shared" si="2"/>
        <v>0</v>
      </c>
      <c r="H24" s="422">
        <f t="shared" si="2"/>
        <v>0</v>
      </c>
      <c r="I24" s="422">
        <f t="shared" si="2"/>
        <v>0</v>
      </c>
      <c r="J24" s="422">
        <f t="shared" si="2"/>
        <v>0</v>
      </c>
      <c r="K24" s="422">
        <f t="shared" si="2"/>
        <v>0</v>
      </c>
      <c r="L24" s="422">
        <f t="shared" si="2"/>
        <v>0</v>
      </c>
      <c r="M24" s="422">
        <f t="shared" si="2"/>
        <v>0</v>
      </c>
      <c r="N24" s="422">
        <f t="shared" si="2"/>
        <v>0</v>
      </c>
      <c r="O24" s="422">
        <f t="shared" si="2"/>
        <v>0</v>
      </c>
      <c r="P24" s="422">
        <f t="shared" si="2"/>
        <v>0</v>
      </c>
      <c r="Q24" s="422">
        <f t="shared" si="2"/>
        <v>0</v>
      </c>
      <c r="R24" s="422">
        <f t="shared" si="2"/>
        <v>0</v>
      </c>
      <c r="S24" s="422">
        <f t="shared" si="2"/>
        <v>0</v>
      </c>
      <c r="T24" s="422">
        <f t="shared" si="2"/>
        <v>0</v>
      </c>
      <c r="U24" s="422">
        <f t="shared" si="2"/>
        <v>0</v>
      </c>
      <c r="V24" s="422">
        <f t="shared" si="2"/>
        <v>0.73</v>
      </c>
      <c r="W24" s="422">
        <f t="shared" si="2"/>
        <v>0</v>
      </c>
      <c r="X24" s="422">
        <f t="shared" si="2"/>
        <v>0</v>
      </c>
      <c r="Y24" s="422">
        <f t="shared" si="2"/>
        <v>0</v>
      </c>
      <c r="Z24" s="422">
        <f t="shared" si="2"/>
        <v>0</v>
      </c>
      <c r="AA24" s="422">
        <f t="shared" si="2"/>
        <v>0</v>
      </c>
      <c r="AB24" s="422">
        <f t="shared" si="2"/>
        <v>0</v>
      </c>
      <c r="AC24" s="422">
        <f t="shared" si="2"/>
        <v>0</v>
      </c>
      <c r="AD24" s="422">
        <f t="shared" si="2"/>
        <v>0</v>
      </c>
      <c r="AE24" s="422">
        <f t="shared" si="2"/>
        <v>0</v>
      </c>
      <c r="AF24" s="422">
        <f t="shared" si="2"/>
        <v>0</v>
      </c>
      <c r="AG24" s="422">
        <f t="shared" si="2"/>
        <v>0</v>
      </c>
      <c r="AH24" s="422">
        <f t="shared" si="2"/>
        <v>0</v>
      </c>
      <c r="AI24" s="422">
        <f t="shared" si="2"/>
        <v>0</v>
      </c>
      <c r="AJ24" s="422">
        <f t="shared" si="2"/>
        <v>0</v>
      </c>
      <c r="AK24" s="422">
        <f t="shared" si="2"/>
        <v>0</v>
      </c>
      <c r="AL24" s="422">
        <f t="shared" si="2"/>
        <v>0</v>
      </c>
      <c r="AM24" s="422">
        <f t="shared" si="2"/>
        <v>0</v>
      </c>
      <c r="AN24" s="422">
        <f t="shared" si="2"/>
        <v>0</v>
      </c>
      <c r="AO24" s="422">
        <f t="shared" si="2"/>
        <v>0</v>
      </c>
      <c r="AP24" s="422">
        <f t="shared" si="2"/>
        <v>0</v>
      </c>
      <c r="AQ24" s="422">
        <f t="shared" si="2"/>
        <v>0</v>
      </c>
      <c r="AR24" s="422">
        <f t="shared" si="2"/>
        <v>0</v>
      </c>
      <c r="AS24" s="422">
        <f t="shared" si="2"/>
        <v>0</v>
      </c>
      <c r="AT24" s="422">
        <f t="shared" si="2"/>
        <v>0</v>
      </c>
      <c r="AU24" s="422">
        <f t="shared" si="2"/>
        <v>0</v>
      </c>
      <c r="AV24" s="422">
        <f t="shared" si="2"/>
        <v>0</v>
      </c>
      <c r="AW24" s="422">
        <f t="shared" si="2"/>
        <v>0</v>
      </c>
      <c r="AX24" s="422">
        <f t="shared" si="2"/>
        <v>0</v>
      </c>
      <c r="AY24" s="422">
        <f t="shared" si="2"/>
        <v>0</v>
      </c>
      <c r="AZ24" s="422" t="e">
        <f t="shared" si="2"/>
        <v>#REF!</v>
      </c>
      <c r="BA24" s="422" t="e">
        <f t="shared" si="2"/>
        <v>#REF!</v>
      </c>
      <c r="BB24" s="422">
        <f t="shared" si="2"/>
        <v>0</v>
      </c>
      <c r="BC24" s="422" t="e">
        <f t="shared" si="2"/>
        <v>#REF!</v>
      </c>
      <c r="BD24" s="27"/>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row>
    <row r="25" spans="1:103" s="29" customFormat="1" ht="89.25">
      <c r="A25" s="401" t="s">
        <v>91</v>
      </c>
      <c r="B25" s="402" t="s">
        <v>92</v>
      </c>
      <c r="C25" s="422" t="s">
        <v>85</v>
      </c>
      <c r="D25" s="422">
        <f>D69</f>
        <v>0</v>
      </c>
      <c r="E25" s="422">
        <f t="shared" ref="E25:BC25" si="3">E69</f>
        <v>0</v>
      </c>
      <c r="F25" s="422">
        <f t="shared" si="3"/>
        <v>0</v>
      </c>
      <c r="G25" s="422">
        <f t="shared" si="3"/>
        <v>0</v>
      </c>
      <c r="H25" s="422">
        <f t="shared" si="3"/>
        <v>0</v>
      </c>
      <c r="I25" s="422">
        <f t="shared" si="3"/>
        <v>0</v>
      </c>
      <c r="J25" s="422">
        <f t="shared" si="3"/>
        <v>0</v>
      </c>
      <c r="K25" s="422">
        <f t="shared" si="3"/>
        <v>0</v>
      </c>
      <c r="L25" s="422">
        <f t="shared" si="3"/>
        <v>0</v>
      </c>
      <c r="M25" s="422">
        <f t="shared" si="3"/>
        <v>0</v>
      </c>
      <c r="N25" s="422">
        <f t="shared" si="3"/>
        <v>0</v>
      </c>
      <c r="O25" s="422">
        <f t="shared" si="3"/>
        <v>0</v>
      </c>
      <c r="P25" s="422">
        <f t="shared" si="3"/>
        <v>0</v>
      </c>
      <c r="Q25" s="422">
        <f t="shared" si="3"/>
        <v>0</v>
      </c>
      <c r="R25" s="422">
        <f t="shared" si="3"/>
        <v>0</v>
      </c>
      <c r="S25" s="422">
        <f t="shared" si="3"/>
        <v>0</v>
      </c>
      <c r="T25" s="422">
        <f t="shared" si="3"/>
        <v>0</v>
      </c>
      <c r="U25" s="422">
        <f t="shared" si="3"/>
        <v>0</v>
      </c>
      <c r="V25" s="422">
        <f t="shared" si="3"/>
        <v>0</v>
      </c>
      <c r="W25" s="422">
        <f t="shared" si="3"/>
        <v>0</v>
      </c>
      <c r="X25" s="422">
        <f t="shared" si="3"/>
        <v>0</v>
      </c>
      <c r="Y25" s="422">
        <f t="shared" si="3"/>
        <v>0</v>
      </c>
      <c r="Z25" s="422">
        <f t="shared" si="3"/>
        <v>0</v>
      </c>
      <c r="AA25" s="422">
        <f t="shared" si="3"/>
        <v>0</v>
      </c>
      <c r="AB25" s="422">
        <f t="shared" si="3"/>
        <v>0</v>
      </c>
      <c r="AC25" s="422">
        <f t="shared" si="3"/>
        <v>0</v>
      </c>
      <c r="AD25" s="422">
        <f t="shared" si="3"/>
        <v>0</v>
      </c>
      <c r="AE25" s="422">
        <f t="shared" si="3"/>
        <v>0</v>
      </c>
      <c r="AF25" s="422">
        <f t="shared" si="3"/>
        <v>0</v>
      </c>
      <c r="AG25" s="422">
        <f t="shared" si="3"/>
        <v>0</v>
      </c>
      <c r="AH25" s="422">
        <f t="shared" si="3"/>
        <v>0</v>
      </c>
      <c r="AI25" s="422">
        <f t="shared" si="3"/>
        <v>0</v>
      </c>
      <c r="AJ25" s="422">
        <f t="shared" si="3"/>
        <v>0</v>
      </c>
      <c r="AK25" s="422">
        <f t="shared" si="3"/>
        <v>0</v>
      </c>
      <c r="AL25" s="422">
        <f t="shared" si="3"/>
        <v>0</v>
      </c>
      <c r="AM25" s="422">
        <f t="shared" si="3"/>
        <v>0</v>
      </c>
      <c r="AN25" s="422">
        <f t="shared" si="3"/>
        <v>0</v>
      </c>
      <c r="AO25" s="422">
        <f t="shared" si="3"/>
        <v>0</v>
      </c>
      <c r="AP25" s="422">
        <f t="shared" si="3"/>
        <v>0</v>
      </c>
      <c r="AQ25" s="422">
        <f t="shared" si="3"/>
        <v>0</v>
      </c>
      <c r="AR25" s="422">
        <f t="shared" si="3"/>
        <v>0</v>
      </c>
      <c r="AS25" s="422">
        <f t="shared" si="3"/>
        <v>0</v>
      </c>
      <c r="AT25" s="422">
        <f t="shared" si="3"/>
        <v>0</v>
      </c>
      <c r="AU25" s="422">
        <f t="shared" si="3"/>
        <v>0</v>
      </c>
      <c r="AV25" s="422">
        <f t="shared" si="3"/>
        <v>0</v>
      </c>
      <c r="AW25" s="422">
        <f t="shared" si="3"/>
        <v>0</v>
      </c>
      <c r="AX25" s="422">
        <f t="shared" si="3"/>
        <v>0</v>
      </c>
      <c r="AY25" s="422">
        <f t="shared" si="3"/>
        <v>0</v>
      </c>
      <c r="AZ25" s="422">
        <f t="shared" si="3"/>
        <v>0</v>
      </c>
      <c r="BA25" s="422">
        <f t="shared" si="3"/>
        <v>0</v>
      </c>
      <c r="BB25" s="422">
        <f t="shared" si="3"/>
        <v>0</v>
      </c>
      <c r="BC25" s="422">
        <f t="shared" si="3"/>
        <v>0</v>
      </c>
      <c r="BD25" s="27"/>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row>
    <row r="26" spans="1:103" s="29" customFormat="1" ht="25.5">
      <c r="A26" s="404" t="s">
        <v>93</v>
      </c>
      <c r="B26" s="30" t="s">
        <v>94</v>
      </c>
      <c r="C26" s="422" t="s">
        <v>85</v>
      </c>
      <c r="D26" s="422">
        <f>D72</f>
        <v>0</v>
      </c>
      <c r="E26" s="422">
        <f t="shared" ref="E26:BC26" si="4">E72</f>
        <v>0</v>
      </c>
      <c r="F26" s="422">
        <f t="shared" si="4"/>
        <v>0</v>
      </c>
      <c r="G26" s="422">
        <f t="shared" si="4"/>
        <v>0</v>
      </c>
      <c r="H26" s="422">
        <f t="shared" si="4"/>
        <v>1.8699999999999999</v>
      </c>
      <c r="I26" s="422">
        <f t="shared" si="4"/>
        <v>0</v>
      </c>
      <c r="J26" s="422">
        <f t="shared" si="4"/>
        <v>0</v>
      </c>
      <c r="K26" s="422">
        <f t="shared" si="4"/>
        <v>0</v>
      </c>
      <c r="L26" s="422">
        <f t="shared" si="4"/>
        <v>0</v>
      </c>
      <c r="M26" s="422">
        <f t="shared" si="4"/>
        <v>0</v>
      </c>
      <c r="N26" s="422">
        <f t="shared" si="4"/>
        <v>0</v>
      </c>
      <c r="O26" s="422">
        <f t="shared" si="4"/>
        <v>0</v>
      </c>
      <c r="P26" s="422">
        <f t="shared" si="4"/>
        <v>0</v>
      </c>
      <c r="Q26" s="422">
        <f t="shared" si="4"/>
        <v>0</v>
      </c>
      <c r="R26" s="422">
        <f t="shared" si="4"/>
        <v>0</v>
      </c>
      <c r="S26" s="422">
        <f t="shared" si="4"/>
        <v>0</v>
      </c>
      <c r="T26" s="422">
        <f t="shared" si="4"/>
        <v>0</v>
      </c>
      <c r="U26" s="422">
        <f t="shared" si="4"/>
        <v>0</v>
      </c>
      <c r="V26" s="422">
        <f t="shared" si="4"/>
        <v>0</v>
      </c>
      <c r="W26" s="422">
        <f t="shared" si="4"/>
        <v>0</v>
      </c>
      <c r="X26" s="422">
        <f t="shared" si="4"/>
        <v>0</v>
      </c>
      <c r="Y26" s="422">
        <f t="shared" si="4"/>
        <v>0</v>
      </c>
      <c r="Z26" s="422">
        <f t="shared" si="4"/>
        <v>0</v>
      </c>
      <c r="AA26" s="422">
        <f t="shared" si="4"/>
        <v>0</v>
      </c>
      <c r="AB26" s="422">
        <f t="shared" si="4"/>
        <v>0</v>
      </c>
      <c r="AC26" s="422">
        <f t="shared" si="4"/>
        <v>0</v>
      </c>
      <c r="AD26" s="422">
        <f t="shared" si="4"/>
        <v>0</v>
      </c>
      <c r="AE26" s="422">
        <f t="shared" si="4"/>
        <v>0</v>
      </c>
      <c r="AF26" s="422">
        <f t="shared" si="4"/>
        <v>0</v>
      </c>
      <c r="AG26" s="422">
        <f t="shared" si="4"/>
        <v>0</v>
      </c>
      <c r="AH26" s="422">
        <f t="shared" si="4"/>
        <v>0</v>
      </c>
      <c r="AI26" s="422">
        <f t="shared" si="4"/>
        <v>0</v>
      </c>
      <c r="AJ26" s="422">
        <f t="shared" si="4"/>
        <v>0</v>
      </c>
      <c r="AK26" s="422">
        <f t="shared" si="4"/>
        <v>0</v>
      </c>
      <c r="AL26" s="422">
        <f t="shared" si="4"/>
        <v>0</v>
      </c>
      <c r="AM26" s="422">
        <f t="shared" si="4"/>
        <v>0</v>
      </c>
      <c r="AN26" s="422">
        <f t="shared" si="4"/>
        <v>0</v>
      </c>
      <c r="AO26" s="422">
        <f t="shared" si="4"/>
        <v>0</v>
      </c>
      <c r="AP26" s="422">
        <f t="shared" si="4"/>
        <v>0</v>
      </c>
      <c r="AQ26" s="422">
        <f t="shared" si="4"/>
        <v>0</v>
      </c>
      <c r="AR26" s="422">
        <f t="shared" si="4"/>
        <v>0</v>
      </c>
      <c r="AS26" s="422">
        <f t="shared" si="4"/>
        <v>0</v>
      </c>
      <c r="AT26" s="422">
        <f t="shared" si="4"/>
        <v>0</v>
      </c>
      <c r="AU26" s="422">
        <f t="shared" si="4"/>
        <v>0</v>
      </c>
      <c r="AV26" s="422">
        <f t="shared" si="4"/>
        <v>0</v>
      </c>
      <c r="AW26" s="422">
        <f t="shared" si="4"/>
        <v>0</v>
      </c>
      <c r="AX26" s="422">
        <f t="shared" si="4"/>
        <v>0</v>
      </c>
      <c r="AY26" s="422">
        <f t="shared" si="4"/>
        <v>0</v>
      </c>
      <c r="AZ26" s="422" t="e">
        <f t="shared" si="4"/>
        <v>#REF!</v>
      </c>
      <c r="BA26" s="422" t="e">
        <f t="shared" si="4"/>
        <v>#REF!</v>
      </c>
      <c r="BB26" s="422">
        <f t="shared" si="4"/>
        <v>0</v>
      </c>
      <c r="BC26" s="422" t="e">
        <f t="shared" si="4"/>
        <v>#REF!</v>
      </c>
      <c r="BD26" s="27"/>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row>
    <row r="27" spans="1:103" s="29" customFormat="1" ht="25.5">
      <c r="A27" s="404" t="s">
        <v>95</v>
      </c>
      <c r="B27" s="30" t="s">
        <v>96</v>
      </c>
      <c r="C27" s="422" t="s">
        <v>85</v>
      </c>
      <c r="D27" s="422">
        <f t="shared" ref="D27:BC27" si="5">D76</f>
        <v>0</v>
      </c>
      <c r="E27" s="422">
        <f t="shared" si="5"/>
        <v>0</v>
      </c>
      <c r="F27" s="422">
        <f t="shared" si="5"/>
        <v>0</v>
      </c>
      <c r="G27" s="422">
        <f t="shared" si="5"/>
        <v>0</v>
      </c>
      <c r="H27" s="422">
        <f t="shared" si="5"/>
        <v>0</v>
      </c>
      <c r="I27" s="422">
        <f t="shared" si="5"/>
        <v>0</v>
      </c>
      <c r="J27" s="422">
        <f t="shared" si="5"/>
        <v>0</v>
      </c>
      <c r="K27" s="422">
        <f t="shared" si="5"/>
        <v>0</v>
      </c>
      <c r="L27" s="422">
        <f t="shared" si="5"/>
        <v>0</v>
      </c>
      <c r="M27" s="422">
        <f t="shared" si="5"/>
        <v>0</v>
      </c>
      <c r="N27" s="422">
        <f t="shared" si="5"/>
        <v>0</v>
      </c>
      <c r="O27" s="422">
        <f t="shared" si="5"/>
        <v>0</v>
      </c>
      <c r="P27" s="422">
        <f t="shared" si="5"/>
        <v>0</v>
      </c>
      <c r="Q27" s="422">
        <f t="shared" si="5"/>
        <v>0</v>
      </c>
      <c r="R27" s="422">
        <f t="shared" si="5"/>
        <v>0</v>
      </c>
      <c r="S27" s="422">
        <f t="shared" si="5"/>
        <v>0</v>
      </c>
      <c r="T27" s="422">
        <f t="shared" si="5"/>
        <v>0</v>
      </c>
      <c r="U27" s="422">
        <f t="shared" si="5"/>
        <v>0</v>
      </c>
      <c r="V27" s="422">
        <f t="shared" si="5"/>
        <v>0</v>
      </c>
      <c r="W27" s="422">
        <f t="shared" si="5"/>
        <v>0</v>
      </c>
      <c r="X27" s="422">
        <f t="shared" si="5"/>
        <v>0</v>
      </c>
      <c r="Y27" s="422">
        <f t="shared" si="5"/>
        <v>0</v>
      </c>
      <c r="Z27" s="422">
        <f t="shared" si="5"/>
        <v>0</v>
      </c>
      <c r="AA27" s="422">
        <f t="shared" si="5"/>
        <v>0</v>
      </c>
      <c r="AB27" s="422">
        <f t="shared" si="5"/>
        <v>0</v>
      </c>
      <c r="AC27" s="422">
        <f t="shared" si="5"/>
        <v>0</v>
      </c>
      <c r="AD27" s="422">
        <f t="shared" si="5"/>
        <v>0</v>
      </c>
      <c r="AE27" s="422">
        <f t="shared" si="5"/>
        <v>0</v>
      </c>
      <c r="AF27" s="422">
        <f t="shared" si="5"/>
        <v>0</v>
      </c>
      <c r="AG27" s="422">
        <f t="shared" si="5"/>
        <v>0</v>
      </c>
      <c r="AH27" s="422">
        <f t="shared" si="5"/>
        <v>0</v>
      </c>
      <c r="AI27" s="422">
        <f t="shared" si="5"/>
        <v>0</v>
      </c>
      <c r="AJ27" s="422">
        <f t="shared" si="5"/>
        <v>0</v>
      </c>
      <c r="AK27" s="422">
        <f t="shared" si="5"/>
        <v>0</v>
      </c>
      <c r="AL27" s="422">
        <f t="shared" si="5"/>
        <v>0</v>
      </c>
      <c r="AM27" s="422">
        <f t="shared" si="5"/>
        <v>0</v>
      </c>
      <c r="AN27" s="422">
        <f t="shared" si="5"/>
        <v>0</v>
      </c>
      <c r="AO27" s="422">
        <f t="shared" si="5"/>
        <v>0</v>
      </c>
      <c r="AP27" s="422">
        <f t="shared" si="5"/>
        <v>0</v>
      </c>
      <c r="AQ27" s="422">
        <f t="shared" si="5"/>
        <v>0</v>
      </c>
      <c r="AR27" s="422">
        <f t="shared" si="5"/>
        <v>0</v>
      </c>
      <c r="AS27" s="422">
        <f t="shared" si="5"/>
        <v>0</v>
      </c>
      <c r="AT27" s="422">
        <f t="shared" si="5"/>
        <v>0</v>
      </c>
      <c r="AU27" s="422">
        <f t="shared" si="5"/>
        <v>0</v>
      </c>
      <c r="AV27" s="422">
        <f t="shared" si="5"/>
        <v>0</v>
      </c>
      <c r="AW27" s="422">
        <f t="shared" si="5"/>
        <v>0</v>
      </c>
      <c r="AX27" s="422">
        <f t="shared" si="5"/>
        <v>0</v>
      </c>
      <c r="AY27" s="422">
        <f t="shared" si="5"/>
        <v>0</v>
      </c>
      <c r="AZ27" s="422">
        <f t="shared" si="5"/>
        <v>0</v>
      </c>
      <c r="BA27" s="422">
        <f t="shared" si="5"/>
        <v>0</v>
      </c>
      <c r="BB27" s="422">
        <f t="shared" si="5"/>
        <v>0</v>
      </c>
      <c r="BC27" s="422">
        <f t="shared" si="5"/>
        <v>0</v>
      </c>
      <c r="BD27" s="27"/>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row>
    <row r="28" spans="1:103" s="29" customFormat="1" ht="12.75">
      <c r="A28" s="404" t="s">
        <v>97</v>
      </c>
      <c r="B28" s="30" t="s">
        <v>98</v>
      </c>
      <c r="C28" s="422" t="s">
        <v>85</v>
      </c>
      <c r="D28" s="422">
        <f t="shared" ref="D28:BC28" si="6">D77</f>
        <v>0</v>
      </c>
      <c r="E28" s="422">
        <f t="shared" si="6"/>
        <v>0</v>
      </c>
      <c r="F28" s="422">
        <f t="shared" si="6"/>
        <v>0</v>
      </c>
      <c r="G28" s="422">
        <f t="shared" si="6"/>
        <v>0</v>
      </c>
      <c r="H28" s="422">
        <f t="shared" si="6"/>
        <v>0</v>
      </c>
      <c r="I28" s="422">
        <f t="shared" si="6"/>
        <v>0</v>
      </c>
      <c r="J28" s="422">
        <f t="shared" si="6"/>
        <v>0</v>
      </c>
      <c r="K28" s="422">
        <f t="shared" si="6"/>
        <v>0</v>
      </c>
      <c r="L28" s="422">
        <f t="shared" si="6"/>
        <v>0</v>
      </c>
      <c r="M28" s="422">
        <f t="shared" si="6"/>
        <v>0</v>
      </c>
      <c r="N28" s="422">
        <f t="shared" si="6"/>
        <v>0</v>
      </c>
      <c r="O28" s="422">
        <f t="shared" si="6"/>
        <v>0</v>
      </c>
      <c r="P28" s="422">
        <f t="shared" si="6"/>
        <v>0</v>
      </c>
      <c r="Q28" s="422">
        <f t="shared" si="6"/>
        <v>0</v>
      </c>
      <c r="R28" s="422">
        <f t="shared" si="6"/>
        <v>0</v>
      </c>
      <c r="S28" s="422">
        <f t="shared" si="6"/>
        <v>0</v>
      </c>
      <c r="T28" s="422">
        <f t="shared" si="6"/>
        <v>0</v>
      </c>
      <c r="U28" s="422">
        <f t="shared" si="6"/>
        <v>0</v>
      </c>
      <c r="V28" s="422">
        <f t="shared" si="6"/>
        <v>0</v>
      </c>
      <c r="W28" s="422">
        <f t="shared" si="6"/>
        <v>0</v>
      </c>
      <c r="X28" s="422">
        <f t="shared" si="6"/>
        <v>0</v>
      </c>
      <c r="Y28" s="422">
        <f t="shared" si="6"/>
        <v>0</v>
      </c>
      <c r="Z28" s="422">
        <f t="shared" si="6"/>
        <v>0</v>
      </c>
      <c r="AA28" s="422">
        <f t="shared" si="6"/>
        <v>0</v>
      </c>
      <c r="AB28" s="422">
        <f t="shared" si="6"/>
        <v>0</v>
      </c>
      <c r="AC28" s="422">
        <f t="shared" si="6"/>
        <v>0</v>
      </c>
      <c r="AD28" s="422">
        <f t="shared" si="6"/>
        <v>0</v>
      </c>
      <c r="AE28" s="422">
        <f t="shared" si="6"/>
        <v>0</v>
      </c>
      <c r="AF28" s="422">
        <f t="shared" si="6"/>
        <v>0</v>
      </c>
      <c r="AG28" s="422">
        <f t="shared" si="6"/>
        <v>0</v>
      </c>
      <c r="AH28" s="422">
        <f t="shared" si="6"/>
        <v>0</v>
      </c>
      <c r="AI28" s="422">
        <f t="shared" si="6"/>
        <v>0</v>
      </c>
      <c r="AJ28" s="422">
        <f t="shared" si="6"/>
        <v>0</v>
      </c>
      <c r="AK28" s="422">
        <f t="shared" si="6"/>
        <v>0</v>
      </c>
      <c r="AL28" s="422">
        <f t="shared" si="6"/>
        <v>0</v>
      </c>
      <c r="AM28" s="422">
        <f t="shared" si="6"/>
        <v>0</v>
      </c>
      <c r="AN28" s="422">
        <f t="shared" si="6"/>
        <v>0</v>
      </c>
      <c r="AO28" s="422">
        <f t="shared" si="6"/>
        <v>0</v>
      </c>
      <c r="AP28" s="422">
        <f t="shared" si="6"/>
        <v>0</v>
      </c>
      <c r="AQ28" s="422">
        <f t="shared" si="6"/>
        <v>0</v>
      </c>
      <c r="AR28" s="422">
        <f t="shared" si="6"/>
        <v>0</v>
      </c>
      <c r="AS28" s="422">
        <f t="shared" si="6"/>
        <v>0</v>
      </c>
      <c r="AT28" s="422">
        <f t="shared" si="6"/>
        <v>0</v>
      </c>
      <c r="AU28" s="422">
        <f t="shared" si="6"/>
        <v>0</v>
      </c>
      <c r="AV28" s="422">
        <f t="shared" si="6"/>
        <v>0</v>
      </c>
      <c r="AW28" s="422">
        <f t="shared" si="6"/>
        <v>0</v>
      </c>
      <c r="AX28" s="422">
        <f t="shared" si="6"/>
        <v>0</v>
      </c>
      <c r="AY28" s="422" t="e">
        <f t="shared" si="6"/>
        <v>#REF!</v>
      </c>
      <c r="AZ28" s="422" t="e">
        <f t="shared" si="6"/>
        <v>#REF!</v>
      </c>
      <c r="BA28" s="422">
        <f t="shared" si="6"/>
        <v>0</v>
      </c>
      <c r="BB28" s="422">
        <f t="shared" si="6"/>
        <v>0</v>
      </c>
      <c r="BC28" s="422" t="e">
        <f t="shared" si="6"/>
        <v>#REF!</v>
      </c>
      <c r="BD28" s="27"/>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row>
    <row r="29" spans="1:103" s="33" customFormat="1" ht="12.75">
      <c r="A29" s="404">
        <v>1</v>
      </c>
      <c r="B29" s="31" t="s">
        <v>99</v>
      </c>
      <c r="C29" s="406" t="s">
        <v>85</v>
      </c>
      <c r="D29" s="406" t="s">
        <v>85</v>
      </c>
      <c r="E29" s="406" t="s">
        <v>85</v>
      </c>
      <c r="F29" s="406" t="s">
        <v>85</v>
      </c>
      <c r="G29" s="406" t="s">
        <v>85</v>
      </c>
      <c r="H29" s="406" t="s">
        <v>85</v>
      </c>
      <c r="I29" s="406" t="s">
        <v>85</v>
      </c>
      <c r="J29" s="406" t="s">
        <v>85</v>
      </c>
      <c r="K29" s="406" t="s">
        <v>85</v>
      </c>
      <c r="L29" s="406" t="s">
        <v>85</v>
      </c>
      <c r="M29" s="406" t="s">
        <v>85</v>
      </c>
      <c r="N29" s="406" t="s">
        <v>85</v>
      </c>
      <c r="O29" s="406" t="s">
        <v>85</v>
      </c>
      <c r="P29" s="406" t="s">
        <v>85</v>
      </c>
      <c r="Q29" s="406" t="s">
        <v>85</v>
      </c>
      <c r="R29" s="406" t="s">
        <v>85</v>
      </c>
      <c r="S29" s="406" t="s">
        <v>85</v>
      </c>
      <c r="T29" s="406" t="s">
        <v>85</v>
      </c>
      <c r="U29" s="406" t="s">
        <v>85</v>
      </c>
      <c r="V29" s="406" t="s">
        <v>85</v>
      </c>
      <c r="W29" s="406" t="s">
        <v>85</v>
      </c>
      <c r="X29" s="406" t="s">
        <v>85</v>
      </c>
      <c r="Y29" s="406" t="s">
        <v>85</v>
      </c>
      <c r="Z29" s="406" t="s">
        <v>85</v>
      </c>
      <c r="AA29" s="406" t="s">
        <v>85</v>
      </c>
      <c r="AB29" s="406" t="s">
        <v>85</v>
      </c>
      <c r="AC29" s="406" t="s">
        <v>85</v>
      </c>
      <c r="AD29" s="406" t="s">
        <v>85</v>
      </c>
      <c r="AE29" s="406" t="s">
        <v>85</v>
      </c>
      <c r="AF29" s="406" t="s">
        <v>85</v>
      </c>
      <c r="AG29" s="406" t="s">
        <v>85</v>
      </c>
      <c r="AH29" s="406" t="s">
        <v>85</v>
      </c>
      <c r="AI29" s="406" t="s">
        <v>85</v>
      </c>
      <c r="AJ29" s="406" t="s">
        <v>85</v>
      </c>
      <c r="AK29" s="406" t="s">
        <v>85</v>
      </c>
      <c r="AL29" s="406" t="s">
        <v>85</v>
      </c>
      <c r="AM29" s="406" t="s">
        <v>85</v>
      </c>
      <c r="AN29" s="406" t="s">
        <v>85</v>
      </c>
      <c r="AO29" s="406" t="s">
        <v>85</v>
      </c>
      <c r="AP29" s="406" t="s">
        <v>85</v>
      </c>
      <c r="AQ29" s="406" t="s">
        <v>85</v>
      </c>
      <c r="AR29" s="406" t="s">
        <v>85</v>
      </c>
      <c r="AS29" s="406" t="s">
        <v>85</v>
      </c>
      <c r="AT29" s="406" t="s">
        <v>85</v>
      </c>
      <c r="AU29" s="406" t="s">
        <v>85</v>
      </c>
      <c r="AV29" s="406" t="s">
        <v>85</v>
      </c>
      <c r="AW29" s="406" t="s">
        <v>85</v>
      </c>
      <c r="AX29" s="406" t="s">
        <v>85</v>
      </c>
      <c r="AY29" s="406" t="s">
        <v>85</v>
      </c>
      <c r="AZ29" s="407" t="e">
        <f>#REF!</f>
        <v>#REF!</v>
      </c>
      <c r="BA29" s="406" t="s">
        <v>85</v>
      </c>
      <c r="BB29" s="406" t="s">
        <v>85</v>
      </c>
      <c r="BC29" s="406" t="s">
        <v>85</v>
      </c>
      <c r="BD29" s="9"/>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row>
    <row r="30" spans="1:103" s="38" customFormat="1" ht="38.25">
      <c r="A30" s="408" t="s">
        <v>100</v>
      </c>
      <c r="B30" s="34" t="s">
        <v>101</v>
      </c>
      <c r="C30" s="419" t="s">
        <v>85</v>
      </c>
      <c r="D30" s="419">
        <f>D31+D33+D35</f>
        <v>0</v>
      </c>
      <c r="E30" s="419">
        <f t="shared" ref="E30:BB30" si="7">E31+E33+E35</f>
        <v>0.5</v>
      </c>
      <c r="F30" s="419">
        <f t="shared" si="7"/>
        <v>0.5</v>
      </c>
      <c r="G30" s="419">
        <f t="shared" si="7"/>
        <v>0</v>
      </c>
      <c r="H30" s="419">
        <f t="shared" si="7"/>
        <v>0</v>
      </c>
      <c r="I30" s="419">
        <f t="shared" si="7"/>
        <v>0</v>
      </c>
      <c r="J30" s="419">
        <f t="shared" si="7"/>
        <v>0</v>
      </c>
      <c r="K30" s="419">
        <f t="shared" si="7"/>
        <v>0</v>
      </c>
      <c r="L30" s="419">
        <f t="shared" si="7"/>
        <v>2.0499999999999998</v>
      </c>
      <c r="M30" s="419">
        <f t="shared" si="7"/>
        <v>3</v>
      </c>
      <c r="N30" s="419">
        <f t="shared" si="7"/>
        <v>0</v>
      </c>
      <c r="O30" s="419">
        <f t="shared" si="7"/>
        <v>0</v>
      </c>
      <c r="P30" s="419">
        <f t="shared" si="7"/>
        <v>0</v>
      </c>
      <c r="Q30" s="419">
        <f t="shared" si="7"/>
        <v>0</v>
      </c>
      <c r="R30" s="419">
        <f t="shared" si="7"/>
        <v>0</v>
      </c>
      <c r="S30" s="419">
        <f t="shared" si="7"/>
        <v>0</v>
      </c>
      <c r="T30" s="419">
        <f t="shared" si="7"/>
        <v>0</v>
      </c>
      <c r="U30" s="419">
        <f t="shared" si="7"/>
        <v>0</v>
      </c>
      <c r="V30" s="419">
        <f t="shared" si="7"/>
        <v>0</v>
      </c>
      <c r="W30" s="419">
        <f t="shared" si="7"/>
        <v>0</v>
      </c>
      <c r="X30" s="419">
        <f t="shared" si="7"/>
        <v>0</v>
      </c>
      <c r="Y30" s="419">
        <f t="shared" si="7"/>
        <v>0</v>
      </c>
      <c r="Z30" s="419">
        <f t="shared" si="7"/>
        <v>0</v>
      </c>
      <c r="AA30" s="419">
        <f t="shared" si="7"/>
        <v>0</v>
      </c>
      <c r="AB30" s="419">
        <f t="shared" si="7"/>
        <v>0</v>
      </c>
      <c r="AC30" s="419">
        <f t="shared" si="7"/>
        <v>0</v>
      </c>
      <c r="AD30" s="419">
        <f t="shared" si="7"/>
        <v>0</v>
      </c>
      <c r="AE30" s="419">
        <f t="shared" si="7"/>
        <v>0</v>
      </c>
      <c r="AF30" s="419">
        <f t="shared" si="7"/>
        <v>0</v>
      </c>
      <c r="AG30" s="419">
        <f t="shared" si="7"/>
        <v>0</v>
      </c>
      <c r="AH30" s="419">
        <f t="shared" si="7"/>
        <v>0</v>
      </c>
      <c r="AI30" s="419">
        <f t="shared" si="7"/>
        <v>0</v>
      </c>
      <c r="AJ30" s="419">
        <f t="shared" si="7"/>
        <v>0</v>
      </c>
      <c r="AK30" s="419">
        <f t="shared" si="7"/>
        <v>0</v>
      </c>
      <c r="AL30" s="419">
        <f t="shared" si="7"/>
        <v>0</v>
      </c>
      <c r="AM30" s="419">
        <f t="shared" si="7"/>
        <v>0</v>
      </c>
      <c r="AN30" s="419">
        <f t="shared" si="7"/>
        <v>0</v>
      </c>
      <c r="AO30" s="419">
        <f t="shared" si="7"/>
        <v>0</v>
      </c>
      <c r="AP30" s="419">
        <f t="shared" si="7"/>
        <v>0</v>
      </c>
      <c r="AQ30" s="419">
        <f t="shared" si="7"/>
        <v>0</v>
      </c>
      <c r="AR30" s="419">
        <f t="shared" si="7"/>
        <v>0</v>
      </c>
      <c r="AS30" s="419">
        <f t="shared" si="7"/>
        <v>0</v>
      </c>
      <c r="AT30" s="419">
        <f t="shared" si="7"/>
        <v>0</v>
      </c>
      <c r="AU30" s="419">
        <f t="shared" si="7"/>
        <v>0</v>
      </c>
      <c r="AV30" s="419">
        <f t="shared" si="7"/>
        <v>0</v>
      </c>
      <c r="AW30" s="419">
        <f t="shared" si="7"/>
        <v>0</v>
      </c>
      <c r="AX30" s="419">
        <f t="shared" si="7"/>
        <v>0</v>
      </c>
      <c r="AY30" s="419">
        <f t="shared" si="7"/>
        <v>0</v>
      </c>
      <c r="AZ30" s="419" t="e">
        <f t="shared" si="7"/>
        <v>#REF!</v>
      </c>
      <c r="BA30" s="419" t="e">
        <f t="shared" si="7"/>
        <v>#REF!</v>
      </c>
      <c r="BB30" s="419">
        <f t="shared" si="7"/>
        <v>0</v>
      </c>
      <c r="BC30" s="419" t="e">
        <f>BC31+#REF!+#REF!</f>
        <v>#REF!</v>
      </c>
      <c r="BD30" s="36"/>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row>
    <row r="31" spans="1:103" s="33" customFormat="1" ht="51">
      <c r="A31" s="404" t="s">
        <v>102</v>
      </c>
      <c r="B31" s="30" t="s">
        <v>103</v>
      </c>
      <c r="C31" s="406" t="s">
        <v>85</v>
      </c>
      <c r="D31" s="406">
        <f>D32</f>
        <v>0</v>
      </c>
      <c r="E31" s="406">
        <f t="shared" ref="E31:BC31" si="8">E32</f>
        <v>0.25</v>
      </c>
      <c r="F31" s="406">
        <f t="shared" si="8"/>
        <v>0.25</v>
      </c>
      <c r="G31" s="406">
        <f t="shared" si="8"/>
        <v>0</v>
      </c>
      <c r="H31" s="406">
        <f t="shared" si="8"/>
        <v>0</v>
      </c>
      <c r="I31" s="406">
        <f t="shared" si="8"/>
        <v>0</v>
      </c>
      <c r="J31" s="406">
        <f t="shared" si="8"/>
        <v>0</v>
      </c>
      <c r="K31" s="406">
        <f t="shared" si="8"/>
        <v>0</v>
      </c>
      <c r="L31" s="406">
        <f t="shared" si="8"/>
        <v>1.5</v>
      </c>
      <c r="M31" s="406">
        <f t="shared" si="8"/>
        <v>1.5</v>
      </c>
      <c r="N31" s="406">
        <f t="shared" si="8"/>
        <v>0</v>
      </c>
      <c r="O31" s="406">
        <f t="shared" si="8"/>
        <v>0</v>
      </c>
      <c r="P31" s="406">
        <f t="shared" si="8"/>
        <v>0</v>
      </c>
      <c r="Q31" s="406">
        <f t="shared" si="8"/>
        <v>0</v>
      </c>
      <c r="R31" s="406">
        <f t="shared" si="8"/>
        <v>0</v>
      </c>
      <c r="S31" s="406">
        <f t="shared" si="8"/>
        <v>0</v>
      </c>
      <c r="T31" s="406">
        <f t="shared" si="8"/>
        <v>0</v>
      </c>
      <c r="U31" s="406">
        <f t="shared" si="8"/>
        <v>0</v>
      </c>
      <c r="V31" s="406">
        <f t="shared" si="8"/>
        <v>0</v>
      </c>
      <c r="W31" s="406">
        <f t="shared" si="8"/>
        <v>0</v>
      </c>
      <c r="X31" s="406">
        <f t="shared" si="8"/>
        <v>0</v>
      </c>
      <c r="Y31" s="406">
        <f t="shared" si="8"/>
        <v>0</v>
      </c>
      <c r="Z31" s="406">
        <f t="shared" si="8"/>
        <v>0</v>
      </c>
      <c r="AA31" s="406">
        <f t="shared" si="8"/>
        <v>0</v>
      </c>
      <c r="AB31" s="406">
        <f t="shared" si="8"/>
        <v>0</v>
      </c>
      <c r="AC31" s="406">
        <f t="shared" si="8"/>
        <v>0</v>
      </c>
      <c r="AD31" s="406">
        <f t="shared" si="8"/>
        <v>0</v>
      </c>
      <c r="AE31" s="406">
        <f t="shared" si="8"/>
        <v>0</v>
      </c>
      <c r="AF31" s="406">
        <f t="shared" si="8"/>
        <v>0</v>
      </c>
      <c r="AG31" s="406">
        <f t="shared" si="8"/>
        <v>0</v>
      </c>
      <c r="AH31" s="406">
        <f t="shared" si="8"/>
        <v>0</v>
      </c>
      <c r="AI31" s="406">
        <f t="shared" si="8"/>
        <v>0</v>
      </c>
      <c r="AJ31" s="406">
        <f t="shared" si="8"/>
        <v>0</v>
      </c>
      <c r="AK31" s="406">
        <f t="shared" si="8"/>
        <v>0</v>
      </c>
      <c r="AL31" s="406">
        <f t="shared" si="8"/>
        <v>0</v>
      </c>
      <c r="AM31" s="406">
        <f t="shared" si="8"/>
        <v>0</v>
      </c>
      <c r="AN31" s="406">
        <f t="shared" si="8"/>
        <v>0</v>
      </c>
      <c r="AO31" s="406">
        <f t="shared" si="8"/>
        <v>0</v>
      </c>
      <c r="AP31" s="406">
        <f t="shared" si="8"/>
        <v>0</v>
      </c>
      <c r="AQ31" s="406">
        <f t="shared" si="8"/>
        <v>0</v>
      </c>
      <c r="AR31" s="406">
        <f t="shared" si="8"/>
        <v>0</v>
      </c>
      <c r="AS31" s="406">
        <f t="shared" si="8"/>
        <v>0</v>
      </c>
      <c r="AT31" s="406">
        <f t="shared" si="8"/>
        <v>0</v>
      </c>
      <c r="AU31" s="406">
        <f t="shared" si="8"/>
        <v>0</v>
      </c>
      <c r="AV31" s="406">
        <f t="shared" si="8"/>
        <v>0</v>
      </c>
      <c r="AW31" s="406">
        <f t="shared" si="8"/>
        <v>0</v>
      </c>
      <c r="AX31" s="406">
        <f t="shared" si="8"/>
        <v>0</v>
      </c>
      <c r="AY31" s="406">
        <f t="shared" si="8"/>
        <v>0</v>
      </c>
      <c r="AZ31" s="406" t="e">
        <f t="shared" si="8"/>
        <v>#REF!</v>
      </c>
      <c r="BA31" s="406" t="e">
        <f t="shared" si="8"/>
        <v>#REF!</v>
      </c>
      <c r="BB31" s="406">
        <f t="shared" si="8"/>
        <v>0</v>
      </c>
      <c r="BC31" s="406">
        <f t="shared" si="8"/>
        <v>0</v>
      </c>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row>
    <row r="32" spans="1:103" s="33" customFormat="1" ht="12.75">
      <c r="A32" s="397" t="s">
        <v>104</v>
      </c>
      <c r="B32" s="410" t="e">
        <f>#REF!</f>
        <v>#REF!</v>
      </c>
      <c r="C32" s="644" t="e">
        <f>#REF!</f>
        <v>#REF!</v>
      </c>
      <c r="D32" s="405">
        <v>0</v>
      </c>
      <c r="E32" s="405">
        <v>0.25</v>
      </c>
      <c r="F32" s="405">
        <v>0.25</v>
      </c>
      <c r="G32" s="405">
        <v>0</v>
      </c>
      <c r="H32" s="405">
        <v>0</v>
      </c>
      <c r="I32" s="405">
        <v>0</v>
      </c>
      <c r="J32" s="405">
        <v>0</v>
      </c>
      <c r="K32" s="405">
        <v>0</v>
      </c>
      <c r="L32" s="405">
        <v>1.5</v>
      </c>
      <c r="M32" s="405">
        <v>1.5</v>
      </c>
      <c r="N32" s="406">
        <v>0</v>
      </c>
      <c r="O32" s="406">
        <v>0</v>
      </c>
      <c r="P32" s="406">
        <v>0</v>
      </c>
      <c r="Q32" s="406">
        <v>0</v>
      </c>
      <c r="R32" s="406">
        <v>0</v>
      </c>
      <c r="S32" s="406">
        <v>0</v>
      </c>
      <c r="T32" s="406">
        <v>0</v>
      </c>
      <c r="U32" s="406">
        <v>0</v>
      </c>
      <c r="V32" s="406">
        <v>0</v>
      </c>
      <c r="W32" s="406">
        <v>0</v>
      </c>
      <c r="X32" s="406">
        <v>0</v>
      </c>
      <c r="Y32" s="406">
        <v>0</v>
      </c>
      <c r="Z32" s="406">
        <v>0</v>
      </c>
      <c r="AA32" s="406">
        <v>0</v>
      </c>
      <c r="AB32" s="406">
        <v>0</v>
      </c>
      <c r="AC32" s="406">
        <v>0</v>
      </c>
      <c r="AD32" s="406">
        <v>0</v>
      </c>
      <c r="AE32" s="406">
        <v>0</v>
      </c>
      <c r="AF32" s="406">
        <v>0</v>
      </c>
      <c r="AG32" s="406">
        <v>0</v>
      </c>
      <c r="AH32" s="406">
        <v>0</v>
      </c>
      <c r="AI32" s="406">
        <v>0</v>
      </c>
      <c r="AJ32" s="406">
        <v>0</v>
      </c>
      <c r="AK32" s="406">
        <v>0</v>
      </c>
      <c r="AL32" s="406">
        <v>0</v>
      </c>
      <c r="AM32" s="406">
        <v>0</v>
      </c>
      <c r="AN32" s="406">
        <v>0</v>
      </c>
      <c r="AO32" s="406">
        <v>0</v>
      </c>
      <c r="AP32" s="406">
        <v>0</v>
      </c>
      <c r="AQ32" s="406">
        <v>0</v>
      </c>
      <c r="AR32" s="406">
        <v>0</v>
      </c>
      <c r="AS32" s="406">
        <v>0</v>
      </c>
      <c r="AT32" s="406">
        <v>0</v>
      </c>
      <c r="AU32" s="406">
        <v>0</v>
      </c>
      <c r="AV32" s="406">
        <v>0</v>
      </c>
      <c r="AW32" s="406">
        <v>0</v>
      </c>
      <c r="AX32" s="406">
        <v>0</v>
      </c>
      <c r="AY32" s="406">
        <v>0</v>
      </c>
      <c r="AZ32" s="407" t="e">
        <f>#REF!</f>
        <v>#REF!</v>
      </c>
      <c r="BA32" s="407" t="e">
        <f>#REF!</f>
        <v>#REF!</v>
      </c>
      <c r="BB32" s="406">
        <v>0</v>
      </c>
      <c r="BC32" s="406">
        <v>0</v>
      </c>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row>
    <row r="33" spans="1:103" s="33" customFormat="1" ht="51">
      <c r="A33" s="404" t="s">
        <v>112</v>
      </c>
      <c r="B33" s="30" t="s">
        <v>113</v>
      </c>
      <c r="C33" s="406" t="s">
        <v>85</v>
      </c>
      <c r="D33" s="406">
        <f>D34</f>
        <v>0</v>
      </c>
      <c r="E33" s="406">
        <f t="shared" ref="E33:BB33" si="9">E34</f>
        <v>0.25</v>
      </c>
      <c r="F33" s="406">
        <f t="shared" si="9"/>
        <v>0.25</v>
      </c>
      <c r="G33" s="406">
        <f t="shared" si="9"/>
        <v>0</v>
      </c>
      <c r="H33" s="406">
        <f t="shared" si="9"/>
        <v>0</v>
      </c>
      <c r="I33" s="406">
        <f t="shared" si="9"/>
        <v>0</v>
      </c>
      <c r="J33" s="406">
        <f t="shared" si="9"/>
        <v>0</v>
      </c>
      <c r="K33" s="406">
        <f t="shared" si="9"/>
        <v>0</v>
      </c>
      <c r="L33" s="406">
        <f t="shared" si="9"/>
        <v>0.55000000000000004</v>
      </c>
      <c r="M33" s="406">
        <f t="shared" si="9"/>
        <v>1.5</v>
      </c>
      <c r="N33" s="406">
        <f t="shared" si="9"/>
        <v>0</v>
      </c>
      <c r="O33" s="406">
        <f t="shared" si="9"/>
        <v>0</v>
      </c>
      <c r="P33" s="406">
        <f t="shared" si="9"/>
        <v>0</v>
      </c>
      <c r="Q33" s="406">
        <f t="shared" si="9"/>
        <v>0</v>
      </c>
      <c r="R33" s="406">
        <f t="shared" si="9"/>
        <v>0</v>
      </c>
      <c r="S33" s="406">
        <f t="shared" si="9"/>
        <v>0</v>
      </c>
      <c r="T33" s="406">
        <f t="shared" si="9"/>
        <v>0</v>
      </c>
      <c r="U33" s="406">
        <f t="shared" si="9"/>
        <v>0</v>
      </c>
      <c r="V33" s="406">
        <f t="shared" si="9"/>
        <v>0</v>
      </c>
      <c r="W33" s="406">
        <f t="shared" si="9"/>
        <v>0</v>
      </c>
      <c r="X33" s="406">
        <f t="shared" si="9"/>
        <v>0</v>
      </c>
      <c r="Y33" s="406">
        <f t="shared" si="9"/>
        <v>0</v>
      </c>
      <c r="Z33" s="406">
        <f t="shared" si="9"/>
        <v>0</v>
      </c>
      <c r="AA33" s="406">
        <f t="shared" si="9"/>
        <v>0</v>
      </c>
      <c r="AB33" s="406">
        <f t="shared" si="9"/>
        <v>0</v>
      </c>
      <c r="AC33" s="406">
        <f t="shared" si="9"/>
        <v>0</v>
      </c>
      <c r="AD33" s="406">
        <f t="shared" si="9"/>
        <v>0</v>
      </c>
      <c r="AE33" s="406">
        <f t="shared" si="9"/>
        <v>0</v>
      </c>
      <c r="AF33" s="406">
        <f t="shared" si="9"/>
        <v>0</v>
      </c>
      <c r="AG33" s="406">
        <f t="shared" si="9"/>
        <v>0</v>
      </c>
      <c r="AH33" s="406">
        <f t="shared" si="9"/>
        <v>0</v>
      </c>
      <c r="AI33" s="406">
        <f t="shared" si="9"/>
        <v>0</v>
      </c>
      <c r="AJ33" s="406">
        <f t="shared" si="9"/>
        <v>0</v>
      </c>
      <c r="AK33" s="406">
        <f t="shared" si="9"/>
        <v>0</v>
      </c>
      <c r="AL33" s="406">
        <f t="shared" si="9"/>
        <v>0</v>
      </c>
      <c r="AM33" s="406">
        <f t="shared" si="9"/>
        <v>0</v>
      </c>
      <c r="AN33" s="406">
        <f t="shared" si="9"/>
        <v>0</v>
      </c>
      <c r="AO33" s="406">
        <f t="shared" si="9"/>
        <v>0</v>
      </c>
      <c r="AP33" s="406">
        <f t="shared" si="9"/>
        <v>0</v>
      </c>
      <c r="AQ33" s="406">
        <f t="shared" si="9"/>
        <v>0</v>
      </c>
      <c r="AR33" s="406">
        <f t="shared" si="9"/>
        <v>0</v>
      </c>
      <c r="AS33" s="406">
        <f t="shared" si="9"/>
        <v>0</v>
      </c>
      <c r="AT33" s="406">
        <f t="shared" si="9"/>
        <v>0</v>
      </c>
      <c r="AU33" s="406">
        <f t="shared" si="9"/>
        <v>0</v>
      </c>
      <c r="AV33" s="406">
        <f t="shared" si="9"/>
        <v>0</v>
      </c>
      <c r="AW33" s="406">
        <f t="shared" si="9"/>
        <v>0</v>
      </c>
      <c r="AX33" s="406">
        <f t="shared" si="9"/>
        <v>0</v>
      </c>
      <c r="AY33" s="406">
        <f t="shared" si="9"/>
        <v>0</v>
      </c>
      <c r="AZ33" s="406" t="e">
        <f t="shared" si="9"/>
        <v>#REF!</v>
      </c>
      <c r="BA33" s="406" t="e">
        <f t="shared" si="9"/>
        <v>#REF!</v>
      </c>
      <c r="BB33" s="406">
        <f t="shared" si="9"/>
        <v>0</v>
      </c>
      <c r="BC33" s="406">
        <v>0</v>
      </c>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row>
    <row r="34" spans="1:103" s="656" customFormat="1" ht="12.75">
      <c r="A34" s="397" t="s">
        <v>104</v>
      </c>
      <c r="B34" s="410" t="e">
        <f>#REF!</f>
        <v>#REF!</v>
      </c>
      <c r="C34" s="644" t="e">
        <f>#REF!</f>
        <v>#REF!</v>
      </c>
      <c r="D34" s="405">
        <v>0</v>
      </c>
      <c r="E34" s="405">
        <v>0.25</v>
      </c>
      <c r="F34" s="405">
        <v>0.25</v>
      </c>
      <c r="G34" s="405">
        <v>0</v>
      </c>
      <c r="H34" s="405">
        <v>0</v>
      </c>
      <c r="I34" s="405">
        <v>0</v>
      </c>
      <c r="J34" s="405">
        <v>0</v>
      </c>
      <c r="K34" s="405">
        <v>0</v>
      </c>
      <c r="L34" s="405">
        <v>0.55000000000000004</v>
      </c>
      <c r="M34" s="405">
        <v>1.5</v>
      </c>
      <c r="N34" s="406">
        <v>0</v>
      </c>
      <c r="O34" s="406">
        <v>0</v>
      </c>
      <c r="P34" s="406">
        <v>0</v>
      </c>
      <c r="Q34" s="406">
        <v>0</v>
      </c>
      <c r="R34" s="406">
        <v>0</v>
      </c>
      <c r="S34" s="406">
        <v>0</v>
      </c>
      <c r="T34" s="406">
        <v>0</v>
      </c>
      <c r="U34" s="406">
        <v>0</v>
      </c>
      <c r="V34" s="406">
        <v>0</v>
      </c>
      <c r="W34" s="406">
        <v>0</v>
      </c>
      <c r="X34" s="406">
        <v>0</v>
      </c>
      <c r="Y34" s="406">
        <v>0</v>
      </c>
      <c r="Z34" s="406">
        <v>0</v>
      </c>
      <c r="AA34" s="406">
        <v>0</v>
      </c>
      <c r="AB34" s="406">
        <v>0</v>
      </c>
      <c r="AC34" s="406">
        <v>0</v>
      </c>
      <c r="AD34" s="406">
        <v>0</v>
      </c>
      <c r="AE34" s="406">
        <v>0</v>
      </c>
      <c r="AF34" s="406">
        <v>0</v>
      </c>
      <c r="AG34" s="406">
        <v>0</v>
      </c>
      <c r="AH34" s="406">
        <v>0</v>
      </c>
      <c r="AI34" s="406">
        <v>0</v>
      </c>
      <c r="AJ34" s="406">
        <v>0</v>
      </c>
      <c r="AK34" s="406">
        <v>0</v>
      </c>
      <c r="AL34" s="406">
        <v>0</v>
      </c>
      <c r="AM34" s="406">
        <v>0</v>
      </c>
      <c r="AN34" s="406">
        <v>0</v>
      </c>
      <c r="AO34" s="406">
        <v>0</v>
      </c>
      <c r="AP34" s="406">
        <v>0</v>
      </c>
      <c r="AQ34" s="406">
        <v>0</v>
      </c>
      <c r="AR34" s="406">
        <v>0</v>
      </c>
      <c r="AS34" s="406">
        <v>0</v>
      </c>
      <c r="AT34" s="406">
        <v>0</v>
      </c>
      <c r="AU34" s="406">
        <v>0</v>
      </c>
      <c r="AV34" s="406">
        <v>0</v>
      </c>
      <c r="AW34" s="406">
        <v>0</v>
      </c>
      <c r="AX34" s="406">
        <v>0</v>
      </c>
      <c r="AY34" s="406">
        <v>0</v>
      </c>
      <c r="AZ34" s="407" t="e">
        <f>#REF!</f>
        <v>#REF!</v>
      </c>
      <c r="BA34" s="407" t="e">
        <f>#REF!</f>
        <v>#REF!</v>
      </c>
      <c r="BB34" s="406">
        <v>0</v>
      </c>
      <c r="BC34" s="406">
        <v>0</v>
      </c>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row>
    <row r="35" spans="1:103" s="33" customFormat="1" ht="38.25">
      <c r="A35" s="404" t="s">
        <v>114</v>
      </c>
      <c r="B35" s="30" t="s">
        <v>115</v>
      </c>
      <c r="C35" s="406" t="s">
        <v>85</v>
      </c>
      <c r="D35" s="406">
        <v>0</v>
      </c>
      <c r="E35" s="406">
        <v>0</v>
      </c>
      <c r="F35" s="406">
        <v>0</v>
      </c>
      <c r="G35" s="406">
        <v>0</v>
      </c>
      <c r="H35" s="406">
        <v>0</v>
      </c>
      <c r="I35" s="406">
        <v>0</v>
      </c>
      <c r="J35" s="406">
        <v>0</v>
      </c>
      <c r="K35" s="406">
        <v>0</v>
      </c>
      <c r="L35" s="406">
        <v>0</v>
      </c>
      <c r="M35" s="406">
        <v>0</v>
      </c>
      <c r="N35" s="406">
        <v>0</v>
      </c>
      <c r="O35" s="406">
        <v>0</v>
      </c>
      <c r="P35" s="406">
        <v>0</v>
      </c>
      <c r="Q35" s="406">
        <v>0</v>
      </c>
      <c r="R35" s="406">
        <v>0</v>
      </c>
      <c r="S35" s="406">
        <v>0</v>
      </c>
      <c r="T35" s="406">
        <v>0</v>
      </c>
      <c r="U35" s="406">
        <v>0</v>
      </c>
      <c r="V35" s="406">
        <v>0</v>
      </c>
      <c r="W35" s="406">
        <v>0</v>
      </c>
      <c r="X35" s="406">
        <v>0</v>
      </c>
      <c r="Y35" s="406">
        <v>0</v>
      </c>
      <c r="Z35" s="406">
        <v>0</v>
      </c>
      <c r="AA35" s="406">
        <v>0</v>
      </c>
      <c r="AB35" s="406">
        <v>0</v>
      </c>
      <c r="AC35" s="406">
        <v>0</v>
      </c>
      <c r="AD35" s="406">
        <v>0</v>
      </c>
      <c r="AE35" s="406">
        <v>0</v>
      </c>
      <c r="AF35" s="406">
        <v>0</v>
      </c>
      <c r="AG35" s="406">
        <v>0</v>
      </c>
      <c r="AH35" s="406">
        <v>0</v>
      </c>
      <c r="AI35" s="406">
        <v>0</v>
      </c>
      <c r="AJ35" s="406">
        <v>0</v>
      </c>
      <c r="AK35" s="406">
        <v>0</v>
      </c>
      <c r="AL35" s="406">
        <v>0</v>
      </c>
      <c r="AM35" s="406">
        <v>0</v>
      </c>
      <c r="AN35" s="406">
        <v>0</v>
      </c>
      <c r="AO35" s="406">
        <v>0</v>
      </c>
      <c r="AP35" s="406">
        <v>0</v>
      </c>
      <c r="AQ35" s="406">
        <v>0</v>
      </c>
      <c r="AR35" s="406">
        <v>0</v>
      </c>
      <c r="AS35" s="406">
        <v>0</v>
      </c>
      <c r="AT35" s="406">
        <v>0</v>
      </c>
      <c r="AU35" s="406">
        <v>0</v>
      </c>
      <c r="AV35" s="406">
        <v>0</v>
      </c>
      <c r="AW35" s="406">
        <v>0</v>
      </c>
      <c r="AX35" s="406">
        <v>0</v>
      </c>
      <c r="AY35" s="406">
        <v>0</v>
      </c>
      <c r="AZ35" s="406">
        <v>0</v>
      </c>
      <c r="BA35" s="406">
        <v>0</v>
      </c>
      <c r="BB35" s="406">
        <v>0</v>
      </c>
      <c r="BC35" s="406">
        <v>0</v>
      </c>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row>
    <row r="36" spans="1:103" s="33" customFormat="1" ht="38.25">
      <c r="A36" s="412" t="s">
        <v>116</v>
      </c>
      <c r="B36" s="30" t="s">
        <v>117</v>
      </c>
      <c r="C36" s="406" t="s">
        <v>85</v>
      </c>
      <c r="D36" s="406">
        <f>D37+D41</f>
        <v>0</v>
      </c>
      <c r="E36" s="406">
        <f t="shared" ref="E36:BC36" si="10">E37+E41</f>
        <v>0</v>
      </c>
      <c r="F36" s="406">
        <f t="shared" si="10"/>
        <v>0</v>
      </c>
      <c r="G36" s="406">
        <f t="shared" si="10"/>
        <v>0</v>
      </c>
      <c r="H36" s="406">
        <f t="shared" si="10"/>
        <v>0</v>
      </c>
      <c r="I36" s="406">
        <f t="shared" si="10"/>
        <v>0</v>
      </c>
      <c r="J36" s="406">
        <f t="shared" si="10"/>
        <v>0</v>
      </c>
      <c r="K36" s="406">
        <f t="shared" si="10"/>
        <v>0</v>
      </c>
      <c r="L36" s="406">
        <f t="shared" si="10"/>
        <v>0</v>
      </c>
      <c r="M36" s="406">
        <f t="shared" si="10"/>
        <v>0</v>
      </c>
      <c r="N36" s="406">
        <f t="shared" si="10"/>
        <v>0</v>
      </c>
      <c r="O36" s="406">
        <f t="shared" si="10"/>
        <v>0</v>
      </c>
      <c r="P36" s="406">
        <f t="shared" si="10"/>
        <v>0</v>
      </c>
      <c r="Q36" s="406">
        <f t="shared" si="10"/>
        <v>0</v>
      </c>
      <c r="R36" s="406">
        <f t="shared" si="10"/>
        <v>0</v>
      </c>
      <c r="S36" s="406">
        <f t="shared" si="10"/>
        <v>0</v>
      </c>
      <c r="T36" s="406">
        <f t="shared" si="10"/>
        <v>0</v>
      </c>
      <c r="U36" s="406">
        <f t="shared" si="10"/>
        <v>0</v>
      </c>
      <c r="V36" s="406">
        <f t="shared" si="10"/>
        <v>0</v>
      </c>
      <c r="W36" s="406">
        <f t="shared" si="10"/>
        <v>0</v>
      </c>
      <c r="X36" s="406">
        <f t="shared" si="10"/>
        <v>0</v>
      </c>
      <c r="Y36" s="406">
        <f t="shared" si="10"/>
        <v>0</v>
      </c>
      <c r="Z36" s="406">
        <f t="shared" si="10"/>
        <v>0</v>
      </c>
      <c r="AA36" s="406">
        <f t="shared" si="10"/>
        <v>0</v>
      </c>
      <c r="AB36" s="406">
        <f t="shared" si="10"/>
        <v>0</v>
      </c>
      <c r="AC36" s="406">
        <f t="shared" si="10"/>
        <v>0</v>
      </c>
      <c r="AD36" s="406">
        <f t="shared" si="10"/>
        <v>0</v>
      </c>
      <c r="AE36" s="406">
        <f t="shared" si="10"/>
        <v>0</v>
      </c>
      <c r="AF36" s="406">
        <f t="shared" si="10"/>
        <v>0</v>
      </c>
      <c r="AG36" s="406">
        <f t="shared" si="10"/>
        <v>0</v>
      </c>
      <c r="AH36" s="406">
        <f t="shared" si="10"/>
        <v>0</v>
      </c>
      <c r="AI36" s="406">
        <f t="shared" si="10"/>
        <v>0</v>
      </c>
      <c r="AJ36" s="406">
        <f t="shared" si="10"/>
        <v>0</v>
      </c>
      <c r="AK36" s="406">
        <f t="shared" si="10"/>
        <v>0</v>
      </c>
      <c r="AL36" s="406">
        <f t="shared" si="10"/>
        <v>0</v>
      </c>
      <c r="AM36" s="406">
        <f t="shared" si="10"/>
        <v>0</v>
      </c>
      <c r="AN36" s="406">
        <f t="shared" si="10"/>
        <v>0</v>
      </c>
      <c r="AO36" s="406">
        <f t="shared" si="10"/>
        <v>0</v>
      </c>
      <c r="AP36" s="406">
        <f t="shared" si="10"/>
        <v>0</v>
      </c>
      <c r="AQ36" s="406">
        <f t="shared" si="10"/>
        <v>0</v>
      </c>
      <c r="AR36" s="406">
        <f t="shared" si="10"/>
        <v>0</v>
      </c>
      <c r="AS36" s="406">
        <f t="shared" si="10"/>
        <v>0</v>
      </c>
      <c r="AT36" s="406">
        <f t="shared" si="10"/>
        <v>0</v>
      </c>
      <c r="AU36" s="406">
        <f t="shared" si="10"/>
        <v>0</v>
      </c>
      <c r="AV36" s="406">
        <f t="shared" si="10"/>
        <v>0</v>
      </c>
      <c r="AW36" s="406">
        <f t="shared" si="10"/>
        <v>0</v>
      </c>
      <c r="AX36" s="406">
        <f t="shared" si="10"/>
        <v>0</v>
      </c>
      <c r="AY36" s="406">
        <f t="shared" si="10"/>
        <v>0</v>
      </c>
      <c r="AZ36" s="406">
        <f t="shared" si="10"/>
        <v>0</v>
      </c>
      <c r="BA36" s="406">
        <f t="shared" si="10"/>
        <v>0</v>
      </c>
      <c r="BB36" s="406">
        <f t="shared" si="10"/>
        <v>0</v>
      </c>
      <c r="BC36" s="406">
        <f t="shared" si="10"/>
        <v>0</v>
      </c>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row>
    <row r="37" spans="1:103" s="33" customFormat="1" ht="38.25">
      <c r="A37" s="404" t="s">
        <v>118</v>
      </c>
      <c r="B37" s="30" t="s">
        <v>119</v>
      </c>
      <c r="C37" s="406" t="s">
        <v>85</v>
      </c>
      <c r="D37" s="303">
        <f>SUM(D38:D40)</f>
        <v>0</v>
      </c>
      <c r="E37" s="303">
        <f t="shared" ref="E37:BC37" si="11">SUM(E38:E40)</f>
        <v>0</v>
      </c>
      <c r="F37" s="303">
        <f t="shared" si="11"/>
        <v>0</v>
      </c>
      <c r="G37" s="303">
        <f t="shared" si="11"/>
        <v>0</v>
      </c>
      <c r="H37" s="303">
        <f t="shared" si="11"/>
        <v>0</v>
      </c>
      <c r="I37" s="303">
        <f t="shared" si="11"/>
        <v>0</v>
      </c>
      <c r="J37" s="303">
        <f t="shared" si="11"/>
        <v>0</v>
      </c>
      <c r="K37" s="303">
        <f t="shared" si="11"/>
        <v>0</v>
      </c>
      <c r="L37" s="303">
        <f t="shared" si="11"/>
        <v>0</v>
      </c>
      <c r="M37" s="303">
        <f t="shared" si="11"/>
        <v>0</v>
      </c>
      <c r="N37" s="303">
        <f t="shared" si="11"/>
        <v>0</v>
      </c>
      <c r="O37" s="303">
        <f t="shared" si="11"/>
        <v>0</v>
      </c>
      <c r="P37" s="303">
        <f t="shared" si="11"/>
        <v>0</v>
      </c>
      <c r="Q37" s="303">
        <f t="shared" si="11"/>
        <v>0</v>
      </c>
      <c r="R37" s="303">
        <f t="shared" si="11"/>
        <v>0</v>
      </c>
      <c r="S37" s="303">
        <f t="shared" si="11"/>
        <v>0</v>
      </c>
      <c r="T37" s="303">
        <f t="shared" si="11"/>
        <v>0</v>
      </c>
      <c r="U37" s="303">
        <f t="shared" si="11"/>
        <v>0</v>
      </c>
      <c r="V37" s="303">
        <f t="shared" si="11"/>
        <v>0</v>
      </c>
      <c r="W37" s="303">
        <f t="shared" si="11"/>
        <v>0</v>
      </c>
      <c r="X37" s="303">
        <f t="shared" si="11"/>
        <v>0</v>
      </c>
      <c r="Y37" s="303">
        <f t="shared" si="11"/>
        <v>0</v>
      </c>
      <c r="Z37" s="303">
        <f t="shared" si="11"/>
        <v>0</v>
      </c>
      <c r="AA37" s="303">
        <f t="shared" si="11"/>
        <v>0</v>
      </c>
      <c r="AB37" s="303">
        <f t="shared" si="11"/>
        <v>0</v>
      </c>
      <c r="AC37" s="303">
        <f t="shared" si="11"/>
        <v>0</v>
      </c>
      <c r="AD37" s="303">
        <f t="shared" si="11"/>
        <v>0</v>
      </c>
      <c r="AE37" s="303">
        <f t="shared" si="11"/>
        <v>0</v>
      </c>
      <c r="AF37" s="303">
        <f t="shared" si="11"/>
        <v>0</v>
      </c>
      <c r="AG37" s="303">
        <f t="shared" si="11"/>
        <v>0</v>
      </c>
      <c r="AH37" s="303">
        <f t="shared" si="11"/>
        <v>0</v>
      </c>
      <c r="AI37" s="303">
        <f t="shared" si="11"/>
        <v>0</v>
      </c>
      <c r="AJ37" s="303">
        <f t="shared" si="11"/>
        <v>0</v>
      </c>
      <c r="AK37" s="303">
        <f t="shared" si="11"/>
        <v>0</v>
      </c>
      <c r="AL37" s="303">
        <f t="shared" si="11"/>
        <v>0</v>
      </c>
      <c r="AM37" s="303">
        <f t="shared" si="11"/>
        <v>0</v>
      </c>
      <c r="AN37" s="303">
        <f t="shared" si="11"/>
        <v>0</v>
      </c>
      <c r="AO37" s="303">
        <f t="shared" si="11"/>
        <v>0</v>
      </c>
      <c r="AP37" s="303">
        <f t="shared" si="11"/>
        <v>0</v>
      </c>
      <c r="AQ37" s="303">
        <f t="shared" si="11"/>
        <v>0</v>
      </c>
      <c r="AR37" s="303">
        <f t="shared" si="11"/>
        <v>0</v>
      </c>
      <c r="AS37" s="303">
        <f t="shared" si="11"/>
        <v>0</v>
      </c>
      <c r="AT37" s="303">
        <f t="shared" si="11"/>
        <v>0</v>
      </c>
      <c r="AU37" s="303">
        <f t="shared" si="11"/>
        <v>0</v>
      </c>
      <c r="AV37" s="303">
        <f t="shared" si="11"/>
        <v>0</v>
      </c>
      <c r="AW37" s="303">
        <f t="shared" si="11"/>
        <v>0</v>
      </c>
      <c r="AX37" s="303">
        <f t="shared" si="11"/>
        <v>0</v>
      </c>
      <c r="AY37" s="303">
        <f t="shared" si="11"/>
        <v>0</v>
      </c>
      <c r="AZ37" s="303">
        <f t="shared" si="11"/>
        <v>0</v>
      </c>
      <c r="BA37" s="303">
        <f t="shared" si="11"/>
        <v>0</v>
      </c>
      <c r="BB37" s="303">
        <f t="shared" si="11"/>
        <v>0</v>
      </c>
      <c r="BC37" s="303">
        <f t="shared" si="11"/>
        <v>0</v>
      </c>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row>
    <row r="38" spans="1:103" s="33" customFormat="1" ht="89.25">
      <c r="A38" s="404" t="s">
        <v>118</v>
      </c>
      <c r="B38" s="30" t="s">
        <v>120</v>
      </c>
      <c r="C38" s="406" t="s">
        <v>85</v>
      </c>
      <c r="D38" s="303">
        <v>0</v>
      </c>
      <c r="E38" s="303">
        <v>0</v>
      </c>
      <c r="F38" s="303">
        <v>0</v>
      </c>
      <c r="G38" s="303">
        <v>0</v>
      </c>
      <c r="H38" s="303">
        <v>0</v>
      </c>
      <c r="I38" s="303">
        <v>0</v>
      </c>
      <c r="J38" s="303">
        <v>0</v>
      </c>
      <c r="K38" s="303">
        <v>0</v>
      </c>
      <c r="L38" s="303">
        <v>0</v>
      </c>
      <c r="M38" s="303">
        <v>0</v>
      </c>
      <c r="N38" s="303">
        <v>0</v>
      </c>
      <c r="O38" s="303">
        <v>0</v>
      </c>
      <c r="P38" s="303">
        <v>0</v>
      </c>
      <c r="Q38" s="303">
        <v>0</v>
      </c>
      <c r="R38" s="303">
        <v>0</v>
      </c>
      <c r="S38" s="303">
        <v>0</v>
      </c>
      <c r="T38" s="303">
        <v>0</v>
      </c>
      <c r="U38" s="303">
        <v>0</v>
      </c>
      <c r="V38" s="303">
        <v>0</v>
      </c>
      <c r="W38" s="303">
        <v>0</v>
      </c>
      <c r="X38" s="303">
        <v>0</v>
      </c>
      <c r="Y38" s="303">
        <v>0</v>
      </c>
      <c r="Z38" s="303">
        <v>0</v>
      </c>
      <c r="AA38" s="303">
        <v>0</v>
      </c>
      <c r="AB38" s="303">
        <v>0</v>
      </c>
      <c r="AC38" s="303">
        <v>0</v>
      </c>
      <c r="AD38" s="303">
        <v>0</v>
      </c>
      <c r="AE38" s="303">
        <v>0</v>
      </c>
      <c r="AF38" s="303">
        <v>0</v>
      </c>
      <c r="AG38" s="303">
        <v>0</v>
      </c>
      <c r="AH38" s="303">
        <v>0</v>
      </c>
      <c r="AI38" s="303">
        <v>0</v>
      </c>
      <c r="AJ38" s="303">
        <v>0</v>
      </c>
      <c r="AK38" s="303">
        <v>0</v>
      </c>
      <c r="AL38" s="303">
        <v>0</v>
      </c>
      <c r="AM38" s="303">
        <v>0</v>
      </c>
      <c r="AN38" s="303">
        <v>0</v>
      </c>
      <c r="AO38" s="303">
        <v>0</v>
      </c>
      <c r="AP38" s="303">
        <v>0</v>
      </c>
      <c r="AQ38" s="303">
        <v>0</v>
      </c>
      <c r="AR38" s="303">
        <v>0</v>
      </c>
      <c r="AS38" s="303">
        <v>0</v>
      </c>
      <c r="AT38" s="303">
        <v>0</v>
      </c>
      <c r="AU38" s="303">
        <v>0</v>
      </c>
      <c r="AV38" s="303">
        <v>0</v>
      </c>
      <c r="AW38" s="303">
        <v>0</v>
      </c>
      <c r="AX38" s="303">
        <v>0</v>
      </c>
      <c r="AY38" s="303">
        <v>0</v>
      </c>
      <c r="AZ38" s="303">
        <v>0</v>
      </c>
      <c r="BA38" s="303">
        <v>0</v>
      </c>
      <c r="BB38" s="303">
        <v>0</v>
      </c>
      <c r="BC38" s="303">
        <v>0</v>
      </c>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row>
    <row r="39" spans="1:103" s="33" customFormat="1" ht="76.5">
      <c r="A39" s="404" t="s">
        <v>118</v>
      </c>
      <c r="B39" s="30" t="s">
        <v>121</v>
      </c>
      <c r="C39" s="406" t="s">
        <v>85</v>
      </c>
      <c r="D39" s="303">
        <v>0</v>
      </c>
      <c r="E39" s="303">
        <v>0</v>
      </c>
      <c r="F39" s="303">
        <v>0</v>
      </c>
      <c r="G39" s="303">
        <v>0</v>
      </c>
      <c r="H39" s="303">
        <v>0</v>
      </c>
      <c r="I39" s="303">
        <v>0</v>
      </c>
      <c r="J39" s="303">
        <v>0</v>
      </c>
      <c r="K39" s="303">
        <v>0</v>
      </c>
      <c r="L39" s="303">
        <v>0</v>
      </c>
      <c r="M39" s="303">
        <v>0</v>
      </c>
      <c r="N39" s="303">
        <v>0</v>
      </c>
      <c r="O39" s="303">
        <v>0</v>
      </c>
      <c r="P39" s="303">
        <v>0</v>
      </c>
      <c r="Q39" s="303">
        <v>0</v>
      </c>
      <c r="R39" s="303">
        <v>0</v>
      </c>
      <c r="S39" s="303">
        <v>0</v>
      </c>
      <c r="T39" s="303">
        <v>0</v>
      </c>
      <c r="U39" s="303">
        <v>0</v>
      </c>
      <c r="V39" s="303">
        <v>0</v>
      </c>
      <c r="W39" s="303">
        <v>0</v>
      </c>
      <c r="X39" s="303">
        <v>0</v>
      </c>
      <c r="Y39" s="303">
        <v>0</v>
      </c>
      <c r="Z39" s="303">
        <v>0</v>
      </c>
      <c r="AA39" s="303">
        <v>0</v>
      </c>
      <c r="AB39" s="303">
        <v>0</v>
      </c>
      <c r="AC39" s="303">
        <v>0</v>
      </c>
      <c r="AD39" s="303">
        <v>0</v>
      </c>
      <c r="AE39" s="303">
        <v>0</v>
      </c>
      <c r="AF39" s="303">
        <v>0</v>
      </c>
      <c r="AG39" s="303">
        <v>0</v>
      </c>
      <c r="AH39" s="303">
        <v>0</v>
      </c>
      <c r="AI39" s="303">
        <v>0</v>
      </c>
      <c r="AJ39" s="303">
        <v>0</v>
      </c>
      <c r="AK39" s="303">
        <v>0</v>
      </c>
      <c r="AL39" s="303">
        <v>0</v>
      </c>
      <c r="AM39" s="303">
        <v>0</v>
      </c>
      <c r="AN39" s="303">
        <v>0</v>
      </c>
      <c r="AO39" s="303">
        <v>0</v>
      </c>
      <c r="AP39" s="303">
        <v>0</v>
      </c>
      <c r="AQ39" s="303">
        <v>0</v>
      </c>
      <c r="AR39" s="303">
        <v>0</v>
      </c>
      <c r="AS39" s="303">
        <v>0</v>
      </c>
      <c r="AT39" s="303">
        <v>0</v>
      </c>
      <c r="AU39" s="303">
        <v>0</v>
      </c>
      <c r="AV39" s="303">
        <v>0</v>
      </c>
      <c r="AW39" s="303">
        <v>0</v>
      </c>
      <c r="AX39" s="303">
        <v>0</v>
      </c>
      <c r="AY39" s="303">
        <v>0</v>
      </c>
      <c r="AZ39" s="303">
        <v>0</v>
      </c>
      <c r="BA39" s="303">
        <v>0</v>
      </c>
      <c r="BB39" s="303">
        <v>0</v>
      </c>
      <c r="BC39" s="303">
        <v>0</v>
      </c>
      <c r="BD39" s="41"/>
      <c r="BE39" s="4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row>
    <row r="40" spans="1:103" s="33" customFormat="1" ht="76.5">
      <c r="A40" s="404" t="s">
        <v>118</v>
      </c>
      <c r="B40" s="30" t="s">
        <v>122</v>
      </c>
      <c r="C40" s="406" t="s">
        <v>85</v>
      </c>
      <c r="D40" s="303">
        <v>0</v>
      </c>
      <c r="E40" s="303">
        <v>0</v>
      </c>
      <c r="F40" s="303">
        <v>0</v>
      </c>
      <c r="G40" s="303">
        <v>0</v>
      </c>
      <c r="H40" s="303">
        <v>0</v>
      </c>
      <c r="I40" s="303">
        <v>0</v>
      </c>
      <c r="J40" s="303">
        <v>0</v>
      </c>
      <c r="K40" s="303">
        <v>0</v>
      </c>
      <c r="L40" s="303">
        <v>0</v>
      </c>
      <c r="M40" s="303">
        <v>0</v>
      </c>
      <c r="N40" s="303">
        <v>0</v>
      </c>
      <c r="O40" s="303">
        <v>0</v>
      </c>
      <c r="P40" s="303">
        <v>0</v>
      </c>
      <c r="Q40" s="303">
        <v>0</v>
      </c>
      <c r="R40" s="303">
        <v>0</v>
      </c>
      <c r="S40" s="303">
        <v>0</v>
      </c>
      <c r="T40" s="303">
        <v>0</v>
      </c>
      <c r="U40" s="303">
        <v>0</v>
      </c>
      <c r="V40" s="303">
        <v>0</v>
      </c>
      <c r="W40" s="303">
        <v>0</v>
      </c>
      <c r="X40" s="303">
        <v>0</v>
      </c>
      <c r="Y40" s="303">
        <v>0</v>
      </c>
      <c r="Z40" s="303">
        <v>0</v>
      </c>
      <c r="AA40" s="303">
        <v>0</v>
      </c>
      <c r="AB40" s="303">
        <v>0</v>
      </c>
      <c r="AC40" s="303">
        <v>0</v>
      </c>
      <c r="AD40" s="303">
        <v>0</v>
      </c>
      <c r="AE40" s="303">
        <v>0</v>
      </c>
      <c r="AF40" s="303">
        <v>0</v>
      </c>
      <c r="AG40" s="303">
        <v>0</v>
      </c>
      <c r="AH40" s="303">
        <v>0</v>
      </c>
      <c r="AI40" s="303">
        <v>0</v>
      </c>
      <c r="AJ40" s="303">
        <v>0</v>
      </c>
      <c r="AK40" s="303">
        <v>0</v>
      </c>
      <c r="AL40" s="303">
        <v>0</v>
      </c>
      <c r="AM40" s="303">
        <v>0</v>
      </c>
      <c r="AN40" s="303">
        <v>0</v>
      </c>
      <c r="AO40" s="303">
        <v>0</v>
      </c>
      <c r="AP40" s="303">
        <v>0</v>
      </c>
      <c r="AQ40" s="303">
        <v>0</v>
      </c>
      <c r="AR40" s="303">
        <v>0</v>
      </c>
      <c r="AS40" s="303">
        <v>0</v>
      </c>
      <c r="AT40" s="303">
        <v>0</v>
      </c>
      <c r="AU40" s="303">
        <v>0</v>
      </c>
      <c r="AV40" s="303">
        <v>0</v>
      </c>
      <c r="AW40" s="303">
        <v>0</v>
      </c>
      <c r="AX40" s="303">
        <v>0</v>
      </c>
      <c r="AY40" s="303">
        <v>0</v>
      </c>
      <c r="AZ40" s="303">
        <v>0</v>
      </c>
      <c r="BA40" s="303">
        <v>0</v>
      </c>
      <c r="BB40" s="303">
        <v>0</v>
      </c>
      <c r="BC40" s="303">
        <v>0</v>
      </c>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row>
    <row r="41" spans="1:103" s="33" customFormat="1" ht="38.25">
      <c r="A41" s="404" t="s">
        <v>123</v>
      </c>
      <c r="B41" s="30" t="s">
        <v>119</v>
      </c>
      <c r="C41" s="406" t="s">
        <v>85</v>
      </c>
      <c r="D41" s="303">
        <f>SUM(D42:D44)</f>
        <v>0</v>
      </c>
      <c r="E41" s="303">
        <f t="shared" ref="E41:BC41" si="12">SUM(E42:E44)</f>
        <v>0</v>
      </c>
      <c r="F41" s="303">
        <f t="shared" si="12"/>
        <v>0</v>
      </c>
      <c r="G41" s="303">
        <f t="shared" si="12"/>
        <v>0</v>
      </c>
      <c r="H41" s="303">
        <f t="shared" si="12"/>
        <v>0</v>
      </c>
      <c r="I41" s="303">
        <f t="shared" si="12"/>
        <v>0</v>
      </c>
      <c r="J41" s="303">
        <f t="shared" si="12"/>
        <v>0</v>
      </c>
      <c r="K41" s="303">
        <f t="shared" si="12"/>
        <v>0</v>
      </c>
      <c r="L41" s="303">
        <f t="shared" si="12"/>
        <v>0</v>
      </c>
      <c r="M41" s="303">
        <f t="shared" si="12"/>
        <v>0</v>
      </c>
      <c r="N41" s="303">
        <f t="shared" si="12"/>
        <v>0</v>
      </c>
      <c r="O41" s="303">
        <f t="shared" si="12"/>
        <v>0</v>
      </c>
      <c r="P41" s="303">
        <f t="shared" si="12"/>
        <v>0</v>
      </c>
      <c r="Q41" s="303">
        <f t="shared" si="12"/>
        <v>0</v>
      </c>
      <c r="R41" s="303">
        <f t="shared" si="12"/>
        <v>0</v>
      </c>
      <c r="S41" s="303">
        <f t="shared" si="12"/>
        <v>0</v>
      </c>
      <c r="T41" s="303">
        <f t="shared" si="12"/>
        <v>0</v>
      </c>
      <c r="U41" s="303">
        <f t="shared" si="12"/>
        <v>0</v>
      </c>
      <c r="V41" s="303">
        <f t="shared" si="12"/>
        <v>0</v>
      </c>
      <c r="W41" s="303">
        <f t="shared" si="12"/>
        <v>0</v>
      </c>
      <c r="X41" s="303">
        <f t="shared" si="12"/>
        <v>0</v>
      </c>
      <c r="Y41" s="303">
        <f t="shared" si="12"/>
        <v>0</v>
      </c>
      <c r="Z41" s="303">
        <f t="shared" si="12"/>
        <v>0</v>
      </c>
      <c r="AA41" s="303">
        <f t="shared" si="12"/>
        <v>0</v>
      </c>
      <c r="AB41" s="303">
        <f t="shared" si="12"/>
        <v>0</v>
      </c>
      <c r="AC41" s="303">
        <f t="shared" si="12"/>
        <v>0</v>
      </c>
      <c r="AD41" s="303">
        <f t="shared" si="12"/>
        <v>0</v>
      </c>
      <c r="AE41" s="303">
        <f t="shared" si="12"/>
        <v>0</v>
      </c>
      <c r="AF41" s="303">
        <f t="shared" si="12"/>
        <v>0</v>
      </c>
      <c r="AG41" s="303">
        <f t="shared" si="12"/>
        <v>0</v>
      </c>
      <c r="AH41" s="303">
        <f t="shared" si="12"/>
        <v>0</v>
      </c>
      <c r="AI41" s="303">
        <f t="shared" si="12"/>
        <v>0</v>
      </c>
      <c r="AJ41" s="303">
        <f t="shared" si="12"/>
        <v>0</v>
      </c>
      <c r="AK41" s="303">
        <f t="shared" si="12"/>
        <v>0</v>
      </c>
      <c r="AL41" s="303">
        <f t="shared" si="12"/>
        <v>0</v>
      </c>
      <c r="AM41" s="303">
        <f t="shared" si="12"/>
        <v>0</v>
      </c>
      <c r="AN41" s="303">
        <f t="shared" si="12"/>
        <v>0</v>
      </c>
      <c r="AO41" s="303">
        <f t="shared" si="12"/>
        <v>0</v>
      </c>
      <c r="AP41" s="303">
        <f t="shared" si="12"/>
        <v>0</v>
      </c>
      <c r="AQ41" s="303">
        <f t="shared" si="12"/>
        <v>0</v>
      </c>
      <c r="AR41" s="303">
        <f t="shared" si="12"/>
        <v>0</v>
      </c>
      <c r="AS41" s="303">
        <f t="shared" si="12"/>
        <v>0</v>
      </c>
      <c r="AT41" s="303">
        <f t="shared" si="12"/>
        <v>0</v>
      </c>
      <c r="AU41" s="303">
        <f t="shared" si="12"/>
        <v>0</v>
      </c>
      <c r="AV41" s="303">
        <f t="shared" si="12"/>
        <v>0</v>
      </c>
      <c r="AW41" s="303">
        <f t="shared" si="12"/>
        <v>0</v>
      </c>
      <c r="AX41" s="303">
        <f t="shared" si="12"/>
        <v>0</v>
      </c>
      <c r="AY41" s="303">
        <f t="shared" si="12"/>
        <v>0</v>
      </c>
      <c r="AZ41" s="303">
        <f t="shared" si="12"/>
        <v>0</v>
      </c>
      <c r="BA41" s="303">
        <f t="shared" si="12"/>
        <v>0</v>
      </c>
      <c r="BB41" s="303">
        <f t="shared" si="12"/>
        <v>0</v>
      </c>
      <c r="BC41" s="303">
        <f t="shared" si="12"/>
        <v>0</v>
      </c>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row>
    <row r="42" spans="1:103" s="33" customFormat="1" ht="89.25">
      <c r="A42" s="404" t="s">
        <v>123</v>
      </c>
      <c r="B42" s="30" t="s">
        <v>120</v>
      </c>
      <c r="C42" s="406" t="s">
        <v>85</v>
      </c>
      <c r="D42" s="406">
        <v>0</v>
      </c>
      <c r="E42" s="406">
        <v>0</v>
      </c>
      <c r="F42" s="406">
        <v>0</v>
      </c>
      <c r="G42" s="406">
        <v>0</v>
      </c>
      <c r="H42" s="406">
        <v>0</v>
      </c>
      <c r="I42" s="406">
        <v>0</v>
      </c>
      <c r="J42" s="406">
        <v>0</v>
      </c>
      <c r="K42" s="406">
        <v>0</v>
      </c>
      <c r="L42" s="406">
        <v>0</v>
      </c>
      <c r="M42" s="406">
        <v>0</v>
      </c>
      <c r="N42" s="406">
        <v>0</v>
      </c>
      <c r="O42" s="406">
        <v>0</v>
      </c>
      <c r="P42" s="406">
        <v>0</v>
      </c>
      <c r="Q42" s="406">
        <v>0</v>
      </c>
      <c r="R42" s="406">
        <v>0</v>
      </c>
      <c r="S42" s="406">
        <v>0</v>
      </c>
      <c r="T42" s="406">
        <v>0</v>
      </c>
      <c r="U42" s="406">
        <v>0</v>
      </c>
      <c r="V42" s="406">
        <v>0</v>
      </c>
      <c r="W42" s="406">
        <v>0</v>
      </c>
      <c r="X42" s="406">
        <v>0</v>
      </c>
      <c r="Y42" s="406">
        <v>0</v>
      </c>
      <c r="Z42" s="406">
        <v>0</v>
      </c>
      <c r="AA42" s="406">
        <v>0</v>
      </c>
      <c r="AB42" s="406">
        <v>0</v>
      </c>
      <c r="AC42" s="406">
        <v>0</v>
      </c>
      <c r="AD42" s="406">
        <v>0</v>
      </c>
      <c r="AE42" s="406">
        <v>0</v>
      </c>
      <c r="AF42" s="406">
        <v>0</v>
      </c>
      <c r="AG42" s="406">
        <v>0</v>
      </c>
      <c r="AH42" s="406">
        <v>0</v>
      </c>
      <c r="AI42" s="406">
        <v>0</v>
      </c>
      <c r="AJ42" s="406">
        <v>0</v>
      </c>
      <c r="AK42" s="406">
        <v>0</v>
      </c>
      <c r="AL42" s="406">
        <v>0</v>
      </c>
      <c r="AM42" s="406">
        <v>0</v>
      </c>
      <c r="AN42" s="406">
        <v>0</v>
      </c>
      <c r="AO42" s="406">
        <v>0</v>
      </c>
      <c r="AP42" s="406">
        <v>0</v>
      </c>
      <c r="AQ42" s="406">
        <v>0</v>
      </c>
      <c r="AR42" s="406">
        <v>0</v>
      </c>
      <c r="AS42" s="406">
        <v>0</v>
      </c>
      <c r="AT42" s="406">
        <v>0</v>
      </c>
      <c r="AU42" s="406">
        <v>0</v>
      </c>
      <c r="AV42" s="406">
        <v>0</v>
      </c>
      <c r="AW42" s="406">
        <v>0</v>
      </c>
      <c r="AX42" s="406">
        <v>0</v>
      </c>
      <c r="AY42" s="406">
        <v>0</v>
      </c>
      <c r="AZ42" s="406">
        <v>0</v>
      </c>
      <c r="BA42" s="406">
        <v>0</v>
      </c>
      <c r="BB42" s="406">
        <v>0</v>
      </c>
      <c r="BC42" s="406">
        <v>0</v>
      </c>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row>
    <row r="43" spans="1:103" s="33" customFormat="1" ht="76.5">
      <c r="A43" s="404" t="s">
        <v>123</v>
      </c>
      <c r="B43" s="30" t="s">
        <v>121</v>
      </c>
      <c r="C43" s="406" t="s">
        <v>85</v>
      </c>
      <c r="D43" s="406">
        <v>0</v>
      </c>
      <c r="E43" s="406">
        <v>0</v>
      </c>
      <c r="F43" s="406">
        <v>0</v>
      </c>
      <c r="G43" s="406">
        <v>0</v>
      </c>
      <c r="H43" s="406">
        <v>0</v>
      </c>
      <c r="I43" s="406">
        <v>0</v>
      </c>
      <c r="J43" s="406">
        <v>0</v>
      </c>
      <c r="K43" s="406">
        <v>0</v>
      </c>
      <c r="L43" s="406">
        <v>0</v>
      </c>
      <c r="M43" s="406">
        <v>0</v>
      </c>
      <c r="N43" s="406">
        <v>0</v>
      </c>
      <c r="O43" s="406">
        <v>0</v>
      </c>
      <c r="P43" s="406">
        <v>0</v>
      </c>
      <c r="Q43" s="406">
        <v>0</v>
      </c>
      <c r="R43" s="406">
        <v>0</v>
      </c>
      <c r="S43" s="406">
        <v>0</v>
      </c>
      <c r="T43" s="406">
        <v>0</v>
      </c>
      <c r="U43" s="406">
        <v>0</v>
      </c>
      <c r="V43" s="406">
        <v>0</v>
      </c>
      <c r="W43" s="406">
        <v>0</v>
      </c>
      <c r="X43" s="406">
        <v>0</v>
      </c>
      <c r="Y43" s="406">
        <v>0</v>
      </c>
      <c r="Z43" s="406">
        <v>0</v>
      </c>
      <c r="AA43" s="406">
        <v>0</v>
      </c>
      <c r="AB43" s="406">
        <v>0</v>
      </c>
      <c r="AC43" s="406">
        <v>0</v>
      </c>
      <c r="AD43" s="406">
        <v>0</v>
      </c>
      <c r="AE43" s="406">
        <v>0</v>
      </c>
      <c r="AF43" s="406">
        <v>0</v>
      </c>
      <c r="AG43" s="406">
        <v>0</v>
      </c>
      <c r="AH43" s="406">
        <v>0</v>
      </c>
      <c r="AI43" s="406">
        <v>0</v>
      </c>
      <c r="AJ43" s="406">
        <v>0</v>
      </c>
      <c r="AK43" s="406">
        <v>0</v>
      </c>
      <c r="AL43" s="406">
        <v>0</v>
      </c>
      <c r="AM43" s="406">
        <v>0</v>
      </c>
      <c r="AN43" s="406">
        <v>0</v>
      </c>
      <c r="AO43" s="406">
        <v>0</v>
      </c>
      <c r="AP43" s="406">
        <v>0</v>
      </c>
      <c r="AQ43" s="406">
        <v>0</v>
      </c>
      <c r="AR43" s="406">
        <v>0</v>
      </c>
      <c r="AS43" s="406">
        <v>0</v>
      </c>
      <c r="AT43" s="406">
        <v>0</v>
      </c>
      <c r="AU43" s="406">
        <v>0</v>
      </c>
      <c r="AV43" s="406">
        <v>0</v>
      </c>
      <c r="AW43" s="406">
        <v>0</v>
      </c>
      <c r="AX43" s="406">
        <v>0</v>
      </c>
      <c r="AY43" s="406">
        <v>0</v>
      </c>
      <c r="AZ43" s="406">
        <v>0</v>
      </c>
      <c r="BA43" s="406">
        <v>0</v>
      </c>
      <c r="BB43" s="406">
        <v>0</v>
      </c>
      <c r="BC43" s="406">
        <v>0</v>
      </c>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row>
    <row r="44" spans="1:103" s="33" customFormat="1" ht="76.5">
      <c r="A44" s="404" t="s">
        <v>123</v>
      </c>
      <c r="B44" s="30" t="s">
        <v>122</v>
      </c>
      <c r="C44" s="406" t="s">
        <v>85</v>
      </c>
      <c r="D44" s="406">
        <v>0</v>
      </c>
      <c r="E44" s="406">
        <v>0</v>
      </c>
      <c r="F44" s="406">
        <v>0</v>
      </c>
      <c r="G44" s="406">
        <v>0</v>
      </c>
      <c r="H44" s="406">
        <v>0</v>
      </c>
      <c r="I44" s="406">
        <v>0</v>
      </c>
      <c r="J44" s="406">
        <v>0</v>
      </c>
      <c r="K44" s="406">
        <v>0</v>
      </c>
      <c r="L44" s="406">
        <v>0</v>
      </c>
      <c r="M44" s="406">
        <v>0</v>
      </c>
      <c r="N44" s="406">
        <v>0</v>
      </c>
      <c r="O44" s="406">
        <v>0</v>
      </c>
      <c r="P44" s="406">
        <v>0</v>
      </c>
      <c r="Q44" s="406">
        <v>0</v>
      </c>
      <c r="R44" s="406">
        <v>0</v>
      </c>
      <c r="S44" s="406">
        <v>0</v>
      </c>
      <c r="T44" s="406">
        <v>0</v>
      </c>
      <c r="U44" s="406">
        <v>0</v>
      </c>
      <c r="V44" s="406">
        <v>0</v>
      </c>
      <c r="W44" s="406">
        <v>0</v>
      </c>
      <c r="X44" s="406">
        <v>0</v>
      </c>
      <c r="Y44" s="406">
        <v>0</v>
      </c>
      <c r="Z44" s="406">
        <v>0</v>
      </c>
      <c r="AA44" s="406">
        <v>0</v>
      </c>
      <c r="AB44" s="406">
        <v>0</v>
      </c>
      <c r="AC44" s="406">
        <v>0</v>
      </c>
      <c r="AD44" s="406">
        <v>0</v>
      </c>
      <c r="AE44" s="406">
        <v>0</v>
      </c>
      <c r="AF44" s="406">
        <v>0</v>
      </c>
      <c r="AG44" s="406">
        <v>0</v>
      </c>
      <c r="AH44" s="406">
        <v>0</v>
      </c>
      <c r="AI44" s="406">
        <v>0</v>
      </c>
      <c r="AJ44" s="406">
        <v>0</v>
      </c>
      <c r="AK44" s="406">
        <v>0</v>
      </c>
      <c r="AL44" s="406">
        <v>0</v>
      </c>
      <c r="AM44" s="406">
        <v>0</v>
      </c>
      <c r="AN44" s="406">
        <v>0</v>
      </c>
      <c r="AO44" s="406">
        <v>0</v>
      </c>
      <c r="AP44" s="406">
        <v>0</v>
      </c>
      <c r="AQ44" s="406">
        <v>0</v>
      </c>
      <c r="AR44" s="406">
        <v>0</v>
      </c>
      <c r="AS44" s="406">
        <v>0</v>
      </c>
      <c r="AT44" s="406">
        <v>0</v>
      </c>
      <c r="AU44" s="406">
        <v>0</v>
      </c>
      <c r="AV44" s="406">
        <v>0</v>
      </c>
      <c r="AW44" s="406">
        <v>0</v>
      </c>
      <c r="AX44" s="406">
        <v>0</v>
      </c>
      <c r="AY44" s="406">
        <v>0</v>
      </c>
      <c r="AZ44" s="406">
        <v>0</v>
      </c>
      <c r="BA44" s="406">
        <v>0</v>
      </c>
      <c r="BB44" s="406">
        <v>0</v>
      </c>
      <c r="BC44" s="406">
        <v>0</v>
      </c>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row>
    <row r="45" spans="1:103" s="33" customFormat="1" ht="76.5">
      <c r="A45" s="412" t="s">
        <v>124</v>
      </c>
      <c r="B45" s="30" t="s">
        <v>125</v>
      </c>
      <c r="C45" s="406" t="s">
        <v>85</v>
      </c>
      <c r="D45" s="303">
        <f>D46+D47</f>
        <v>0</v>
      </c>
      <c r="E45" s="303">
        <f t="shared" ref="E45:BC45" si="13">E46+E47</f>
        <v>0</v>
      </c>
      <c r="F45" s="303">
        <f t="shared" si="13"/>
        <v>0</v>
      </c>
      <c r="G45" s="303">
        <f t="shared" si="13"/>
        <v>0</v>
      </c>
      <c r="H45" s="303">
        <f t="shared" si="13"/>
        <v>0</v>
      </c>
      <c r="I45" s="303">
        <f t="shared" si="13"/>
        <v>0</v>
      </c>
      <c r="J45" s="303">
        <f t="shared" si="13"/>
        <v>0</v>
      </c>
      <c r="K45" s="303">
        <f t="shared" si="13"/>
        <v>0</v>
      </c>
      <c r="L45" s="303">
        <f t="shared" si="13"/>
        <v>0</v>
      </c>
      <c r="M45" s="303">
        <f t="shared" si="13"/>
        <v>0</v>
      </c>
      <c r="N45" s="303">
        <f t="shared" si="13"/>
        <v>0</v>
      </c>
      <c r="O45" s="303">
        <f t="shared" si="13"/>
        <v>0</v>
      </c>
      <c r="P45" s="303">
        <f t="shared" si="13"/>
        <v>0</v>
      </c>
      <c r="Q45" s="303">
        <f t="shared" si="13"/>
        <v>0</v>
      </c>
      <c r="R45" s="303">
        <f t="shared" si="13"/>
        <v>0</v>
      </c>
      <c r="S45" s="303">
        <f t="shared" si="13"/>
        <v>0</v>
      </c>
      <c r="T45" s="303">
        <f t="shared" si="13"/>
        <v>0</v>
      </c>
      <c r="U45" s="303">
        <f t="shared" si="13"/>
        <v>0</v>
      </c>
      <c r="V45" s="303">
        <f t="shared" si="13"/>
        <v>0</v>
      </c>
      <c r="W45" s="303">
        <f t="shared" si="13"/>
        <v>0</v>
      </c>
      <c r="X45" s="303">
        <f t="shared" si="13"/>
        <v>0</v>
      </c>
      <c r="Y45" s="303">
        <f t="shared" si="13"/>
        <v>0</v>
      </c>
      <c r="Z45" s="303">
        <f t="shared" si="13"/>
        <v>0</v>
      </c>
      <c r="AA45" s="303">
        <f t="shared" si="13"/>
        <v>0</v>
      </c>
      <c r="AB45" s="303">
        <f t="shared" si="13"/>
        <v>0</v>
      </c>
      <c r="AC45" s="303">
        <f t="shared" si="13"/>
        <v>0</v>
      </c>
      <c r="AD45" s="303">
        <f t="shared" si="13"/>
        <v>0</v>
      </c>
      <c r="AE45" s="303">
        <f t="shared" si="13"/>
        <v>0</v>
      </c>
      <c r="AF45" s="303">
        <f t="shared" si="13"/>
        <v>0</v>
      </c>
      <c r="AG45" s="303">
        <f t="shared" si="13"/>
        <v>0</v>
      </c>
      <c r="AH45" s="303">
        <f t="shared" si="13"/>
        <v>0</v>
      </c>
      <c r="AI45" s="303">
        <f t="shared" si="13"/>
        <v>0</v>
      </c>
      <c r="AJ45" s="303">
        <f t="shared" si="13"/>
        <v>0</v>
      </c>
      <c r="AK45" s="303">
        <f t="shared" si="13"/>
        <v>0</v>
      </c>
      <c r="AL45" s="303">
        <f t="shared" si="13"/>
        <v>0</v>
      </c>
      <c r="AM45" s="303">
        <f t="shared" si="13"/>
        <v>0</v>
      </c>
      <c r="AN45" s="303">
        <f t="shared" si="13"/>
        <v>0</v>
      </c>
      <c r="AO45" s="303">
        <f t="shared" si="13"/>
        <v>0</v>
      </c>
      <c r="AP45" s="303">
        <f t="shared" si="13"/>
        <v>0</v>
      </c>
      <c r="AQ45" s="303">
        <f t="shared" si="13"/>
        <v>0</v>
      </c>
      <c r="AR45" s="303">
        <f t="shared" si="13"/>
        <v>0</v>
      </c>
      <c r="AS45" s="303">
        <f t="shared" si="13"/>
        <v>0</v>
      </c>
      <c r="AT45" s="303">
        <f t="shared" si="13"/>
        <v>0</v>
      </c>
      <c r="AU45" s="303">
        <f t="shared" si="13"/>
        <v>0</v>
      </c>
      <c r="AV45" s="303">
        <f t="shared" si="13"/>
        <v>0</v>
      </c>
      <c r="AW45" s="303">
        <f t="shared" si="13"/>
        <v>0</v>
      </c>
      <c r="AX45" s="303">
        <f t="shared" si="13"/>
        <v>0</v>
      </c>
      <c r="AY45" s="303">
        <f t="shared" si="13"/>
        <v>0</v>
      </c>
      <c r="AZ45" s="303">
        <f t="shared" si="13"/>
        <v>0</v>
      </c>
      <c r="BA45" s="303">
        <f t="shared" si="13"/>
        <v>0</v>
      </c>
      <c r="BB45" s="303">
        <f t="shared" si="13"/>
        <v>0</v>
      </c>
      <c r="BC45" s="303">
        <f t="shared" si="13"/>
        <v>0</v>
      </c>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row>
    <row r="46" spans="1:103" s="33" customFormat="1" ht="76.5">
      <c r="A46" s="404" t="s">
        <v>126</v>
      </c>
      <c r="B46" s="30" t="s">
        <v>121</v>
      </c>
      <c r="C46" s="406" t="s">
        <v>85</v>
      </c>
      <c r="D46" s="303">
        <v>0</v>
      </c>
      <c r="E46" s="303">
        <v>0</v>
      </c>
      <c r="F46" s="303">
        <v>0</v>
      </c>
      <c r="G46" s="303">
        <v>0</v>
      </c>
      <c r="H46" s="303">
        <v>0</v>
      </c>
      <c r="I46" s="303">
        <v>0</v>
      </c>
      <c r="J46" s="303">
        <v>0</v>
      </c>
      <c r="K46" s="303">
        <v>0</v>
      </c>
      <c r="L46" s="303">
        <v>0</v>
      </c>
      <c r="M46" s="303">
        <v>0</v>
      </c>
      <c r="N46" s="303">
        <v>0</v>
      </c>
      <c r="O46" s="303">
        <v>0</v>
      </c>
      <c r="P46" s="303">
        <v>0</v>
      </c>
      <c r="Q46" s="303">
        <v>0</v>
      </c>
      <c r="R46" s="303">
        <v>0</v>
      </c>
      <c r="S46" s="303">
        <v>0</v>
      </c>
      <c r="T46" s="303">
        <v>0</v>
      </c>
      <c r="U46" s="303">
        <v>0</v>
      </c>
      <c r="V46" s="303">
        <v>0</v>
      </c>
      <c r="W46" s="303">
        <v>0</v>
      </c>
      <c r="X46" s="303">
        <v>0</v>
      </c>
      <c r="Y46" s="303">
        <v>0</v>
      </c>
      <c r="Z46" s="303">
        <v>0</v>
      </c>
      <c r="AA46" s="303">
        <v>0</v>
      </c>
      <c r="AB46" s="303">
        <v>0</v>
      </c>
      <c r="AC46" s="303">
        <v>0</v>
      </c>
      <c r="AD46" s="303">
        <v>0</v>
      </c>
      <c r="AE46" s="303">
        <v>0</v>
      </c>
      <c r="AF46" s="303">
        <v>0</v>
      </c>
      <c r="AG46" s="303">
        <v>0</v>
      </c>
      <c r="AH46" s="303">
        <v>0</v>
      </c>
      <c r="AI46" s="303">
        <v>0</v>
      </c>
      <c r="AJ46" s="303">
        <v>0</v>
      </c>
      <c r="AK46" s="303">
        <v>0</v>
      </c>
      <c r="AL46" s="303">
        <v>0</v>
      </c>
      <c r="AM46" s="303">
        <v>0</v>
      </c>
      <c r="AN46" s="303">
        <v>0</v>
      </c>
      <c r="AO46" s="303">
        <v>0</v>
      </c>
      <c r="AP46" s="303">
        <v>0</v>
      </c>
      <c r="AQ46" s="303">
        <v>0</v>
      </c>
      <c r="AR46" s="303">
        <v>0</v>
      </c>
      <c r="AS46" s="303">
        <v>0</v>
      </c>
      <c r="AT46" s="303">
        <v>0</v>
      </c>
      <c r="AU46" s="303">
        <v>0</v>
      </c>
      <c r="AV46" s="303">
        <v>0</v>
      </c>
      <c r="AW46" s="303">
        <v>0</v>
      </c>
      <c r="AX46" s="303">
        <v>0</v>
      </c>
      <c r="AY46" s="303">
        <v>0</v>
      </c>
      <c r="AZ46" s="303">
        <v>0</v>
      </c>
      <c r="BA46" s="303">
        <v>0</v>
      </c>
      <c r="BB46" s="303">
        <v>0</v>
      </c>
      <c r="BC46" s="303">
        <v>0</v>
      </c>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row>
    <row r="47" spans="1:103" s="33" customFormat="1" ht="63.75">
      <c r="A47" s="404" t="s">
        <v>127</v>
      </c>
      <c r="B47" s="30" t="s">
        <v>128</v>
      </c>
      <c r="C47" s="406" t="s">
        <v>85</v>
      </c>
      <c r="D47" s="303">
        <v>0</v>
      </c>
      <c r="E47" s="303">
        <v>0</v>
      </c>
      <c r="F47" s="303">
        <v>0</v>
      </c>
      <c r="G47" s="303">
        <v>0</v>
      </c>
      <c r="H47" s="303">
        <v>0</v>
      </c>
      <c r="I47" s="303">
        <v>0</v>
      </c>
      <c r="J47" s="303">
        <v>0</v>
      </c>
      <c r="K47" s="303">
        <v>0</v>
      </c>
      <c r="L47" s="303">
        <v>0</v>
      </c>
      <c r="M47" s="303">
        <v>0</v>
      </c>
      <c r="N47" s="303">
        <v>0</v>
      </c>
      <c r="O47" s="303">
        <v>0</v>
      </c>
      <c r="P47" s="303">
        <v>0</v>
      </c>
      <c r="Q47" s="303">
        <v>0</v>
      </c>
      <c r="R47" s="303">
        <v>0</v>
      </c>
      <c r="S47" s="303">
        <v>0</v>
      </c>
      <c r="T47" s="303">
        <v>0</v>
      </c>
      <c r="U47" s="303">
        <v>0</v>
      </c>
      <c r="V47" s="303">
        <v>0</v>
      </c>
      <c r="W47" s="303">
        <v>0</v>
      </c>
      <c r="X47" s="303">
        <v>0</v>
      </c>
      <c r="Y47" s="303">
        <v>0</v>
      </c>
      <c r="Z47" s="303">
        <v>0</v>
      </c>
      <c r="AA47" s="303">
        <v>0</v>
      </c>
      <c r="AB47" s="303">
        <v>0</v>
      </c>
      <c r="AC47" s="303">
        <v>0</v>
      </c>
      <c r="AD47" s="303">
        <v>0</v>
      </c>
      <c r="AE47" s="303">
        <v>0</v>
      </c>
      <c r="AF47" s="303">
        <v>0</v>
      </c>
      <c r="AG47" s="303">
        <v>0</v>
      </c>
      <c r="AH47" s="303">
        <v>0</v>
      </c>
      <c r="AI47" s="303">
        <v>0</v>
      </c>
      <c r="AJ47" s="303">
        <v>0</v>
      </c>
      <c r="AK47" s="303">
        <v>0</v>
      </c>
      <c r="AL47" s="303">
        <v>0</v>
      </c>
      <c r="AM47" s="303">
        <v>0</v>
      </c>
      <c r="AN47" s="303">
        <v>0</v>
      </c>
      <c r="AO47" s="303">
        <v>0</v>
      </c>
      <c r="AP47" s="303">
        <v>0</v>
      </c>
      <c r="AQ47" s="303">
        <v>0</v>
      </c>
      <c r="AR47" s="303">
        <v>0</v>
      </c>
      <c r="AS47" s="303">
        <v>0</v>
      </c>
      <c r="AT47" s="303">
        <v>0</v>
      </c>
      <c r="AU47" s="303">
        <v>0</v>
      </c>
      <c r="AV47" s="303">
        <v>0</v>
      </c>
      <c r="AW47" s="303">
        <v>0</v>
      </c>
      <c r="AX47" s="303">
        <v>0</v>
      </c>
      <c r="AY47" s="303">
        <v>0</v>
      </c>
      <c r="AZ47" s="303">
        <v>0</v>
      </c>
      <c r="BA47" s="303">
        <v>0</v>
      </c>
      <c r="BB47" s="303">
        <v>0</v>
      </c>
      <c r="BC47" s="303">
        <v>0</v>
      </c>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row>
    <row r="48" spans="1:103" s="38" customFormat="1" ht="25.5">
      <c r="A48" s="408" t="s">
        <v>129</v>
      </c>
      <c r="B48" s="34" t="s">
        <v>130</v>
      </c>
      <c r="C48" s="419" t="s">
        <v>85</v>
      </c>
      <c r="D48" s="419">
        <f t="shared" ref="D48:AI48" si="14">D49+D52+D56+D66</f>
        <v>0</v>
      </c>
      <c r="E48" s="419">
        <f t="shared" si="14"/>
        <v>0</v>
      </c>
      <c r="F48" s="419">
        <f t="shared" si="14"/>
        <v>0</v>
      </c>
      <c r="G48" s="419">
        <f t="shared" si="14"/>
        <v>0</v>
      </c>
      <c r="H48" s="419">
        <f t="shared" si="14"/>
        <v>0</v>
      </c>
      <c r="I48" s="419">
        <f t="shared" si="14"/>
        <v>0</v>
      </c>
      <c r="J48" s="419">
        <f t="shared" si="14"/>
        <v>0</v>
      </c>
      <c r="K48" s="419">
        <f t="shared" si="14"/>
        <v>0</v>
      </c>
      <c r="L48" s="419">
        <f t="shared" si="14"/>
        <v>0</v>
      </c>
      <c r="M48" s="419">
        <f t="shared" si="14"/>
        <v>0</v>
      </c>
      <c r="N48" s="419">
        <f t="shared" si="14"/>
        <v>0</v>
      </c>
      <c r="O48" s="419">
        <f t="shared" si="14"/>
        <v>0</v>
      </c>
      <c r="P48" s="419">
        <f t="shared" si="14"/>
        <v>0</v>
      </c>
      <c r="Q48" s="419">
        <f t="shared" si="14"/>
        <v>0</v>
      </c>
      <c r="R48" s="419">
        <f t="shared" si="14"/>
        <v>0</v>
      </c>
      <c r="S48" s="419">
        <f t="shared" si="14"/>
        <v>0</v>
      </c>
      <c r="T48" s="419">
        <f t="shared" si="14"/>
        <v>0</v>
      </c>
      <c r="U48" s="419">
        <f t="shared" si="14"/>
        <v>0</v>
      </c>
      <c r="V48" s="419">
        <f t="shared" si="14"/>
        <v>0.73</v>
      </c>
      <c r="W48" s="419">
        <f t="shared" si="14"/>
        <v>0</v>
      </c>
      <c r="X48" s="419">
        <f t="shared" si="14"/>
        <v>0</v>
      </c>
      <c r="Y48" s="419">
        <f t="shared" si="14"/>
        <v>0</v>
      </c>
      <c r="Z48" s="419">
        <f t="shared" si="14"/>
        <v>0</v>
      </c>
      <c r="AA48" s="419">
        <f t="shared" si="14"/>
        <v>0</v>
      </c>
      <c r="AB48" s="419">
        <f t="shared" si="14"/>
        <v>0</v>
      </c>
      <c r="AC48" s="419">
        <f t="shared" si="14"/>
        <v>0</v>
      </c>
      <c r="AD48" s="419">
        <f t="shared" si="14"/>
        <v>0</v>
      </c>
      <c r="AE48" s="419">
        <f t="shared" si="14"/>
        <v>0</v>
      </c>
      <c r="AF48" s="419">
        <f t="shared" si="14"/>
        <v>0</v>
      </c>
      <c r="AG48" s="419">
        <f t="shared" si="14"/>
        <v>0</v>
      </c>
      <c r="AH48" s="419">
        <f t="shared" si="14"/>
        <v>0</v>
      </c>
      <c r="AI48" s="419">
        <f t="shared" si="14"/>
        <v>0</v>
      </c>
      <c r="AJ48" s="419">
        <f t="shared" ref="AJ48:BC48" si="15">AJ49+AJ52+AJ56+AJ66</f>
        <v>0</v>
      </c>
      <c r="AK48" s="419">
        <f t="shared" si="15"/>
        <v>0</v>
      </c>
      <c r="AL48" s="419">
        <f t="shared" si="15"/>
        <v>0</v>
      </c>
      <c r="AM48" s="419">
        <f t="shared" si="15"/>
        <v>0</v>
      </c>
      <c r="AN48" s="419">
        <f t="shared" si="15"/>
        <v>0</v>
      </c>
      <c r="AO48" s="419">
        <f t="shared" si="15"/>
        <v>0</v>
      </c>
      <c r="AP48" s="419">
        <f t="shared" si="15"/>
        <v>0</v>
      </c>
      <c r="AQ48" s="419">
        <f t="shared" si="15"/>
        <v>0</v>
      </c>
      <c r="AR48" s="419">
        <f t="shared" si="15"/>
        <v>0</v>
      </c>
      <c r="AS48" s="419">
        <f t="shared" si="15"/>
        <v>0</v>
      </c>
      <c r="AT48" s="419">
        <f t="shared" si="15"/>
        <v>0</v>
      </c>
      <c r="AU48" s="419">
        <f t="shared" si="15"/>
        <v>0</v>
      </c>
      <c r="AV48" s="419">
        <f t="shared" si="15"/>
        <v>0</v>
      </c>
      <c r="AW48" s="419">
        <f t="shared" si="15"/>
        <v>0</v>
      </c>
      <c r="AX48" s="419">
        <f t="shared" si="15"/>
        <v>0</v>
      </c>
      <c r="AY48" s="419">
        <f t="shared" si="15"/>
        <v>0</v>
      </c>
      <c r="AZ48" s="419" t="e">
        <f t="shared" si="15"/>
        <v>#REF!</v>
      </c>
      <c r="BA48" s="419" t="e">
        <f t="shared" si="15"/>
        <v>#REF!</v>
      </c>
      <c r="BB48" s="419">
        <f t="shared" si="15"/>
        <v>0</v>
      </c>
      <c r="BC48" s="419" t="e">
        <f t="shared" si="15"/>
        <v>#REF!</v>
      </c>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row>
    <row r="49" spans="1:103" s="45" customFormat="1" ht="51">
      <c r="A49" s="413" t="s">
        <v>131</v>
      </c>
      <c r="B49" s="31" t="s">
        <v>132</v>
      </c>
      <c r="C49" s="407" t="s">
        <v>85</v>
      </c>
      <c r="D49" s="407">
        <f t="shared" ref="D49:AI49" si="16">D50+D51</f>
        <v>0</v>
      </c>
      <c r="E49" s="407">
        <f t="shared" si="16"/>
        <v>0</v>
      </c>
      <c r="F49" s="407">
        <f t="shared" si="16"/>
        <v>0</v>
      </c>
      <c r="G49" s="407">
        <f t="shared" si="16"/>
        <v>0</v>
      </c>
      <c r="H49" s="407">
        <f t="shared" si="16"/>
        <v>0</v>
      </c>
      <c r="I49" s="407">
        <f t="shared" si="16"/>
        <v>0</v>
      </c>
      <c r="J49" s="407">
        <f t="shared" si="16"/>
        <v>0</v>
      </c>
      <c r="K49" s="407">
        <f t="shared" si="16"/>
        <v>0</v>
      </c>
      <c r="L49" s="407">
        <f t="shared" si="16"/>
        <v>0</v>
      </c>
      <c r="M49" s="407">
        <f t="shared" si="16"/>
        <v>0</v>
      </c>
      <c r="N49" s="407">
        <f t="shared" si="16"/>
        <v>0</v>
      </c>
      <c r="O49" s="407">
        <f t="shared" si="16"/>
        <v>0</v>
      </c>
      <c r="P49" s="407">
        <f t="shared" si="16"/>
        <v>0</v>
      </c>
      <c r="Q49" s="407">
        <f t="shared" si="16"/>
        <v>0</v>
      </c>
      <c r="R49" s="407">
        <f t="shared" si="16"/>
        <v>0</v>
      </c>
      <c r="S49" s="407">
        <f t="shared" si="16"/>
        <v>0</v>
      </c>
      <c r="T49" s="407">
        <f t="shared" si="16"/>
        <v>0</v>
      </c>
      <c r="U49" s="407">
        <f t="shared" si="16"/>
        <v>0</v>
      </c>
      <c r="V49" s="407">
        <f t="shared" si="16"/>
        <v>0</v>
      </c>
      <c r="W49" s="407">
        <f t="shared" si="16"/>
        <v>0</v>
      </c>
      <c r="X49" s="407">
        <f t="shared" si="16"/>
        <v>0</v>
      </c>
      <c r="Y49" s="407">
        <f t="shared" si="16"/>
        <v>0</v>
      </c>
      <c r="Z49" s="407">
        <f t="shared" si="16"/>
        <v>0</v>
      </c>
      <c r="AA49" s="407">
        <f t="shared" si="16"/>
        <v>0</v>
      </c>
      <c r="AB49" s="407">
        <f t="shared" si="16"/>
        <v>0</v>
      </c>
      <c r="AC49" s="407">
        <f t="shared" si="16"/>
        <v>0</v>
      </c>
      <c r="AD49" s="407">
        <f t="shared" si="16"/>
        <v>0</v>
      </c>
      <c r="AE49" s="407">
        <f t="shared" si="16"/>
        <v>0</v>
      </c>
      <c r="AF49" s="407">
        <f t="shared" si="16"/>
        <v>0</v>
      </c>
      <c r="AG49" s="407">
        <f t="shared" si="16"/>
        <v>0</v>
      </c>
      <c r="AH49" s="407">
        <f t="shared" si="16"/>
        <v>0</v>
      </c>
      <c r="AI49" s="407">
        <f t="shared" si="16"/>
        <v>0</v>
      </c>
      <c r="AJ49" s="407">
        <f t="shared" ref="AJ49:BC49" si="17">AJ50+AJ51</f>
        <v>0</v>
      </c>
      <c r="AK49" s="407">
        <f t="shared" si="17"/>
        <v>0</v>
      </c>
      <c r="AL49" s="407">
        <f t="shared" si="17"/>
        <v>0</v>
      </c>
      <c r="AM49" s="407">
        <f t="shared" si="17"/>
        <v>0</v>
      </c>
      <c r="AN49" s="407">
        <f t="shared" si="17"/>
        <v>0</v>
      </c>
      <c r="AO49" s="407">
        <f t="shared" si="17"/>
        <v>0</v>
      </c>
      <c r="AP49" s="407">
        <f t="shared" si="17"/>
        <v>0</v>
      </c>
      <c r="AQ49" s="407">
        <f t="shared" si="17"/>
        <v>0</v>
      </c>
      <c r="AR49" s="407">
        <f t="shared" si="17"/>
        <v>0</v>
      </c>
      <c r="AS49" s="407">
        <f t="shared" si="17"/>
        <v>0</v>
      </c>
      <c r="AT49" s="407">
        <f t="shared" si="17"/>
        <v>0</v>
      </c>
      <c r="AU49" s="407">
        <f t="shared" si="17"/>
        <v>0</v>
      </c>
      <c r="AV49" s="407">
        <f t="shared" si="17"/>
        <v>0</v>
      </c>
      <c r="AW49" s="407">
        <f t="shared" si="17"/>
        <v>0</v>
      </c>
      <c r="AX49" s="407">
        <f t="shared" si="17"/>
        <v>0</v>
      </c>
      <c r="AY49" s="407">
        <f t="shared" si="17"/>
        <v>0</v>
      </c>
      <c r="AZ49" s="407">
        <f t="shared" si="17"/>
        <v>0</v>
      </c>
      <c r="BA49" s="407">
        <f t="shared" si="17"/>
        <v>0</v>
      </c>
      <c r="BB49" s="407">
        <f t="shared" si="17"/>
        <v>0</v>
      </c>
      <c r="BC49" s="407" t="e">
        <f t="shared" si="17"/>
        <v>#REF!</v>
      </c>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row>
    <row r="50" spans="1:103" s="45" customFormat="1" ht="25.5">
      <c r="A50" s="413" t="s">
        <v>133</v>
      </c>
      <c r="B50" s="30" t="s">
        <v>134</v>
      </c>
      <c r="C50" s="407" t="s">
        <v>85</v>
      </c>
      <c r="D50" s="407">
        <v>0</v>
      </c>
      <c r="E50" s="407">
        <v>0</v>
      </c>
      <c r="F50" s="407">
        <v>0</v>
      </c>
      <c r="G50" s="407">
        <v>0</v>
      </c>
      <c r="H50" s="407">
        <v>0</v>
      </c>
      <c r="I50" s="407">
        <v>0</v>
      </c>
      <c r="J50" s="407">
        <v>0</v>
      </c>
      <c r="K50" s="407">
        <v>0</v>
      </c>
      <c r="L50" s="407">
        <v>0</v>
      </c>
      <c r="M50" s="407">
        <v>0</v>
      </c>
      <c r="N50" s="407">
        <v>0</v>
      </c>
      <c r="O50" s="407">
        <v>0</v>
      </c>
      <c r="P50" s="407">
        <v>0</v>
      </c>
      <c r="Q50" s="407">
        <v>0</v>
      </c>
      <c r="R50" s="407">
        <v>0</v>
      </c>
      <c r="S50" s="407">
        <v>0</v>
      </c>
      <c r="T50" s="407">
        <v>0</v>
      </c>
      <c r="U50" s="407">
        <v>0</v>
      </c>
      <c r="V50" s="407">
        <v>0</v>
      </c>
      <c r="W50" s="407">
        <v>0</v>
      </c>
      <c r="X50" s="407">
        <v>0</v>
      </c>
      <c r="Y50" s="407">
        <v>0</v>
      </c>
      <c r="Z50" s="407">
        <v>0</v>
      </c>
      <c r="AA50" s="407">
        <v>0</v>
      </c>
      <c r="AB50" s="407">
        <v>0</v>
      </c>
      <c r="AC50" s="407">
        <v>0</v>
      </c>
      <c r="AD50" s="407">
        <v>0</v>
      </c>
      <c r="AE50" s="407">
        <v>0</v>
      </c>
      <c r="AF50" s="407">
        <v>0</v>
      </c>
      <c r="AG50" s="407">
        <v>0</v>
      </c>
      <c r="AH50" s="407">
        <v>0</v>
      </c>
      <c r="AI50" s="407">
        <v>0</v>
      </c>
      <c r="AJ50" s="407">
        <v>0</v>
      </c>
      <c r="AK50" s="407">
        <v>0</v>
      </c>
      <c r="AL50" s="407">
        <v>0</v>
      </c>
      <c r="AM50" s="407">
        <v>0</v>
      </c>
      <c r="AN50" s="407">
        <v>0</v>
      </c>
      <c r="AO50" s="407">
        <v>0</v>
      </c>
      <c r="AP50" s="407">
        <v>0</v>
      </c>
      <c r="AQ50" s="407">
        <v>0</v>
      </c>
      <c r="AR50" s="407">
        <v>0</v>
      </c>
      <c r="AS50" s="407">
        <v>0</v>
      </c>
      <c r="AT50" s="407">
        <v>0</v>
      </c>
      <c r="AU50" s="407">
        <v>0</v>
      </c>
      <c r="AV50" s="407">
        <v>0</v>
      </c>
      <c r="AW50" s="407">
        <v>0</v>
      </c>
      <c r="AX50" s="407">
        <v>0</v>
      </c>
      <c r="AY50" s="407">
        <v>0</v>
      </c>
      <c r="AZ50" s="407">
        <v>0</v>
      </c>
      <c r="BA50" s="407">
        <v>0</v>
      </c>
      <c r="BB50" s="407">
        <v>0</v>
      </c>
      <c r="BC50" s="407" t="e">
        <f>SUM(#REF!)</f>
        <v>#REF!</v>
      </c>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row>
    <row r="51" spans="1:103" s="33" customFormat="1" ht="51">
      <c r="A51" s="412" t="s">
        <v>136</v>
      </c>
      <c r="B51" s="30" t="s">
        <v>137</v>
      </c>
      <c r="C51" s="406" t="s">
        <v>85</v>
      </c>
      <c r="D51" s="407">
        <v>0</v>
      </c>
      <c r="E51" s="407">
        <v>0</v>
      </c>
      <c r="F51" s="407">
        <v>0</v>
      </c>
      <c r="G51" s="407">
        <v>0</v>
      </c>
      <c r="H51" s="407">
        <v>0</v>
      </c>
      <c r="I51" s="407">
        <v>0</v>
      </c>
      <c r="J51" s="407">
        <v>0</v>
      </c>
      <c r="K51" s="407">
        <v>0</v>
      </c>
      <c r="L51" s="407">
        <v>0</v>
      </c>
      <c r="M51" s="407">
        <v>0</v>
      </c>
      <c r="N51" s="407">
        <v>0</v>
      </c>
      <c r="O51" s="407">
        <v>0</v>
      </c>
      <c r="P51" s="407">
        <v>0</v>
      </c>
      <c r="Q51" s="407">
        <v>0</v>
      </c>
      <c r="R51" s="407">
        <v>0</v>
      </c>
      <c r="S51" s="407">
        <v>0</v>
      </c>
      <c r="T51" s="407">
        <v>0</v>
      </c>
      <c r="U51" s="407">
        <v>0</v>
      </c>
      <c r="V51" s="407">
        <v>0</v>
      </c>
      <c r="W51" s="407">
        <v>0</v>
      </c>
      <c r="X51" s="407">
        <v>0</v>
      </c>
      <c r="Y51" s="407">
        <v>0</v>
      </c>
      <c r="Z51" s="407">
        <v>0</v>
      </c>
      <c r="AA51" s="407">
        <v>0</v>
      </c>
      <c r="AB51" s="407">
        <v>0</v>
      </c>
      <c r="AC51" s="407">
        <v>0</v>
      </c>
      <c r="AD51" s="407">
        <v>0</v>
      </c>
      <c r="AE51" s="407">
        <v>0</v>
      </c>
      <c r="AF51" s="407">
        <v>0</v>
      </c>
      <c r="AG51" s="407">
        <v>0</v>
      </c>
      <c r="AH51" s="407">
        <v>0</v>
      </c>
      <c r="AI51" s="407">
        <v>0</v>
      </c>
      <c r="AJ51" s="407">
        <v>0</v>
      </c>
      <c r="AK51" s="407">
        <v>0</v>
      </c>
      <c r="AL51" s="407">
        <v>0</v>
      </c>
      <c r="AM51" s="407">
        <v>0</v>
      </c>
      <c r="AN51" s="407">
        <v>0</v>
      </c>
      <c r="AO51" s="407">
        <v>0</v>
      </c>
      <c r="AP51" s="407">
        <v>0</v>
      </c>
      <c r="AQ51" s="407">
        <v>0</v>
      </c>
      <c r="AR51" s="407">
        <v>0</v>
      </c>
      <c r="AS51" s="407">
        <v>0</v>
      </c>
      <c r="AT51" s="407">
        <v>0</v>
      </c>
      <c r="AU51" s="407">
        <v>0</v>
      </c>
      <c r="AV51" s="407">
        <v>0</v>
      </c>
      <c r="AW51" s="407">
        <v>0</v>
      </c>
      <c r="AX51" s="407">
        <v>0</v>
      </c>
      <c r="AY51" s="407">
        <v>0</v>
      </c>
      <c r="AZ51" s="407">
        <v>0</v>
      </c>
      <c r="BA51" s="407">
        <v>0</v>
      </c>
      <c r="BB51" s="407">
        <v>0</v>
      </c>
      <c r="BC51" s="407">
        <v>0</v>
      </c>
      <c r="BD51" s="11"/>
      <c r="BE51" s="2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row>
    <row r="52" spans="1:103" s="45" customFormat="1" ht="38.25">
      <c r="A52" s="413" t="s">
        <v>138</v>
      </c>
      <c r="B52" s="30" t="s">
        <v>139</v>
      </c>
      <c r="C52" s="407" t="s">
        <v>85</v>
      </c>
      <c r="D52" s="407">
        <f t="shared" ref="D52:AI52" si="18">D53+D55</f>
        <v>0</v>
      </c>
      <c r="E52" s="407">
        <f t="shared" si="18"/>
        <v>0</v>
      </c>
      <c r="F52" s="407">
        <f t="shared" si="18"/>
        <v>0</v>
      </c>
      <c r="G52" s="407">
        <f t="shared" si="18"/>
        <v>0</v>
      </c>
      <c r="H52" s="407">
        <f t="shared" si="18"/>
        <v>0</v>
      </c>
      <c r="I52" s="407">
        <f t="shared" si="18"/>
        <v>0</v>
      </c>
      <c r="J52" s="407">
        <f t="shared" si="18"/>
        <v>0</v>
      </c>
      <c r="K52" s="407">
        <f t="shared" si="18"/>
        <v>0</v>
      </c>
      <c r="L52" s="407">
        <f t="shared" si="18"/>
        <v>0</v>
      </c>
      <c r="M52" s="407">
        <f t="shared" si="18"/>
        <v>0</v>
      </c>
      <c r="N52" s="407">
        <f t="shared" si="18"/>
        <v>0</v>
      </c>
      <c r="O52" s="407">
        <f t="shared" si="18"/>
        <v>0</v>
      </c>
      <c r="P52" s="407">
        <f t="shared" si="18"/>
        <v>0</v>
      </c>
      <c r="Q52" s="407">
        <f t="shared" si="18"/>
        <v>0</v>
      </c>
      <c r="R52" s="407">
        <f t="shared" si="18"/>
        <v>0</v>
      </c>
      <c r="S52" s="407">
        <f t="shared" si="18"/>
        <v>0</v>
      </c>
      <c r="T52" s="407">
        <f t="shared" si="18"/>
        <v>0</v>
      </c>
      <c r="U52" s="407">
        <f t="shared" si="18"/>
        <v>0</v>
      </c>
      <c r="V52" s="407">
        <f t="shared" si="18"/>
        <v>0.73</v>
      </c>
      <c r="W52" s="407">
        <f t="shared" si="18"/>
        <v>0</v>
      </c>
      <c r="X52" s="407">
        <f t="shared" si="18"/>
        <v>0</v>
      </c>
      <c r="Y52" s="407">
        <f t="shared" si="18"/>
        <v>0</v>
      </c>
      <c r="Z52" s="407">
        <f t="shared" si="18"/>
        <v>0</v>
      </c>
      <c r="AA52" s="407">
        <f t="shared" si="18"/>
        <v>0</v>
      </c>
      <c r="AB52" s="407">
        <f t="shared" si="18"/>
        <v>0</v>
      </c>
      <c r="AC52" s="407">
        <f t="shared" si="18"/>
        <v>0</v>
      </c>
      <c r="AD52" s="407">
        <f t="shared" si="18"/>
        <v>0</v>
      </c>
      <c r="AE52" s="407">
        <f t="shared" si="18"/>
        <v>0</v>
      </c>
      <c r="AF52" s="407">
        <f t="shared" si="18"/>
        <v>0</v>
      </c>
      <c r="AG52" s="407">
        <f t="shared" si="18"/>
        <v>0</v>
      </c>
      <c r="AH52" s="407">
        <f t="shared" si="18"/>
        <v>0</v>
      </c>
      <c r="AI52" s="407">
        <f t="shared" si="18"/>
        <v>0</v>
      </c>
      <c r="AJ52" s="407">
        <f t="shared" ref="AJ52:BC52" si="19">AJ53+AJ55</f>
        <v>0</v>
      </c>
      <c r="AK52" s="407">
        <f t="shared" si="19"/>
        <v>0</v>
      </c>
      <c r="AL52" s="407">
        <f t="shared" si="19"/>
        <v>0</v>
      </c>
      <c r="AM52" s="407">
        <f t="shared" si="19"/>
        <v>0</v>
      </c>
      <c r="AN52" s="407">
        <f t="shared" si="19"/>
        <v>0</v>
      </c>
      <c r="AO52" s="407">
        <f t="shared" si="19"/>
        <v>0</v>
      </c>
      <c r="AP52" s="407">
        <f t="shared" si="19"/>
        <v>0</v>
      </c>
      <c r="AQ52" s="407">
        <f t="shared" si="19"/>
        <v>0</v>
      </c>
      <c r="AR52" s="407">
        <f t="shared" si="19"/>
        <v>0</v>
      </c>
      <c r="AS52" s="407">
        <f t="shared" si="19"/>
        <v>0</v>
      </c>
      <c r="AT52" s="407">
        <f t="shared" si="19"/>
        <v>0</v>
      </c>
      <c r="AU52" s="407">
        <f t="shared" si="19"/>
        <v>0</v>
      </c>
      <c r="AV52" s="407">
        <f t="shared" si="19"/>
        <v>0</v>
      </c>
      <c r="AW52" s="407">
        <f t="shared" si="19"/>
        <v>0</v>
      </c>
      <c r="AX52" s="407">
        <f t="shared" si="19"/>
        <v>0</v>
      </c>
      <c r="AY52" s="407">
        <f t="shared" si="19"/>
        <v>0</v>
      </c>
      <c r="AZ52" s="407" t="e">
        <f t="shared" si="19"/>
        <v>#REF!</v>
      </c>
      <c r="BA52" s="407" t="e">
        <f t="shared" si="19"/>
        <v>#REF!</v>
      </c>
      <c r="BB52" s="407">
        <f t="shared" si="19"/>
        <v>0</v>
      </c>
      <c r="BC52" s="407">
        <f t="shared" si="19"/>
        <v>0</v>
      </c>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row>
    <row r="53" spans="1:103" s="45" customFormat="1" ht="25.5">
      <c r="A53" s="413" t="s">
        <v>140</v>
      </c>
      <c r="B53" s="30" t="s">
        <v>141</v>
      </c>
      <c r="C53" s="407" t="s">
        <v>85</v>
      </c>
      <c r="D53" s="407">
        <f>SUM(D54:D54)</f>
        <v>0</v>
      </c>
      <c r="E53" s="407">
        <f t="shared" ref="E53:AI53" si="20">SUM(E54:E54)</f>
        <v>0</v>
      </c>
      <c r="F53" s="407">
        <f t="shared" si="20"/>
        <v>0</v>
      </c>
      <c r="G53" s="407">
        <f t="shared" si="20"/>
        <v>0</v>
      </c>
      <c r="H53" s="407">
        <f t="shared" si="20"/>
        <v>0</v>
      </c>
      <c r="I53" s="407">
        <f t="shared" si="20"/>
        <v>0</v>
      </c>
      <c r="J53" s="407">
        <f t="shared" si="20"/>
        <v>0</v>
      </c>
      <c r="K53" s="407">
        <f t="shared" si="20"/>
        <v>0</v>
      </c>
      <c r="L53" s="407">
        <f t="shared" si="20"/>
        <v>0</v>
      </c>
      <c r="M53" s="407">
        <f t="shared" si="20"/>
        <v>0</v>
      </c>
      <c r="N53" s="407">
        <f t="shared" si="20"/>
        <v>0</v>
      </c>
      <c r="O53" s="407">
        <f t="shared" si="20"/>
        <v>0</v>
      </c>
      <c r="P53" s="407">
        <f t="shared" si="20"/>
        <v>0</v>
      </c>
      <c r="Q53" s="407">
        <f t="shared" si="20"/>
        <v>0</v>
      </c>
      <c r="R53" s="407">
        <f t="shared" si="20"/>
        <v>0</v>
      </c>
      <c r="S53" s="407">
        <f t="shared" si="20"/>
        <v>0</v>
      </c>
      <c r="T53" s="407">
        <f t="shared" si="20"/>
        <v>0</v>
      </c>
      <c r="U53" s="407">
        <f t="shared" si="20"/>
        <v>0</v>
      </c>
      <c r="V53" s="407">
        <f t="shared" si="20"/>
        <v>0.73</v>
      </c>
      <c r="W53" s="407">
        <f t="shared" si="20"/>
        <v>0</v>
      </c>
      <c r="X53" s="407">
        <f t="shared" si="20"/>
        <v>0</v>
      </c>
      <c r="Y53" s="407">
        <f t="shared" si="20"/>
        <v>0</v>
      </c>
      <c r="Z53" s="407">
        <f t="shared" si="20"/>
        <v>0</v>
      </c>
      <c r="AA53" s="407">
        <f t="shared" si="20"/>
        <v>0</v>
      </c>
      <c r="AB53" s="407">
        <f t="shared" si="20"/>
        <v>0</v>
      </c>
      <c r="AC53" s="407">
        <f t="shared" si="20"/>
        <v>0</v>
      </c>
      <c r="AD53" s="407">
        <f>SUM(AD54:AD54)</f>
        <v>0</v>
      </c>
      <c r="AE53" s="407">
        <f t="shared" si="20"/>
        <v>0</v>
      </c>
      <c r="AF53" s="407">
        <f t="shared" si="20"/>
        <v>0</v>
      </c>
      <c r="AG53" s="407">
        <f t="shared" si="20"/>
        <v>0</v>
      </c>
      <c r="AH53" s="407">
        <f t="shared" si="20"/>
        <v>0</v>
      </c>
      <c r="AI53" s="407">
        <f t="shared" si="20"/>
        <v>0</v>
      </c>
      <c r="AJ53" s="407">
        <f t="shared" ref="AJ53:BC53" si="21">SUM(AJ54:AJ54)</f>
        <v>0</v>
      </c>
      <c r="AK53" s="407">
        <f t="shared" si="21"/>
        <v>0</v>
      </c>
      <c r="AL53" s="407">
        <f t="shared" si="21"/>
        <v>0</v>
      </c>
      <c r="AM53" s="407">
        <f t="shared" si="21"/>
        <v>0</v>
      </c>
      <c r="AN53" s="407">
        <f t="shared" si="21"/>
        <v>0</v>
      </c>
      <c r="AO53" s="407">
        <f t="shared" si="21"/>
        <v>0</v>
      </c>
      <c r="AP53" s="407">
        <f t="shared" si="21"/>
        <v>0</v>
      </c>
      <c r="AQ53" s="407">
        <f t="shared" si="21"/>
        <v>0</v>
      </c>
      <c r="AR53" s="407">
        <f t="shared" si="21"/>
        <v>0</v>
      </c>
      <c r="AS53" s="407">
        <f t="shared" si="21"/>
        <v>0</v>
      </c>
      <c r="AT53" s="407">
        <f t="shared" si="21"/>
        <v>0</v>
      </c>
      <c r="AU53" s="407">
        <f t="shared" si="21"/>
        <v>0</v>
      </c>
      <c r="AV53" s="407">
        <f t="shared" si="21"/>
        <v>0</v>
      </c>
      <c r="AW53" s="407">
        <f t="shared" si="21"/>
        <v>0</v>
      </c>
      <c r="AX53" s="407">
        <f t="shared" si="21"/>
        <v>0</v>
      </c>
      <c r="AY53" s="407">
        <f t="shared" si="21"/>
        <v>0</v>
      </c>
      <c r="AZ53" s="407" t="e">
        <f t="shared" si="21"/>
        <v>#REF!</v>
      </c>
      <c r="BA53" s="407" t="e">
        <f t="shared" si="21"/>
        <v>#REF!</v>
      </c>
      <c r="BB53" s="407">
        <f t="shared" si="21"/>
        <v>0</v>
      </c>
      <c r="BC53" s="407">
        <f t="shared" si="21"/>
        <v>0</v>
      </c>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row>
    <row r="54" spans="1:103" s="33" customFormat="1" ht="61.5" customHeight="1">
      <c r="A54" s="416" t="s">
        <v>174</v>
      </c>
      <c r="B54" s="46" t="e">
        <f>#REF!</f>
        <v>#REF!</v>
      </c>
      <c r="C54" s="630" t="e">
        <f>#REF!</f>
        <v>#REF!</v>
      </c>
      <c r="D54" s="407">
        <v>0</v>
      </c>
      <c r="E54" s="407">
        <v>0</v>
      </c>
      <c r="F54" s="407">
        <v>0</v>
      </c>
      <c r="G54" s="407">
        <v>0</v>
      </c>
      <c r="H54" s="407">
        <v>0</v>
      </c>
      <c r="I54" s="407">
        <v>0</v>
      </c>
      <c r="J54" s="407">
        <v>0</v>
      </c>
      <c r="K54" s="407">
        <v>0</v>
      </c>
      <c r="L54" s="407">
        <v>0</v>
      </c>
      <c r="M54" s="407">
        <v>0</v>
      </c>
      <c r="N54" s="407">
        <v>0</v>
      </c>
      <c r="O54" s="407">
        <v>0</v>
      </c>
      <c r="P54" s="407">
        <v>0</v>
      </c>
      <c r="Q54" s="407">
        <v>0</v>
      </c>
      <c r="R54" s="407">
        <v>0</v>
      </c>
      <c r="S54" s="407">
        <v>0</v>
      </c>
      <c r="T54" s="407">
        <v>0</v>
      </c>
      <c r="U54" s="407">
        <v>0</v>
      </c>
      <c r="V54" s="407">
        <v>0.73</v>
      </c>
      <c r="W54" s="407">
        <v>0</v>
      </c>
      <c r="X54" s="407">
        <v>0</v>
      </c>
      <c r="Y54" s="407">
        <v>0</v>
      </c>
      <c r="Z54" s="407">
        <v>0</v>
      </c>
      <c r="AA54" s="407">
        <v>0</v>
      </c>
      <c r="AB54" s="407">
        <v>0</v>
      </c>
      <c r="AC54" s="407">
        <v>0</v>
      </c>
      <c r="AD54" s="407">
        <v>0</v>
      </c>
      <c r="AE54" s="407">
        <v>0</v>
      </c>
      <c r="AF54" s="407">
        <v>0</v>
      </c>
      <c r="AG54" s="407">
        <v>0</v>
      </c>
      <c r="AH54" s="407">
        <v>0</v>
      </c>
      <c r="AI54" s="407">
        <v>0</v>
      </c>
      <c r="AJ54" s="407">
        <v>0</v>
      </c>
      <c r="AK54" s="407">
        <v>0</v>
      </c>
      <c r="AL54" s="407">
        <v>0</v>
      </c>
      <c r="AM54" s="407">
        <v>0</v>
      </c>
      <c r="AN54" s="407">
        <v>0</v>
      </c>
      <c r="AO54" s="407">
        <v>0</v>
      </c>
      <c r="AP54" s="407">
        <v>0</v>
      </c>
      <c r="AQ54" s="407">
        <v>0</v>
      </c>
      <c r="AR54" s="407">
        <v>0</v>
      </c>
      <c r="AS54" s="407">
        <v>0</v>
      </c>
      <c r="AT54" s="407">
        <v>0</v>
      </c>
      <c r="AU54" s="407">
        <v>0</v>
      </c>
      <c r="AV54" s="407">
        <v>0</v>
      </c>
      <c r="AW54" s="407">
        <v>0</v>
      </c>
      <c r="AX54" s="407">
        <v>0</v>
      </c>
      <c r="AY54" s="407">
        <v>0</v>
      </c>
      <c r="AZ54" s="407" t="e">
        <f>#REF!</f>
        <v>#REF!</v>
      </c>
      <c r="BA54" s="407" t="e">
        <f>#REF!</f>
        <v>#REF!</v>
      </c>
      <c r="BB54" s="407">
        <v>0</v>
      </c>
      <c r="BC54" s="407">
        <v>0</v>
      </c>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row>
    <row r="55" spans="1:103" s="45" customFormat="1" ht="25.5">
      <c r="A55" s="417" t="s">
        <v>174</v>
      </c>
      <c r="B55" s="31" t="s">
        <v>175</v>
      </c>
      <c r="C55" s="407" t="s">
        <v>85</v>
      </c>
      <c r="D55" s="407">
        <v>0</v>
      </c>
      <c r="E55" s="407">
        <v>0</v>
      </c>
      <c r="F55" s="407">
        <v>0</v>
      </c>
      <c r="G55" s="407">
        <v>0</v>
      </c>
      <c r="H55" s="407">
        <v>0</v>
      </c>
      <c r="I55" s="407">
        <v>0</v>
      </c>
      <c r="J55" s="407">
        <v>0</v>
      </c>
      <c r="K55" s="407">
        <v>0</v>
      </c>
      <c r="L55" s="407">
        <v>0</v>
      </c>
      <c r="M55" s="407">
        <v>0</v>
      </c>
      <c r="N55" s="407">
        <v>0</v>
      </c>
      <c r="O55" s="407">
        <v>0</v>
      </c>
      <c r="P55" s="407">
        <v>0</v>
      </c>
      <c r="Q55" s="407">
        <v>0</v>
      </c>
      <c r="R55" s="407">
        <v>0</v>
      </c>
      <c r="S55" s="407">
        <v>0</v>
      </c>
      <c r="T55" s="407">
        <v>0</v>
      </c>
      <c r="U55" s="407">
        <v>0</v>
      </c>
      <c r="V55" s="407">
        <v>0</v>
      </c>
      <c r="W55" s="407">
        <v>0</v>
      </c>
      <c r="X55" s="407">
        <v>0</v>
      </c>
      <c r="Y55" s="407">
        <v>0</v>
      </c>
      <c r="Z55" s="407">
        <v>0</v>
      </c>
      <c r="AA55" s="407">
        <v>0</v>
      </c>
      <c r="AB55" s="407">
        <v>0</v>
      </c>
      <c r="AC55" s="407">
        <v>0</v>
      </c>
      <c r="AD55" s="407">
        <v>0</v>
      </c>
      <c r="AE55" s="407">
        <v>0</v>
      </c>
      <c r="AF55" s="407">
        <v>0</v>
      </c>
      <c r="AG55" s="407">
        <v>0</v>
      </c>
      <c r="AH55" s="407">
        <v>0</v>
      </c>
      <c r="AI55" s="407">
        <v>0</v>
      </c>
      <c r="AJ55" s="407">
        <v>0</v>
      </c>
      <c r="AK55" s="407">
        <v>0</v>
      </c>
      <c r="AL55" s="407">
        <v>0</v>
      </c>
      <c r="AM55" s="407">
        <v>0</v>
      </c>
      <c r="AN55" s="407">
        <v>0</v>
      </c>
      <c r="AO55" s="407">
        <v>0</v>
      </c>
      <c r="AP55" s="407">
        <v>0</v>
      </c>
      <c r="AQ55" s="407">
        <v>0</v>
      </c>
      <c r="AR55" s="407">
        <v>0</v>
      </c>
      <c r="AS55" s="407">
        <v>0</v>
      </c>
      <c r="AT55" s="407">
        <v>0</v>
      </c>
      <c r="AU55" s="407">
        <v>0</v>
      </c>
      <c r="AV55" s="407">
        <v>0</v>
      </c>
      <c r="AW55" s="407">
        <v>0</v>
      </c>
      <c r="AX55" s="407">
        <v>0</v>
      </c>
      <c r="AY55" s="407">
        <v>0</v>
      </c>
      <c r="AZ55" s="407">
        <v>0</v>
      </c>
      <c r="BA55" s="407">
        <v>0</v>
      </c>
      <c r="BB55" s="407">
        <v>0</v>
      </c>
      <c r="BC55" s="407">
        <v>0</v>
      </c>
      <c r="BD55" s="22"/>
      <c r="BE55" s="22"/>
      <c r="BF55" s="22"/>
      <c r="BG55" s="22"/>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row>
    <row r="56" spans="1:103" s="45" customFormat="1" ht="38.25">
      <c r="A56" s="413" t="s">
        <v>176</v>
      </c>
      <c r="B56" s="31" t="s">
        <v>177</v>
      </c>
      <c r="C56" s="407" t="s">
        <v>85</v>
      </c>
      <c r="D56" s="415">
        <f t="shared" ref="D56:AI56" si="22">D57+D58+D59+D60+D61+D63+D64+D65</f>
        <v>0</v>
      </c>
      <c r="E56" s="415">
        <f t="shared" si="22"/>
        <v>0</v>
      </c>
      <c r="F56" s="415">
        <f t="shared" si="22"/>
        <v>0</v>
      </c>
      <c r="G56" s="415">
        <f t="shared" si="22"/>
        <v>0</v>
      </c>
      <c r="H56" s="415">
        <f t="shared" si="22"/>
        <v>0</v>
      </c>
      <c r="I56" s="415">
        <f t="shared" si="22"/>
        <v>0</v>
      </c>
      <c r="J56" s="415">
        <f t="shared" si="22"/>
        <v>0</v>
      </c>
      <c r="K56" s="415">
        <f t="shared" si="22"/>
        <v>0</v>
      </c>
      <c r="L56" s="415">
        <f t="shared" si="22"/>
        <v>0</v>
      </c>
      <c r="M56" s="415">
        <f t="shared" si="22"/>
        <v>0</v>
      </c>
      <c r="N56" s="415">
        <f t="shared" si="22"/>
        <v>0</v>
      </c>
      <c r="O56" s="415">
        <f t="shared" si="22"/>
        <v>0</v>
      </c>
      <c r="P56" s="415">
        <f t="shared" si="22"/>
        <v>0</v>
      </c>
      <c r="Q56" s="415">
        <f t="shared" si="22"/>
        <v>0</v>
      </c>
      <c r="R56" s="415">
        <f t="shared" si="22"/>
        <v>0</v>
      </c>
      <c r="S56" s="415">
        <f t="shared" si="22"/>
        <v>0</v>
      </c>
      <c r="T56" s="415">
        <f t="shared" si="22"/>
        <v>0</v>
      </c>
      <c r="U56" s="415">
        <f t="shared" si="22"/>
        <v>0</v>
      </c>
      <c r="V56" s="415">
        <f t="shared" si="22"/>
        <v>0</v>
      </c>
      <c r="W56" s="415">
        <f t="shared" si="22"/>
        <v>0</v>
      </c>
      <c r="X56" s="415">
        <f t="shared" si="22"/>
        <v>0</v>
      </c>
      <c r="Y56" s="415">
        <f t="shared" si="22"/>
        <v>0</v>
      </c>
      <c r="Z56" s="415">
        <f t="shared" si="22"/>
        <v>0</v>
      </c>
      <c r="AA56" s="415">
        <f t="shared" si="22"/>
        <v>0</v>
      </c>
      <c r="AB56" s="415">
        <f t="shared" si="22"/>
        <v>0</v>
      </c>
      <c r="AC56" s="415">
        <f t="shared" si="22"/>
        <v>0</v>
      </c>
      <c r="AD56" s="415">
        <f t="shared" si="22"/>
        <v>0</v>
      </c>
      <c r="AE56" s="415">
        <f t="shared" si="22"/>
        <v>0</v>
      </c>
      <c r="AF56" s="415">
        <f t="shared" si="22"/>
        <v>0</v>
      </c>
      <c r="AG56" s="415">
        <f t="shared" si="22"/>
        <v>0</v>
      </c>
      <c r="AH56" s="415">
        <f t="shared" si="22"/>
        <v>0</v>
      </c>
      <c r="AI56" s="415">
        <f t="shared" si="22"/>
        <v>0</v>
      </c>
      <c r="AJ56" s="415">
        <f t="shared" ref="AJ56:BC56" si="23">AJ57+AJ58+AJ59+AJ60+AJ61+AJ63+AJ64+AJ65</f>
        <v>0</v>
      </c>
      <c r="AK56" s="415">
        <f t="shared" si="23"/>
        <v>0</v>
      </c>
      <c r="AL56" s="415">
        <f t="shared" si="23"/>
        <v>0</v>
      </c>
      <c r="AM56" s="415">
        <f t="shared" si="23"/>
        <v>0</v>
      </c>
      <c r="AN56" s="415">
        <f t="shared" si="23"/>
        <v>0</v>
      </c>
      <c r="AO56" s="415">
        <f t="shared" si="23"/>
        <v>0</v>
      </c>
      <c r="AP56" s="415">
        <f t="shared" si="23"/>
        <v>0</v>
      </c>
      <c r="AQ56" s="415">
        <f t="shared" si="23"/>
        <v>0</v>
      </c>
      <c r="AR56" s="415">
        <f t="shared" si="23"/>
        <v>0</v>
      </c>
      <c r="AS56" s="415">
        <f t="shared" si="23"/>
        <v>0</v>
      </c>
      <c r="AT56" s="415">
        <f t="shared" si="23"/>
        <v>0</v>
      </c>
      <c r="AU56" s="415">
        <f t="shared" si="23"/>
        <v>0</v>
      </c>
      <c r="AV56" s="415">
        <f t="shared" si="23"/>
        <v>0</v>
      </c>
      <c r="AW56" s="415">
        <f t="shared" si="23"/>
        <v>0</v>
      </c>
      <c r="AX56" s="415">
        <f t="shared" si="23"/>
        <v>0</v>
      </c>
      <c r="AY56" s="415">
        <f t="shared" si="23"/>
        <v>0</v>
      </c>
      <c r="AZ56" s="415" t="e">
        <f t="shared" si="23"/>
        <v>#REF!</v>
      </c>
      <c r="BA56" s="415" t="e">
        <f t="shared" si="23"/>
        <v>#REF!</v>
      </c>
      <c r="BB56" s="415">
        <f t="shared" si="23"/>
        <v>0</v>
      </c>
      <c r="BC56" s="415" t="e">
        <f t="shared" si="23"/>
        <v>#REF!</v>
      </c>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row>
    <row r="57" spans="1:103" s="33" customFormat="1" ht="38.25">
      <c r="A57" s="404" t="s">
        <v>178</v>
      </c>
      <c r="B57" s="30" t="s">
        <v>179</v>
      </c>
      <c r="C57" s="406" t="s">
        <v>85</v>
      </c>
      <c r="D57" s="406">
        <v>0</v>
      </c>
      <c r="E57" s="406">
        <v>0</v>
      </c>
      <c r="F57" s="406">
        <v>0</v>
      </c>
      <c r="G57" s="406">
        <v>0</v>
      </c>
      <c r="H57" s="406">
        <v>0</v>
      </c>
      <c r="I57" s="406">
        <v>0</v>
      </c>
      <c r="J57" s="406">
        <v>0</v>
      </c>
      <c r="K57" s="406">
        <v>0</v>
      </c>
      <c r="L57" s="406">
        <v>0</v>
      </c>
      <c r="M57" s="406">
        <v>0</v>
      </c>
      <c r="N57" s="406">
        <v>0</v>
      </c>
      <c r="O57" s="406">
        <v>0</v>
      </c>
      <c r="P57" s="406">
        <v>0</v>
      </c>
      <c r="Q57" s="406">
        <v>0</v>
      </c>
      <c r="R57" s="406">
        <v>0</v>
      </c>
      <c r="S57" s="406">
        <v>0</v>
      </c>
      <c r="T57" s="406">
        <v>0</v>
      </c>
      <c r="U57" s="406">
        <v>0</v>
      </c>
      <c r="V57" s="406">
        <v>0</v>
      </c>
      <c r="W57" s="406">
        <v>0</v>
      </c>
      <c r="X57" s="406">
        <v>0</v>
      </c>
      <c r="Y57" s="406">
        <v>0</v>
      </c>
      <c r="Z57" s="406">
        <v>0</v>
      </c>
      <c r="AA57" s="406">
        <v>0</v>
      </c>
      <c r="AB57" s="406">
        <v>0</v>
      </c>
      <c r="AC57" s="406">
        <v>0</v>
      </c>
      <c r="AD57" s="406">
        <v>0</v>
      </c>
      <c r="AE57" s="406">
        <v>0</v>
      </c>
      <c r="AF57" s="406">
        <v>0</v>
      </c>
      <c r="AG57" s="406">
        <v>0</v>
      </c>
      <c r="AH57" s="406">
        <v>0</v>
      </c>
      <c r="AI57" s="406">
        <v>0</v>
      </c>
      <c r="AJ57" s="406">
        <v>0</v>
      </c>
      <c r="AK57" s="406">
        <v>0</v>
      </c>
      <c r="AL57" s="406">
        <v>0</v>
      </c>
      <c r="AM57" s="406">
        <v>0</v>
      </c>
      <c r="AN57" s="406">
        <v>0</v>
      </c>
      <c r="AO57" s="406">
        <v>0</v>
      </c>
      <c r="AP57" s="406">
        <v>0</v>
      </c>
      <c r="AQ57" s="406">
        <v>0</v>
      </c>
      <c r="AR57" s="406">
        <v>0</v>
      </c>
      <c r="AS57" s="406">
        <v>0</v>
      </c>
      <c r="AT57" s="406">
        <v>0</v>
      </c>
      <c r="AU57" s="406">
        <v>0</v>
      </c>
      <c r="AV57" s="406">
        <v>0</v>
      </c>
      <c r="AW57" s="406">
        <v>0</v>
      </c>
      <c r="AX57" s="406">
        <v>0</v>
      </c>
      <c r="AY57" s="406">
        <v>0</v>
      </c>
      <c r="AZ57" s="406">
        <v>0</v>
      </c>
      <c r="BA57" s="406">
        <v>0</v>
      </c>
      <c r="BB57" s="406">
        <v>0</v>
      </c>
      <c r="BC57" s="406" t="e">
        <f>#REF!</f>
        <v>#REF!</v>
      </c>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row>
    <row r="58" spans="1:103" s="33" customFormat="1" ht="25.5">
      <c r="A58" s="404" t="s">
        <v>181</v>
      </c>
      <c r="B58" s="30" t="s">
        <v>182</v>
      </c>
      <c r="C58" s="406" t="s">
        <v>85</v>
      </c>
      <c r="D58" s="406">
        <v>0</v>
      </c>
      <c r="E58" s="406">
        <v>0</v>
      </c>
      <c r="F58" s="406">
        <v>0</v>
      </c>
      <c r="G58" s="406">
        <v>0</v>
      </c>
      <c r="H58" s="406">
        <v>0</v>
      </c>
      <c r="I58" s="406">
        <v>0</v>
      </c>
      <c r="J58" s="406">
        <v>0</v>
      </c>
      <c r="K58" s="406">
        <v>0</v>
      </c>
      <c r="L58" s="406">
        <v>0</v>
      </c>
      <c r="M58" s="406">
        <v>0</v>
      </c>
      <c r="N58" s="406">
        <v>0</v>
      </c>
      <c r="O58" s="406">
        <v>0</v>
      </c>
      <c r="P58" s="406">
        <v>0</v>
      </c>
      <c r="Q58" s="406">
        <v>0</v>
      </c>
      <c r="R58" s="406">
        <v>0</v>
      </c>
      <c r="S58" s="406">
        <v>0</v>
      </c>
      <c r="T58" s="406">
        <v>0</v>
      </c>
      <c r="U58" s="406">
        <v>0</v>
      </c>
      <c r="V58" s="406">
        <v>0</v>
      </c>
      <c r="W58" s="406">
        <v>0</v>
      </c>
      <c r="X58" s="406">
        <v>0</v>
      </c>
      <c r="Y58" s="406">
        <v>0</v>
      </c>
      <c r="Z58" s="406">
        <v>0</v>
      </c>
      <c r="AA58" s="406">
        <v>0</v>
      </c>
      <c r="AB58" s="406">
        <v>0</v>
      </c>
      <c r="AC58" s="406">
        <v>0</v>
      </c>
      <c r="AD58" s="406">
        <v>0</v>
      </c>
      <c r="AE58" s="406">
        <v>0</v>
      </c>
      <c r="AF58" s="406">
        <v>0</v>
      </c>
      <c r="AG58" s="406">
        <v>0</v>
      </c>
      <c r="AH58" s="406">
        <v>0</v>
      </c>
      <c r="AI58" s="406">
        <v>0</v>
      </c>
      <c r="AJ58" s="406">
        <v>0</v>
      </c>
      <c r="AK58" s="406">
        <v>0</v>
      </c>
      <c r="AL58" s="406">
        <v>0</v>
      </c>
      <c r="AM58" s="406">
        <v>0</v>
      </c>
      <c r="AN58" s="406">
        <v>0</v>
      </c>
      <c r="AO58" s="406">
        <v>0</v>
      </c>
      <c r="AP58" s="406">
        <v>0</v>
      </c>
      <c r="AQ58" s="406">
        <v>0</v>
      </c>
      <c r="AR58" s="406">
        <v>0</v>
      </c>
      <c r="AS58" s="406">
        <v>0</v>
      </c>
      <c r="AT58" s="406">
        <v>0</v>
      </c>
      <c r="AU58" s="406">
        <v>0</v>
      </c>
      <c r="AV58" s="406">
        <v>0</v>
      </c>
      <c r="AW58" s="406">
        <v>0</v>
      </c>
      <c r="AX58" s="406">
        <v>0</v>
      </c>
      <c r="AY58" s="406">
        <v>0</v>
      </c>
      <c r="AZ58" s="406">
        <v>0</v>
      </c>
      <c r="BA58" s="406">
        <v>0</v>
      </c>
      <c r="BB58" s="406">
        <v>0</v>
      </c>
      <c r="BC58" s="406">
        <v>0</v>
      </c>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row>
    <row r="59" spans="1:103" s="33" customFormat="1" ht="25.5">
      <c r="A59" s="404" t="s">
        <v>183</v>
      </c>
      <c r="B59" s="30" t="s">
        <v>184</v>
      </c>
      <c r="C59" s="406" t="s">
        <v>85</v>
      </c>
      <c r="D59" s="406">
        <v>0</v>
      </c>
      <c r="E59" s="406">
        <v>0</v>
      </c>
      <c r="F59" s="406">
        <v>0</v>
      </c>
      <c r="G59" s="406">
        <v>0</v>
      </c>
      <c r="H59" s="406">
        <v>0</v>
      </c>
      <c r="I59" s="406">
        <v>0</v>
      </c>
      <c r="J59" s="406">
        <v>0</v>
      </c>
      <c r="K59" s="406">
        <v>0</v>
      </c>
      <c r="L59" s="406">
        <v>0</v>
      </c>
      <c r="M59" s="406">
        <v>0</v>
      </c>
      <c r="N59" s="406">
        <v>0</v>
      </c>
      <c r="O59" s="406">
        <v>0</v>
      </c>
      <c r="P59" s="406">
        <v>0</v>
      </c>
      <c r="Q59" s="406">
        <v>0</v>
      </c>
      <c r="R59" s="406">
        <v>0</v>
      </c>
      <c r="S59" s="406">
        <v>0</v>
      </c>
      <c r="T59" s="406">
        <v>0</v>
      </c>
      <c r="U59" s="406">
        <v>0</v>
      </c>
      <c r="V59" s="406">
        <v>0</v>
      </c>
      <c r="W59" s="406">
        <v>0</v>
      </c>
      <c r="X59" s="406">
        <v>0</v>
      </c>
      <c r="Y59" s="406">
        <v>0</v>
      </c>
      <c r="Z59" s="406">
        <v>0</v>
      </c>
      <c r="AA59" s="406">
        <v>0</v>
      </c>
      <c r="AB59" s="406">
        <v>0</v>
      </c>
      <c r="AC59" s="406">
        <v>0</v>
      </c>
      <c r="AD59" s="406">
        <v>0</v>
      </c>
      <c r="AE59" s="406">
        <v>0</v>
      </c>
      <c r="AF59" s="406">
        <v>0</v>
      </c>
      <c r="AG59" s="406">
        <v>0</v>
      </c>
      <c r="AH59" s="406">
        <v>0</v>
      </c>
      <c r="AI59" s="406">
        <v>0</v>
      </c>
      <c r="AJ59" s="406">
        <v>0</v>
      </c>
      <c r="AK59" s="406">
        <v>0</v>
      </c>
      <c r="AL59" s="406">
        <v>0</v>
      </c>
      <c r="AM59" s="406">
        <v>0</v>
      </c>
      <c r="AN59" s="406">
        <v>0</v>
      </c>
      <c r="AO59" s="406">
        <v>0</v>
      </c>
      <c r="AP59" s="406">
        <v>0</v>
      </c>
      <c r="AQ59" s="406">
        <v>0</v>
      </c>
      <c r="AR59" s="406">
        <v>0</v>
      </c>
      <c r="AS59" s="406">
        <v>0</v>
      </c>
      <c r="AT59" s="406">
        <v>0</v>
      </c>
      <c r="AU59" s="406">
        <v>0</v>
      </c>
      <c r="AV59" s="406">
        <v>0</v>
      </c>
      <c r="AW59" s="406">
        <v>0</v>
      </c>
      <c r="AX59" s="406">
        <v>0</v>
      </c>
      <c r="AY59" s="406">
        <v>0</v>
      </c>
      <c r="AZ59" s="406">
        <v>0</v>
      </c>
      <c r="BA59" s="406">
        <v>0</v>
      </c>
      <c r="BB59" s="406">
        <v>0</v>
      </c>
      <c r="BC59" s="406">
        <v>0</v>
      </c>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row>
    <row r="60" spans="1:103" s="33" customFormat="1" ht="38.25">
      <c r="A60" s="404" t="s">
        <v>185</v>
      </c>
      <c r="B60" s="30" t="s">
        <v>186</v>
      </c>
      <c r="C60" s="406" t="s">
        <v>85</v>
      </c>
      <c r="D60" s="406">
        <v>0</v>
      </c>
      <c r="E60" s="406">
        <v>0</v>
      </c>
      <c r="F60" s="406">
        <v>0</v>
      </c>
      <c r="G60" s="406">
        <v>0</v>
      </c>
      <c r="H60" s="406">
        <v>0</v>
      </c>
      <c r="I60" s="406">
        <v>0</v>
      </c>
      <c r="J60" s="406">
        <v>0</v>
      </c>
      <c r="K60" s="406">
        <v>0</v>
      </c>
      <c r="L60" s="406">
        <v>0</v>
      </c>
      <c r="M60" s="406">
        <v>0</v>
      </c>
      <c r="N60" s="406">
        <v>0</v>
      </c>
      <c r="O60" s="406">
        <v>0</v>
      </c>
      <c r="P60" s="406">
        <v>0</v>
      </c>
      <c r="Q60" s="406">
        <v>0</v>
      </c>
      <c r="R60" s="406">
        <v>0</v>
      </c>
      <c r="S60" s="406">
        <v>0</v>
      </c>
      <c r="T60" s="406">
        <v>0</v>
      </c>
      <c r="U60" s="406">
        <v>0</v>
      </c>
      <c r="V60" s="406">
        <v>0</v>
      </c>
      <c r="W60" s="406">
        <v>0</v>
      </c>
      <c r="X60" s="406">
        <v>0</v>
      </c>
      <c r="Y60" s="406">
        <v>0</v>
      </c>
      <c r="Z60" s="406">
        <v>0</v>
      </c>
      <c r="AA60" s="406">
        <v>0</v>
      </c>
      <c r="AB60" s="406">
        <v>0</v>
      </c>
      <c r="AC60" s="406">
        <v>0</v>
      </c>
      <c r="AD60" s="406">
        <v>0</v>
      </c>
      <c r="AE60" s="406">
        <v>0</v>
      </c>
      <c r="AF60" s="406">
        <v>0</v>
      </c>
      <c r="AG60" s="406">
        <v>0</v>
      </c>
      <c r="AH60" s="406">
        <v>0</v>
      </c>
      <c r="AI60" s="406">
        <v>0</v>
      </c>
      <c r="AJ60" s="406">
        <v>0</v>
      </c>
      <c r="AK60" s="406">
        <v>0</v>
      </c>
      <c r="AL60" s="406">
        <v>0</v>
      </c>
      <c r="AM60" s="406">
        <v>0</v>
      </c>
      <c r="AN60" s="406">
        <v>0</v>
      </c>
      <c r="AO60" s="406">
        <v>0</v>
      </c>
      <c r="AP60" s="406">
        <v>0</v>
      </c>
      <c r="AQ60" s="406">
        <v>0</v>
      </c>
      <c r="AR60" s="406">
        <v>0</v>
      </c>
      <c r="AS60" s="406">
        <v>0</v>
      </c>
      <c r="AT60" s="406">
        <v>0</v>
      </c>
      <c r="AU60" s="406">
        <v>0</v>
      </c>
      <c r="AV60" s="406">
        <v>0</v>
      </c>
      <c r="AW60" s="406">
        <v>0</v>
      </c>
      <c r="AX60" s="406">
        <v>0</v>
      </c>
      <c r="AY60" s="406">
        <v>0</v>
      </c>
      <c r="AZ60" s="406">
        <v>0</v>
      </c>
      <c r="BA60" s="406">
        <v>0</v>
      </c>
      <c r="BB60" s="406">
        <v>0</v>
      </c>
      <c r="BC60" s="406">
        <v>0</v>
      </c>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row>
    <row r="61" spans="1:103" s="33" customFormat="1" ht="38.25">
      <c r="A61" s="404" t="s">
        <v>187</v>
      </c>
      <c r="B61" s="30" t="s">
        <v>188</v>
      </c>
      <c r="C61" s="406" t="s">
        <v>85</v>
      </c>
      <c r="D61" s="406">
        <f>D62</f>
        <v>0</v>
      </c>
      <c r="E61" s="406">
        <f t="shared" ref="E61:BB61" si="24">E62</f>
        <v>0</v>
      </c>
      <c r="F61" s="406">
        <f t="shared" si="24"/>
        <v>0</v>
      </c>
      <c r="G61" s="406">
        <f t="shared" si="24"/>
        <v>0</v>
      </c>
      <c r="H61" s="406">
        <f t="shared" si="24"/>
        <v>0</v>
      </c>
      <c r="I61" s="406">
        <f t="shared" si="24"/>
        <v>0</v>
      </c>
      <c r="J61" s="406">
        <f t="shared" si="24"/>
        <v>0</v>
      </c>
      <c r="K61" s="406">
        <f t="shared" si="24"/>
        <v>0</v>
      </c>
      <c r="L61" s="406">
        <f t="shared" si="24"/>
        <v>0</v>
      </c>
      <c r="M61" s="406">
        <f t="shared" si="24"/>
        <v>0</v>
      </c>
      <c r="N61" s="406">
        <f t="shared" si="24"/>
        <v>0</v>
      </c>
      <c r="O61" s="406">
        <f t="shared" si="24"/>
        <v>0</v>
      </c>
      <c r="P61" s="406">
        <f t="shared" si="24"/>
        <v>0</v>
      </c>
      <c r="Q61" s="406">
        <f t="shared" si="24"/>
        <v>0</v>
      </c>
      <c r="R61" s="406">
        <f t="shared" si="24"/>
        <v>0</v>
      </c>
      <c r="S61" s="406">
        <f t="shared" si="24"/>
        <v>0</v>
      </c>
      <c r="T61" s="406">
        <f t="shared" si="24"/>
        <v>0</v>
      </c>
      <c r="U61" s="406">
        <f t="shared" si="24"/>
        <v>0</v>
      </c>
      <c r="V61" s="406">
        <f t="shared" si="24"/>
        <v>0</v>
      </c>
      <c r="W61" s="406">
        <f t="shared" si="24"/>
        <v>0</v>
      </c>
      <c r="X61" s="406">
        <f t="shared" si="24"/>
        <v>0</v>
      </c>
      <c r="Y61" s="406">
        <f t="shared" si="24"/>
        <v>0</v>
      </c>
      <c r="Z61" s="406">
        <f t="shared" si="24"/>
        <v>0</v>
      </c>
      <c r="AA61" s="406">
        <f t="shared" si="24"/>
        <v>0</v>
      </c>
      <c r="AB61" s="406">
        <f t="shared" si="24"/>
        <v>0</v>
      </c>
      <c r="AC61" s="406">
        <f t="shared" si="24"/>
        <v>0</v>
      </c>
      <c r="AD61" s="406">
        <f t="shared" si="24"/>
        <v>0</v>
      </c>
      <c r="AE61" s="406">
        <f t="shared" si="24"/>
        <v>0</v>
      </c>
      <c r="AF61" s="406">
        <f t="shared" si="24"/>
        <v>0</v>
      </c>
      <c r="AG61" s="406">
        <f t="shared" si="24"/>
        <v>0</v>
      </c>
      <c r="AH61" s="406">
        <f t="shared" si="24"/>
        <v>0</v>
      </c>
      <c r="AI61" s="406">
        <f t="shared" si="24"/>
        <v>0</v>
      </c>
      <c r="AJ61" s="406">
        <f t="shared" si="24"/>
        <v>0</v>
      </c>
      <c r="AK61" s="406">
        <f t="shared" si="24"/>
        <v>0</v>
      </c>
      <c r="AL61" s="406">
        <f t="shared" si="24"/>
        <v>0</v>
      </c>
      <c r="AM61" s="406">
        <f t="shared" si="24"/>
        <v>0</v>
      </c>
      <c r="AN61" s="406">
        <f t="shared" si="24"/>
        <v>0</v>
      </c>
      <c r="AO61" s="406">
        <f t="shared" si="24"/>
        <v>0</v>
      </c>
      <c r="AP61" s="406">
        <f t="shared" si="24"/>
        <v>0</v>
      </c>
      <c r="AQ61" s="406">
        <f t="shared" si="24"/>
        <v>0</v>
      </c>
      <c r="AR61" s="406">
        <f t="shared" si="24"/>
        <v>0</v>
      </c>
      <c r="AS61" s="406">
        <f t="shared" si="24"/>
        <v>0</v>
      </c>
      <c r="AT61" s="406">
        <f t="shared" si="24"/>
        <v>0</v>
      </c>
      <c r="AU61" s="406">
        <f t="shared" si="24"/>
        <v>0</v>
      </c>
      <c r="AV61" s="406">
        <f t="shared" si="24"/>
        <v>0</v>
      </c>
      <c r="AW61" s="406">
        <f t="shared" si="24"/>
        <v>0</v>
      </c>
      <c r="AX61" s="406">
        <f t="shared" si="24"/>
        <v>0</v>
      </c>
      <c r="AY61" s="406">
        <f t="shared" si="24"/>
        <v>0</v>
      </c>
      <c r="AZ61" s="406" t="e">
        <f t="shared" si="24"/>
        <v>#REF!</v>
      </c>
      <c r="BA61" s="406" t="e">
        <f t="shared" si="24"/>
        <v>#REF!</v>
      </c>
      <c r="BB61" s="406">
        <f t="shared" si="24"/>
        <v>0</v>
      </c>
      <c r="BC61" s="406">
        <v>0</v>
      </c>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row>
    <row r="62" spans="1:103" s="656" customFormat="1" ht="85.5" customHeight="1">
      <c r="A62" s="416" t="s">
        <v>1087</v>
      </c>
      <c r="B62" s="636" t="e">
        <f>#REF!</f>
        <v>#REF!</v>
      </c>
      <c r="C62" s="637" t="e">
        <f>#REF!</f>
        <v>#REF!</v>
      </c>
      <c r="D62" s="407">
        <v>0</v>
      </c>
      <c r="E62" s="407">
        <v>0</v>
      </c>
      <c r="F62" s="407">
        <v>0</v>
      </c>
      <c r="G62" s="407">
        <v>0</v>
      </c>
      <c r="H62" s="407">
        <v>0</v>
      </c>
      <c r="I62" s="407">
        <v>0</v>
      </c>
      <c r="J62" s="407">
        <v>0</v>
      </c>
      <c r="K62" s="407">
        <v>0</v>
      </c>
      <c r="L62" s="407">
        <v>0</v>
      </c>
      <c r="M62" s="407">
        <v>0</v>
      </c>
      <c r="N62" s="407">
        <v>0</v>
      </c>
      <c r="O62" s="407">
        <v>0</v>
      </c>
      <c r="P62" s="407">
        <v>0</v>
      </c>
      <c r="Q62" s="407">
        <v>0</v>
      </c>
      <c r="R62" s="407">
        <v>0</v>
      </c>
      <c r="S62" s="407">
        <v>0</v>
      </c>
      <c r="T62" s="407">
        <v>0</v>
      </c>
      <c r="U62" s="407">
        <v>0</v>
      </c>
      <c r="V62" s="407">
        <v>0</v>
      </c>
      <c r="W62" s="407">
        <v>0</v>
      </c>
      <c r="X62" s="407">
        <v>0</v>
      </c>
      <c r="Y62" s="407">
        <v>0</v>
      </c>
      <c r="Z62" s="407">
        <v>0</v>
      </c>
      <c r="AA62" s="407">
        <v>0</v>
      </c>
      <c r="AB62" s="407">
        <v>0</v>
      </c>
      <c r="AC62" s="407">
        <v>0</v>
      </c>
      <c r="AD62" s="407">
        <v>0</v>
      </c>
      <c r="AE62" s="407">
        <v>0</v>
      </c>
      <c r="AF62" s="407">
        <v>0</v>
      </c>
      <c r="AG62" s="407">
        <v>0</v>
      </c>
      <c r="AH62" s="407">
        <v>0</v>
      </c>
      <c r="AI62" s="407">
        <v>0</v>
      </c>
      <c r="AJ62" s="407">
        <v>0</v>
      </c>
      <c r="AK62" s="407">
        <v>0</v>
      </c>
      <c r="AL62" s="407">
        <v>0</v>
      </c>
      <c r="AM62" s="407">
        <v>0</v>
      </c>
      <c r="AN62" s="407">
        <v>0</v>
      </c>
      <c r="AO62" s="407">
        <v>0</v>
      </c>
      <c r="AP62" s="407">
        <v>0</v>
      </c>
      <c r="AQ62" s="407">
        <v>0</v>
      </c>
      <c r="AR62" s="407">
        <v>0</v>
      </c>
      <c r="AS62" s="407">
        <v>0</v>
      </c>
      <c r="AT62" s="407">
        <v>0</v>
      </c>
      <c r="AU62" s="407">
        <v>0</v>
      </c>
      <c r="AV62" s="407">
        <v>0</v>
      </c>
      <c r="AW62" s="407">
        <v>0</v>
      </c>
      <c r="AX62" s="407">
        <v>0</v>
      </c>
      <c r="AY62" s="407">
        <v>0</v>
      </c>
      <c r="AZ62" s="407" t="e">
        <f>#REF!</f>
        <v>#REF!</v>
      </c>
      <c r="BA62" s="407" t="e">
        <f>#REF!</f>
        <v>#REF!</v>
      </c>
      <c r="BB62" s="407">
        <v>0</v>
      </c>
      <c r="BC62" s="407">
        <v>0</v>
      </c>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row>
    <row r="63" spans="1:103" s="33" customFormat="1" ht="38.25">
      <c r="A63" s="404" t="s">
        <v>189</v>
      </c>
      <c r="B63" s="30" t="s">
        <v>190</v>
      </c>
      <c r="C63" s="406" t="s">
        <v>85</v>
      </c>
      <c r="D63" s="406">
        <v>0</v>
      </c>
      <c r="E63" s="406">
        <v>0</v>
      </c>
      <c r="F63" s="406">
        <v>0</v>
      </c>
      <c r="G63" s="406">
        <v>0</v>
      </c>
      <c r="H63" s="406">
        <v>0</v>
      </c>
      <c r="I63" s="406">
        <v>0</v>
      </c>
      <c r="J63" s="406">
        <v>0</v>
      </c>
      <c r="K63" s="406">
        <v>0</v>
      </c>
      <c r="L63" s="406">
        <v>0</v>
      </c>
      <c r="M63" s="406">
        <v>0</v>
      </c>
      <c r="N63" s="406">
        <v>0</v>
      </c>
      <c r="O63" s="406">
        <v>0</v>
      </c>
      <c r="P63" s="406">
        <v>0</v>
      </c>
      <c r="Q63" s="406">
        <v>0</v>
      </c>
      <c r="R63" s="406">
        <v>0</v>
      </c>
      <c r="S63" s="406">
        <v>0</v>
      </c>
      <c r="T63" s="406">
        <v>0</v>
      </c>
      <c r="U63" s="406">
        <v>0</v>
      </c>
      <c r="V63" s="406">
        <v>0</v>
      </c>
      <c r="W63" s="406">
        <v>0</v>
      </c>
      <c r="X63" s="406">
        <v>0</v>
      </c>
      <c r="Y63" s="406">
        <v>0</v>
      </c>
      <c r="Z63" s="406">
        <v>0</v>
      </c>
      <c r="AA63" s="406">
        <v>0</v>
      </c>
      <c r="AB63" s="406">
        <v>0</v>
      </c>
      <c r="AC63" s="406">
        <v>0</v>
      </c>
      <c r="AD63" s="406">
        <v>0</v>
      </c>
      <c r="AE63" s="406">
        <v>0</v>
      </c>
      <c r="AF63" s="406">
        <v>0</v>
      </c>
      <c r="AG63" s="406">
        <v>0</v>
      </c>
      <c r="AH63" s="406">
        <v>0</v>
      </c>
      <c r="AI63" s="406">
        <v>0</v>
      </c>
      <c r="AJ63" s="406">
        <v>0</v>
      </c>
      <c r="AK63" s="406">
        <v>0</v>
      </c>
      <c r="AL63" s="406">
        <v>0</v>
      </c>
      <c r="AM63" s="406">
        <v>0</v>
      </c>
      <c r="AN63" s="406">
        <v>0</v>
      </c>
      <c r="AO63" s="406">
        <v>0</v>
      </c>
      <c r="AP63" s="406">
        <v>0</v>
      </c>
      <c r="AQ63" s="406">
        <v>0</v>
      </c>
      <c r="AR63" s="406">
        <v>0</v>
      </c>
      <c r="AS63" s="406">
        <v>0</v>
      </c>
      <c r="AT63" s="406">
        <v>0</v>
      </c>
      <c r="AU63" s="406">
        <v>0</v>
      </c>
      <c r="AV63" s="406">
        <v>0</v>
      </c>
      <c r="AW63" s="406">
        <v>0</v>
      </c>
      <c r="AX63" s="406">
        <v>0</v>
      </c>
      <c r="AY63" s="406">
        <v>0</v>
      </c>
      <c r="AZ63" s="406">
        <v>0</v>
      </c>
      <c r="BA63" s="406">
        <v>0</v>
      </c>
      <c r="BB63" s="406">
        <v>0</v>
      </c>
      <c r="BC63" s="406">
        <v>0</v>
      </c>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row>
    <row r="64" spans="1:103" s="33" customFormat="1" ht="38.25">
      <c r="A64" s="404" t="s">
        <v>191</v>
      </c>
      <c r="B64" s="30" t="s">
        <v>192</v>
      </c>
      <c r="C64" s="406" t="s">
        <v>85</v>
      </c>
      <c r="D64" s="406">
        <v>0</v>
      </c>
      <c r="E64" s="406">
        <v>0</v>
      </c>
      <c r="F64" s="406">
        <v>0</v>
      </c>
      <c r="G64" s="406">
        <v>0</v>
      </c>
      <c r="H64" s="406">
        <v>0</v>
      </c>
      <c r="I64" s="406">
        <v>0</v>
      </c>
      <c r="J64" s="406">
        <v>0</v>
      </c>
      <c r="K64" s="406">
        <v>0</v>
      </c>
      <c r="L64" s="406">
        <v>0</v>
      </c>
      <c r="M64" s="406">
        <v>0</v>
      </c>
      <c r="N64" s="406">
        <v>0</v>
      </c>
      <c r="O64" s="406">
        <v>0</v>
      </c>
      <c r="P64" s="406">
        <v>0</v>
      </c>
      <c r="Q64" s="406">
        <v>0</v>
      </c>
      <c r="R64" s="406">
        <v>0</v>
      </c>
      <c r="S64" s="406">
        <v>0</v>
      </c>
      <c r="T64" s="406">
        <v>0</v>
      </c>
      <c r="U64" s="406">
        <v>0</v>
      </c>
      <c r="V64" s="406">
        <v>0</v>
      </c>
      <c r="W64" s="406">
        <v>0</v>
      </c>
      <c r="X64" s="406">
        <v>0</v>
      </c>
      <c r="Y64" s="406">
        <v>0</v>
      </c>
      <c r="Z64" s="406">
        <v>0</v>
      </c>
      <c r="AA64" s="406">
        <v>0</v>
      </c>
      <c r="AB64" s="406">
        <v>0</v>
      </c>
      <c r="AC64" s="406">
        <v>0</v>
      </c>
      <c r="AD64" s="406">
        <v>0</v>
      </c>
      <c r="AE64" s="406">
        <v>0</v>
      </c>
      <c r="AF64" s="406">
        <v>0</v>
      </c>
      <c r="AG64" s="406">
        <v>0</v>
      </c>
      <c r="AH64" s="406">
        <v>0</v>
      </c>
      <c r="AI64" s="406">
        <v>0</v>
      </c>
      <c r="AJ64" s="406">
        <v>0</v>
      </c>
      <c r="AK64" s="406">
        <v>0</v>
      </c>
      <c r="AL64" s="406">
        <v>0</v>
      </c>
      <c r="AM64" s="406">
        <v>0</v>
      </c>
      <c r="AN64" s="406">
        <v>0</v>
      </c>
      <c r="AO64" s="406">
        <v>0</v>
      </c>
      <c r="AP64" s="406">
        <v>0</v>
      </c>
      <c r="AQ64" s="406">
        <v>0</v>
      </c>
      <c r="AR64" s="406">
        <v>0</v>
      </c>
      <c r="AS64" s="406">
        <v>0</v>
      </c>
      <c r="AT64" s="406">
        <v>0</v>
      </c>
      <c r="AU64" s="406">
        <v>0</v>
      </c>
      <c r="AV64" s="406">
        <v>0</v>
      </c>
      <c r="AW64" s="406">
        <v>0</v>
      </c>
      <c r="AX64" s="406">
        <v>0</v>
      </c>
      <c r="AY64" s="406">
        <v>0</v>
      </c>
      <c r="AZ64" s="406">
        <v>0</v>
      </c>
      <c r="BA64" s="406">
        <v>0</v>
      </c>
      <c r="BB64" s="406">
        <v>0</v>
      </c>
      <c r="BC64" s="406">
        <v>0</v>
      </c>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row>
    <row r="65" spans="1:141" s="33" customFormat="1" ht="38.25">
      <c r="A65" s="404" t="s">
        <v>193</v>
      </c>
      <c r="B65" s="30" t="s">
        <v>194</v>
      </c>
      <c r="C65" s="406" t="s">
        <v>85</v>
      </c>
      <c r="D65" s="406">
        <v>0</v>
      </c>
      <c r="E65" s="406">
        <v>0</v>
      </c>
      <c r="F65" s="406">
        <v>0</v>
      </c>
      <c r="G65" s="406">
        <v>0</v>
      </c>
      <c r="H65" s="406">
        <v>0</v>
      </c>
      <c r="I65" s="406">
        <v>0</v>
      </c>
      <c r="J65" s="406">
        <v>0</v>
      </c>
      <c r="K65" s="406">
        <v>0</v>
      </c>
      <c r="L65" s="406">
        <v>0</v>
      </c>
      <c r="M65" s="406">
        <v>0</v>
      </c>
      <c r="N65" s="406">
        <v>0</v>
      </c>
      <c r="O65" s="406">
        <v>0</v>
      </c>
      <c r="P65" s="406">
        <v>0</v>
      </c>
      <c r="Q65" s="406">
        <v>0</v>
      </c>
      <c r="R65" s="406">
        <v>0</v>
      </c>
      <c r="S65" s="406">
        <v>0</v>
      </c>
      <c r="T65" s="406">
        <v>0</v>
      </c>
      <c r="U65" s="406">
        <v>0</v>
      </c>
      <c r="V65" s="406">
        <v>0</v>
      </c>
      <c r="W65" s="406">
        <v>0</v>
      </c>
      <c r="X65" s="406">
        <v>0</v>
      </c>
      <c r="Y65" s="406">
        <v>0</v>
      </c>
      <c r="Z65" s="406">
        <v>0</v>
      </c>
      <c r="AA65" s="406">
        <v>0</v>
      </c>
      <c r="AB65" s="406">
        <v>0</v>
      </c>
      <c r="AC65" s="406">
        <v>0</v>
      </c>
      <c r="AD65" s="406">
        <v>0</v>
      </c>
      <c r="AE65" s="406">
        <v>0</v>
      </c>
      <c r="AF65" s="406">
        <v>0</v>
      </c>
      <c r="AG65" s="406">
        <v>0</v>
      </c>
      <c r="AH65" s="406">
        <v>0</v>
      </c>
      <c r="AI65" s="406">
        <v>0</v>
      </c>
      <c r="AJ65" s="406">
        <v>0</v>
      </c>
      <c r="AK65" s="406">
        <v>0</v>
      </c>
      <c r="AL65" s="406">
        <v>0</v>
      </c>
      <c r="AM65" s="406">
        <v>0</v>
      </c>
      <c r="AN65" s="406">
        <v>0</v>
      </c>
      <c r="AO65" s="406">
        <v>0</v>
      </c>
      <c r="AP65" s="406">
        <v>0</v>
      </c>
      <c r="AQ65" s="406">
        <v>0</v>
      </c>
      <c r="AR65" s="406">
        <v>0</v>
      </c>
      <c r="AS65" s="406">
        <v>0</v>
      </c>
      <c r="AT65" s="406">
        <v>0</v>
      </c>
      <c r="AU65" s="406">
        <v>0</v>
      </c>
      <c r="AV65" s="406">
        <v>0</v>
      </c>
      <c r="AW65" s="406">
        <v>0</v>
      </c>
      <c r="AX65" s="406">
        <v>0</v>
      </c>
      <c r="AY65" s="406">
        <v>0</v>
      </c>
      <c r="AZ65" s="406">
        <v>0</v>
      </c>
      <c r="BA65" s="406">
        <v>0</v>
      </c>
      <c r="BB65" s="406">
        <v>0</v>
      </c>
      <c r="BC65" s="406">
        <v>0</v>
      </c>
      <c r="BD65" s="51"/>
      <c r="BE65" s="52"/>
      <c r="BF65" s="51"/>
      <c r="BG65" s="5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row>
    <row r="66" spans="1:141" s="45" customFormat="1" ht="38.25">
      <c r="A66" s="413" t="s">
        <v>195</v>
      </c>
      <c r="B66" s="31" t="s">
        <v>196</v>
      </c>
      <c r="C66" s="407" t="s">
        <v>85</v>
      </c>
      <c r="D66" s="423">
        <f t="shared" ref="D66:AI66" si="25">D67+D68</f>
        <v>0</v>
      </c>
      <c r="E66" s="423">
        <f t="shared" si="25"/>
        <v>0</v>
      </c>
      <c r="F66" s="423">
        <f t="shared" si="25"/>
        <v>0</v>
      </c>
      <c r="G66" s="423">
        <f t="shared" si="25"/>
        <v>0</v>
      </c>
      <c r="H66" s="423">
        <f t="shared" si="25"/>
        <v>0</v>
      </c>
      <c r="I66" s="423">
        <f t="shared" si="25"/>
        <v>0</v>
      </c>
      <c r="J66" s="423">
        <f t="shared" si="25"/>
        <v>0</v>
      </c>
      <c r="K66" s="423">
        <f t="shared" si="25"/>
        <v>0</v>
      </c>
      <c r="L66" s="423">
        <f t="shared" si="25"/>
        <v>0</v>
      </c>
      <c r="M66" s="423">
        <f t="shared" si="25"/>
        <v>0</v>
      </c>
      <c r="N66" s="423">
        <f t="shared" si="25"/>
        <v>0</v>
      </c>
      <c r="O66" s="423">
        <f t="shared" si="25"/>
        <v>0</v>
      </c>
      <c r="P66" s="423">
        <f t="shared" si="25"/>
        <v>0</v>
      </c>
      <c r="Q66" s="423">
        <f t="shared" si="25"/>
        <v>0</v>
      </c>
      <c r="R66" s="423">
        <f t="shared" si="25"/>
        <v>0</v>
      </c>
      <c r="S66" s="423">
        <f t="shared" si="25"/>
        <v>0</v>
      </c>
      <c r="T66" s="423">
        <f t="shared" si="25"/>
        <v>0</v>
      </c>
      <c r="U66" s="423">
        <f t="shared" si="25"/>
        <v>0</v>
      </c>
      <c r="V66" s="423">
        <f t="shared" si="25"/>
        <v>0</v>
      </c>
      <c r="W66" s="423">
        <f t="shared" si="25"/>
        <v>0</v>
      </c>
      <c r="X66" s="423">
        <f t="shared" si="25"/>
        <v>0</v>
      </c>
      <c r="Y66" s="423">
        <f t="shared" si="25"/>
        <v>0</v>
      </c>
      <c r="Z66" s="423">
        <f t="shared" si="25"/>
        <v>0</v>
      </c>
      <c r="AA66" s="423">
        <f t="shared" si="25"/>
        <v>0</v>
      </c>
      <c r="AB66" s="423">
        <f t="shared" si="25"/>
        <v>0</v>
      </c>
      <c r="AC66" s="423">
        <f t="shared" si="25"/>
        <v>0</v>
      </c>
      <c r="AD66" s="423">
        <f t="shared" si="25"/>
        <v>0</v>
      </c>
      <c r="AE66" s="423">
        <f t="shared" si="25"/>
        <v>0</v>
      </c>
      <c r="AF66" s="423">
        <f t="shared" si="25"/>
        <v>0</v>
      </c>
      <c r="AG66" s="423">
        <f t="shared" si="25"/>
        <v>0</v>
      </c>
      <c r="AH66" s="423">
        <f t="shared" si="25"/>
        <v>0</v>
      </c>
      <c r="AI66" s="423">
        <f t="shared" si="25"/>
        <v>0</v>
      </c>
      <c r="AJ66" s="423">
        <f t="shared" ref="AJ66:BC66" si="26">AJ67+AJ68</f>
        <v>0</v>
      </c>
      <c r="AK66" s="423">
        <f t="shared" si="26"/>
        <v>0</v>
      </c>
      <c r="AL66" s="423">
        <f t="shared" si="26"/>
        <v>0</v>
      </c>
      <c r="AM66" s="423">
        <f t="shared" si="26"/>
        <v>0</v>
      </c>
      <c r="AN66" s="423">
        <f t="shared" si="26"/>
        <v>0</v>
      </c>
      <c r="AO66" s="423">
        <f t="shared" si="26"/>
        <v>0</v>
      </c>
      <c r="AP66" s="423">
        <f t="shared" si="26"/>
        <v>0</v>
      </c>
      <c r="AQ66" s="423">
        <f t="shared" si="26"/>
        <v>0</v>
      </c>
      <c r="AR66" s="423">
        <f t="shared" si="26"/>
        <v>0</v>
      </c>
      <c r="AS66" s="423">
        <f t="shared" si="26"/>
        <v>0</v>
      </c>
      <c r="AT66" s="423">
        <f t="shared" si="26"/>
        <v>0</v>
      </c>
      <c r="AU66" s="423">
        <f t="shared" si="26"/>
        <v>0</v>
      </c>
      <c r="AV66" s="423">
        <f t="shared" si="26"/>
        <v>0</v>
      </c>
      <c r="AW66" s="423">
        <f t="shared" si="26"/>
        <v>0</v>
      </c>
      <c r="AX66" s="423">
        <f t="shared" si="26"/>
        <v>0</v>
      </c>
      <c r="AY66" s="423">
        <f t="shared" si="26"/>
        <v>0</v>
      </c>
      <c r="AZ66" s="423">
        <f t="shared" si="26"/>
        <v>0</v>
      </c>
      <c r="BA66" s="423">
        <f t="shared" si="26"/>
        <v>0</v>
      </c>
      <c r="BB66" s="423">
        <f t="shared" si="26"/>
        <v>0</v>
      </c>
      <c r="BC66" s="423" t="e">
        <f t="shared" si="26"/>
        <v>#REF!</v>
      </c>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row>
    <row r="67" spans="1:141" s="45" customFormat="1" ht="25.5">
      <c r="A67" s="417" t="s">
        <v>197</v>
      </c>
      <c r="B67" s="31" t="s">
        <v>198</v>
      </c>
      <c r="C67" s="407" t="s">
        <v>85</v>
      </c>
      <c r="D67" s="407">
        <v>0</v>
      </c>
      <c r="E67" s="407">
        <v>0</v>
      </c>
      <c r="F67" s="407">
        <v>0</v>
      </c>
      <c r="G67" s="407">
        <v>0</v>
      </c>
      <c r="H67" s="407">
        <v>0</v>
      </c>
      <c r="I67" s="407">
        <v>0</v>
      </c>
      <c r="J67" s="407">
        <v>0</v>
      </c>
      <c r="K67" s="407">
        <v>0</v>
      </c>
      <c r="L67" s="407">
        <v>0</v>
      </c>
      <c r="M67" s="407">
        <v>0</v>
      </c>
      <c r="N67" s="407">
        <v>0</v>
      </c>
      <c r="O67" s="407">
        <v>0</v>
      </c>
      <c r="P67" s="407">
        <v>0</v>
      </c>
      <c r="Q67" s="407">
        <v>0</v>
      </c>
      <c r="R67" s="407">
        <v>0</v>
      </c>
      <c r="S67" s="407">
        <v>0</v>
      </c>
      <c r="T67" s="407">
        <v>0</v>
      </c>
      <c r="U67" s="407">
        <v>0</v>
      </c>
      <c r="V67" s="407">
        <v>0</v>
      </c>
      <c r="W67" s="407">
        <v>0</v>
      </c>
      <c r="X67" s="407">
        <v>0</v>
      </c>
      <c r="Y67" s="407">
        <v>0</v>
      </c>
      <c r="Z67" s="407">
        <v>0</v>
      </c>
      <c r="AA67" s="407">
        <v>0</v>
      </c>
      <c r="AB67" s="407">
        <v>0</v>
      </c>
      <c r="AC67" s="407">
        <v>0</v>
      </c>
      <c r="AD67" s="407">
        <v>0</v>
      </c>
      <c r="AE67" s="407">
        <v>0</v>
      </c>
      <c r="AF67" s="407">
        <v>0</v>
      </c>
      <c r="AG67" s="407">
        <v>0</v>
      </c>
      <c r="AH67" s="407">
        <v>0</v>
      </c>
      <c r="AI67" s="407">
        <v>0</v>
      </c>
      <c r="AJ67" s="407">
        <v>0</v>
      </c>
      <c r="AK67" s="407">
        <v>0</v>
      </c>
      <c r="AL67" s="407">
        <v>0</v>
      </c>
      <c r="AM67" s="407">
        <v>0</v>
      </c>
      <c r="AN67" s="407">
        <v>0</v>
      </c>
      <c r="AO67" s="407">
        <v>0</v>
      </c>
      <c r="AP67" s="407">
        <v>0</v>
      </c>
      <c r="AQ67" s="407">
        <v>0</v>
      </c>
      <c r="AR67" s="407">
        <v>0</v>
      </c>
      <c r="AS67" s="407">
        <v>0</v>
      </c>
      <c r="AT67" s="407">
        <v>0</v>
      </c>
      <c r="AU67" s="407">
        <v>0</v>
      </c>
      <c r="AV67" s="407">
        <v>0</v>
      </c>
      <c r="AW67" s="407">
        <v>0</v>
      </c>
      <c r="AX67" s="407">
        <v>0</v>
      </c>
      <c r="AY67" s="407">
        <v>0</v>
      </c>
      <c r="AZ67" s="407">
        <v>0</v>
      </c>
      <c r="BA67" s="407">
        <v>0</v>
      </c>
      <c r="BB67" s="407">
        <v>0</v>
      </c>
      <c r="BC67" s="407" t="e">
        <f>SUM(#REF!)</f>
        <v>#REF!</v>
      </c>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row>
    <row r="68" spans="1:141" s="33" customFormat="1" ht="38.25">
      <c r="A68" s="404" t="s">
        <v>205</v>
      </c>
      <c r="B68" s="31" t="s">
        <v>206</v>
      </c>
      <c r="C68" s="406" t="s">
        <v>85</v>
      </c>
      <c r="D68" s="306">
        <v>0</v>
      </c>
      <c r="E68" s="306">
        <v>0</v>
      </c>
      <c r="F68" s="306">
        <v>0</v>
      </c>
      <c r="G68" s="306">
        <v>0</v>
      </c>
      <c r="H68" s="306">
        <v>0</v>
      </c>
      <c r="I68" s="306">
        <v>0</v>
      </c>
      <c r="J68" s="306">
        <v>0</v>
      </c>
      <c r="K68" s="306">
        <v>0</v>
      </c>
      <c r="L68" s="306">
        <v>0</v>
      </c>
      <c r="M68" s="306">
        <v>0</v>
      </c>
      <c r="N68" s="306">
        <v>0</v>
      </c>
      <c r="O68" s="306">
        <v>0</v>
      </c>
      <c r="P68" s="306">
        <v>0</v>
      </c>
      <c r="Q68" s="306">
        <v>0</v>
      </c>
      <c r="R68" s="306">
        <v>0</v>
      </c>
      <c r="S68" s="306">
        <v>0</v>
      </c>
      <c r="T68" s="306">
        <v>0</v>
      </c>
      <c r="U68" s="306">
        <v>0</v>
      </c>
      <c r="V68" s="306">
        <v>0</v>
      </c>
      <c r="W68" s="306">
        <v>0</v>
      </c>
      <c r="X68" s="306">
        <v>0</v>
      </c>
      <c r="Y68" s="306">
        <v>0</v>
      </c>
      <c r="Z68" s="306">
        <v>0</v>
      </c>
      <c r="AA68" s="306">
        <v>0</v>
      </c>
      <c r="AB68" s="306">
        <v>0</v>
      </c>
      <c r="AC68" s="306">
        <v>0</v>
      </c>
      <c r="AD68" s="306">
        <v>0</v>
      </c>
      <c r="AE68" s="306">
        <v>0</v>
      </c>
      <c r="AF68" s="306">
        <v>0</v>
      </c>
      <c r="AG68" s="306">
        <v>0</v>
      </c>
      <c r="AH68" s="306">
        <v>0</v>
      </c>
      <c r="AI68" s="306">
        <v>0</v>
      </c>
      <c r="AJ68" s="306">
        <v>0</v>
      </c>
      <c r="AK68" s="306">
        <v>0</v>
      </c>
      <c r="AL68" s="306">
        <v>0</v>
      </c>
      <c r="AM68" s="306">
        <v>0</v>
      </c>
      <c r="AN68" s="306">
        <v>0</v>
      </c>
      <c r="AO68" s="306">
        <v>0</v>
      </c>
      <c r="AP68" s="306">
        <v>0</v>
      </c>
      <c r="AQ68" s="306">
        <v>0</v>
      </c>
      <c r="AR68" s="306">
        <v>0</v>
      </c>
      <c r="AS68" s="306">
        <v>0</v>
      </c>
      <c r="AT68" s="306">
        <v>0</v>
      </c>
      <c r="AU68" s="306">
        <v>0</v>
      </c>
      <c r="AV68" s="306">
        <v>0</v>
      </c>
      <c r="AW68" s="306">
        <v>0</v>
      </c>
      <c r="AX68" s="306">
        <v>0</v>
      </c>
      <c r="AY68" s="306">
        <v>0</v>
      </c>
      <c r="AZ68" s="306">
        <v>0</v>
      </c>
      <c r="BA68" s="306">
        <v>0</v>
      </c>
      <c r="BB68" s="306">
        <v>0</v>
      </c>
      <c r="BC68" s="306">
        <v>0</v>
      </c>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row>
    <row r="69" spans="1:141" s="38" customFormat="1" ht="89.25">
      <c r="A69" s="408" t="s">
        <v>207</v>
      </c>
      <c r="B69" s="34" t="s">
        <v>208</v>
      </c>
      <c r="C69" s="419" t="s">
        <v>85</v>
      </c>
      <c r="D69" s="307">
        <f>SUM(D70:D71)</f>
        <v>0</v>
      </c>
      <c r="E69" s="307">
        <f t="shared" ref="E69:BC69" si="27">SUM(E70:E71)</f>
        <v>0</v>
      </c>
      <c r="F69" s="307">
        <f t="shared" si="27"/>
        <v>0</v>
      </c>
      <c r="G69" s="307">
        <f t="shared" si="27"/>
        <v>0</v>
      </c>
      <c r="H69" s="307">
        <f t="shared" si="27"/>
        <v>0</v>
      </c>
      <c r="I69" s="307">
        <f t="shared" si="27"/>
        <v>0</v>
      </c>
      <c r="J69" s="307">
        <f t="shared" si="27"/>
        <v>0</v>
      </c>
      <c r="K69" s="307">
        <f t="shared" si="27"/>
        <v>0</v>
      </c>
      <c r="L69" s="307">
        <f t="shared" si="27"/>
        <v>0</v>
      </c>
      <c r="M69" s="307">
        <f t="shared" si="27"/>
        <v>0</v>
      </c>
      <c r="N69" s="307">
        <f t="shared" si="27"/>
        <v>0</v>
      </c>
      <c r="O69" s="307">
        <f t="shared" si="27"/>
        <v>0</v>
      </c>
      <c r="P69" s="307">
        <f t="shared" si="27"/>
        <v>0</v>
      </c>
      <c r="Q69" s="307">
        <f t="shared" si="27"/>
        <v>0</v>
      </c>
      <c r="R69" s="307">
        <f t="shared" si="27"/>
        <v>0</v>
      </c>
      <c r="S69" s="307">
        <f t="shared" si="27"/>
        <v>0</v>
      </c>
      <c r="T69" s="307">
        <f t="shared" si="27"/>
        <v>0</v>
      </c>
      <c r="U69" s="307">
        <f t="shared" si="27"/>
        <v>0</v>
      </c>
      <c r="V69" s="307">
        <f t="shared" si="27"/>
        <v>0</v>
      </c>
      <c r="W69" s="307">
        <f t="shared" si="27"/>
        <v>0</v>
      </c>
      <c r="X69" s="307">
        <f t="shared" si="27"/>
        <v>0</v>
      </c>
      <c r="Y69" s="307">
        <f t="shared" si="27"/>
        <v>0</v>
      </c>
      <c r="Z69" s="307">
        <f t="shared" si="27"/>
        <v>0</v>
      </c>
      <c r="AA69" s="307">
        <f t="shared" si="27"/>
        <v>0</v>
      </c>
      <c r="AB69" s="307">
        <f t="shared" si="27"/>
        <v>0</v>
      </c>
      <c r="AC69" s="307">
        <f t="shared" si="27"/>
        <v>0</v>
      </c>
      <c r="AD69" s="307">
        <f t="shared" si="27"/>
        <v>0</v>
      </c>
      <c r="AE69" s="307">
        <f t="shared" si="27"/>
        <v>0</v>
      </c>
      <c r="AF69" s="307">
        <f t="shared" si="27"/>
        <v>0</v>
      </c>
      <c r="AG69" s="307">
        <f t="shared" si="27"/>
        <v>0</v>
      </c>
      <c r="AH69" s="307">
        <f t="shared" si="27"/>
        <v>0</v>
      </c>
      <c r="AI69" s="307">
        <f t="shared" si="27"/>
        <v>0</v>
      </c>
      <c r="AJ69" s="307">
        <f t="shared" si="27"/>
        <v>0</v>
      </c>
      <c r="AK69" s="307">
        <f t="shared" si="27"/>
        <v>0</v>
      </c>
      <c r="AL69" s="307">
        <f t="shared" si="27"/>
        <v>0</v>
      </c>
      <c r="AM69" s="307">
        <f t="shared" si="27"/>
        <v>0</v>
      </c>
      <c r="AN69" s="307">
        <f t="shared" si="27"/>
        <v>0</v>
      </c>
      <c r="AO69" s="307">
        <f t="shared" si="27"/>
        <v>0</v>
      </c>
      <c r="AP69" s="307">
        <f t="shared" si="27"/>
        <v>0</v>
      </c>
      <c r="AQ69" s="307">
        <f t="shared" si="27"/>
        <v>0</v>
      </c>
      <c r="AR69" s="307">
        <f t="shared" si="27"/>
        <v>0</v>
      </c>
      <c r="AS69" s="307">
        <f t="shared" si="27"/>
        <v>0</v>
      </c>
      <c r="AT69" s="307">
        <f t="shared" si="27"/>
        <v>0</v>
      </c>
      <c r="AU69" s="307">
        <f t="shared" si="27"/>
        <v>0</v>
      </c>
      <c r="AV69" s="307">
        <f t="shared" si="27"/>
        <v>0</v>
      </c>
      <c r="AW69" s="307">
        <f t="shared" si="27"/>
        <v>0</v>
      </c>
      <c r="AX69" s="307">
        <f t="shared" si="27"/>
        <v>0</v>
      </c>
      <c r="AY69" s="307">
        <f t="shared" si="27"/>
        <v>0</v>
      </c>
      <c r="AZ69" s="307">
        <f t="shared" si="27"/>
        <v>0</v>
      </c>
      <c r="BA69" s="307">
        <f t="shared" si="27"/>
        <v>0</v>
      </c>
      <c r="BB69" s="307">
        <f t="shared" si="27"/>
        <v>0</v>
      </c>
      <c r="BC69" s="307">
        <f t="shared" si="27"/>
        <v>0</v>
      </c>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row>
    <row r="70" spans="1:141" s="33" customFormat="1" ht="51">
      <c r="A70" s="412" t="s">
        <v>209</v>
      </c>
      <c r="B70" s="30" t="s">
        <v>210</v>
      </c>
      <c r="C70" s="406" t="s">
        <v>85</v>
      </c>
      <c r="D70" s="306">
        <v>0</v>
      </c>
      <c r="E70" s="306">
        <v>0</v>
      </c>
      <c r="F70" s="306">
        <v>0</v>
      </c>
      <c r="G70" s="306">
        <v>0</v>
      </c>
      <c r="H70" s="306">
        <v>0</v>
      </c>
      <c r="I70" s="306">
        <v>0</v>
      </c>
      <c r="J70" s="306">
        <v>0</v>
      </c>
      <c r="K70" s="306">
        <v>0</v>
      </c>
      <c r="L70" s="306">
        <v>0</v>
      </c>
      <c r="M70" s="306">
        <v>0</v>
      </c>
      <c r="N70" s="306">
        <v>0</v>
      </c>
      <c r="O70" s="306">
        <v>0</v>
      </c>
      <c r="P70" s="306">
        <v>0</v>
      </c>
      <c r="Q70" s="306">
        <v>0</v>
      </c>
      <c r="R70" s="306">
        <v>0</v>
      </c>
      <c r="S70" s="306">
        <v>0</v>
      </c>
      <c r="T70" s="306">
        <v>0</v>
      </c>
      <c r="U70" s="306">
        <v>0</v>
      </c>
      <c r="V70" s="306">
        <v>0</v>
      </c>
      <c r="W70" s="306">
        <v>0</v>
      </c>
      <c r="X70" s="306">
        <v>0</v>
      </c>
      <c r="Y70" s="306">
        <v>0</v>
      </c>
      <c r="Z70" s="306">
        <v>0</v>
      </c>
      <c r="AA70" s="306">
        <v>0</v>
      </c>
      <c r="AB70" s="306">
        <v>0</v>
      </c>
      <c r="AC70" s="306">
        <v>0</v>
      </c>
      <c r="AD70" s="306">
        <v>0</v>
      </c>
      <c r="AE70" s="306">
        <v>0</v>
      </c>
      <c r="AF70" s="306">
        <v>0</v>
      </c>
      <c r="AG70" s="306">
        <v>0</v>
      </c>
      <c r="AH70" s="306">
        <v>0</v>
      </c>
      <c r="AI70" s="306">
        <v>0</v>
      </c>
      <c r="AJ70" s="306">
        <v>0</v>
      </c>
      <c r="AK70" s="306">
        <v>0</v>
      </c>
      <c r="AL70" s="306">
        <v>0</v>
      </c>
      <c r="AM70" s="306">
        <v>0</v>
      </c>
      <c r="AN70" s="306">
        <v>0</v>
      </c>
      <c r="AO70" s="306">
        <v>0</v>
      </c>
      <c r="AP70" s="306">
        <v>0</v>
      </c>
      <c r="AQ70" s="306">
        <v>0</v>
      </c>
      <c r="AR70" s="306">
        <v>0</v>
      </c>
      <c r="AS70" s="306">
        <v>0</v>
      </c>
      <c r="AT70" s="306">
        <v>0</v>
      </c>
      <c r="AU70" s="306">
        <v>0</v>
      </c>
      <c r="AV70" s="306">
        <v>0</v>
      </c>
      <c r="AW70" s="306">
        <v>0</v>
      </c>
      <c r="AX70" s="306">
        <v>0</v>
      </c>
      <c r="AY70" s="306">
        <v>0</v>
      </c>
      <c r="AZ70" s="306">
        <v>0</v>
      </c>
      <c r="BA70" s="306">
        <v>0</v>
      </c>
      <c r="BB70" s="306">
        <v>0</v>
      </c>
      <c r="BC70" s="306">
        <v>0</v>
      </c>
      <c r="BD70" s="40"/>
      <c r="BE70" s="53"/>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row>
    <row r="71" spans="1:141" s="33" customFormat="1" ht="38.25">
      <c r="A71" s="412" t="s">
        <v>211</v>
      </c>
      <c r="B71" s="30" t="s">
        <v>212</v>
      </c>
      <c r="C71" s="406" t="s">
        <v>85</v>
      </c>
      <c r="D71" s="306">
        <v>0</v>
      </c>
      <c r="E71" s="306">
        <v>0</v>
      </c>
      <c r="F71" s="306">
        <v>0</v>
      </c>
      <c r="G71" s="306">
        <v>0</v>
      </c>
      <c r="H71" s="306">
        <v>0</v>
      </c>
      <c r="I71" s="306">
        <v>0</v>
      </c>
      <c r="J71" s="306">
        <v>0</v>
      </c>
      <c r="K71" s="306">
        <v>0</v>
      </c>
      <c r="L71" s="306">
        <v>0</v>
      </c>
      <c r="M71" s="306">
        <v>0</v>
      </c>
      <c r="N71" s="306">
        <v>0</v>
      </c>
      <c r="O71" s="306">
        <v>0</v>
      </c>
      <c r="P71" s="306">
        <v>0</v>
      </c>
      <c r="Q71" s="306">
        <v>0</v>
      </c>
      <c r="R71" s="306">
        <v>0</v>
      </c>
      <c r="S71" s="306">
        <v>0</v>
      </c>
      <c r="T71" s="306">
        <v>0</v>
      </c>
      <c r="U71" s="306">
        <v>0</v>
      </c>
      <c r="V71" s="306">
        <v>0</v>
      </c>
      <c r="W71" s="306">
        <v>0</v>
      </c>
      <c r="X71" s="306">
        <v>0</v>
      </c>
      <c r="Y71" s="306">
        <v>0</v>
      </c>
      <c r="Z71" s="306">
        <v>0</v>
      </c>
      <c r="AA71" s="306">
        <v>0</v>
      </c>
      <c r="AB71" s="306">
        <v>0</v>
      </c>
      <c r="AC71" s="306">
        <v>0</v>
      </c>
      <c r="AD71" s="306">
        <v>0</v>
      </c>
      <c r="AE71" s="306">
        <v>0</v>
      </c>
      <c r="AF71" s="306">
        <v>0</v>
      </c>
      <c r="AG71" s="306">
        <v>0</v>
      </c>
      <c r="AH71" s="306">
        <v>0</v>
      </c>
      <c r="AI71" s="306">
        <v>0</v>
      </c>
      <c r="AJ71" s="306">
        <v>0</v>
      </c>
      <c r="AK71" s="306">
        <v>0</v>
      </c>
      <c r="AL71" s="306">
        <v>0</v>
      </c>
      <c r="AM71" s="306">
        <v>0</v>
      </c>
      <c r="AN71" s="306">
        <v>0</v>
      </c>
      <c r="AO71" s="306">
        <v>0</v>
      </c>
      <c r="AP71" s="306">
        <v>0</v>
      </c>
      <c r="AQ71" s="306">
        <v>0</v>
      </c>
      <c r="AR71" s="306">
        <v>0</v>
      </c>
      <c r="AS71" s="306">
        <v>0</v>
      </c>
      <c r="AT71" s="306">
        <v>0</v>
      </c>
      <c r="AU71" s="306">
        <v>0</v>
      </c>
      <c r="AV71" s="306">
        <v>0</v>
      </c>
      <c r="AW71" s="306">
        <v>0</v>
      </c>
      <c r="AX71" s="306">
        <v>0</v>
      </c>
      <c r="AY71" s="306">
        <v>0</v>
      </c>
      <c r="AZ71" s="306">
        <v>0</v>
      </c>
      <c r="BA71" s="306">
        <v>0</v>
      </c>
      <c r="BB71" s="306">
        <v>0</v>
      </c>
      <c r="BC71" s="306">
        <v>0</v>
      </c>
      <c r="BD71" s="40"/>
      <c r="BE71" s="53"/>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row>
    <row r="72" spans="1:141" s="38" customFormat="1" ht="25.5">
      <c r="A72" s="408" t="s">
        <v>213</v>
      </c>
      <c r="B72" s="34" t="s">
        <v>94</v>
      </c>
      <c r="C72" s="419" t="s">
        <v>85</v>
      </c>
      <c r="D72" s="419">
        <f>SUM(D73:D75)</f>
        <v>0</v>
      </c>
      <c r="E72" s="419">
        <f t="shared" ref="E72:BB72" si="28">SUM(E73:E75)</f>
        <v>0</v>
      </c>
      <c r="F72" s="419">
        <f t="shared" si="28"/>
        <v>0</v>
      </c>
      <c r="G72" s="419">
        <f t="shared" si="28"/>
        <v>0</v>
      </c>
      <c r="H72" s="419">
        <f t="shared" si="28"/>
        <v>1.8699999999999999</v>
      </c>
      <c r="I72" s="419">
        <f t="shared" si="28"/>
        <v>0</v>
      </c>
      <c r="J72" s="419">
        <f t="shared" si="28"/>
        <v>0</v>
      </c>
      <c r="K72" s="419">
        <f t="shared" si="28"/>
        <v>0</v>
      </c>
      <c r="L72" s="419">
        <f t="shared" si="28"/>
        <v>0</v>
      </c>
      <c r="M72" s="419">
        <f t="shared" si="28"/>
        <v>0</v>
      </c>
      <c r="N72" s="419">
        <f t="shared" si="28"/>
        <v>0</v>
      </c>
      <c r="O72" s="419">
        <f t="shared" si="28"/>
        <v>0</v>
      </c>
      <c r="P72" s="419">
        <f t="shared" si="28"/>
        <v>0</v>
      </c>
      <c r="Q72" s="419">
        <f t="shared" si="28"/>
        <v>0</v>
      </c>
      <c r="R72" s="419">
        <f t="shared" si="28"/>
        <v>0</v>
      </c>
      <c r="S72" s="419">
        <f t="shared" si="28"/>
        <v>0</v>
      </c>
      <c r="T72" s="419">
        <f t="shared" si="28"/>
        <v>0</v>
      </c>
      <c r="U72" s="419">
        <f t="shared" si="28"/>
        <v>0</v>
      </c>
      <c r="V72" s="419">
        <f t="shared" si="28"/>
        <v>0</v>
      </c>
      <c r="W72" s="419">
        <f t="shared" si="28"/>
        <v>0</v>
      </c>
      <c r="X72" s="419">
        <f t="shared" si="28"/>
        <v>0</v>
      </c>
      <c r="Y72" s="419">
        <f t="shared" si="28"/>
        <v>0</v>
      </c>
      <c r="Z72" s="419">
        <f t="shared" si="28"/>
        <v>0</v>
      </c>
      <c r="AA72" s="419">
        <f t="shared" si="28"/>
        <v>0</v>
      </c>
      <c r="AB72" s="419">
        <f t="shared" si="28"/>
        <v>0</v>
      </c>
      <c r="AC72" s="419">
        <f t="shared" si="28"/>
        <v>0</v>
      </c>
      <c r="AD72" s="419">
        <f t="shared" si="28"/>
        <v>0</v>
      </c>
      <c r="AE72" s="419">
        <f t="shared" si="28"/>
        <v>0</v>
      </c>
      <c r="AF72" s="419">
        <f t="shared" si="28"/>
        <v>0</v>
      </c>
      <c r="AG72" s="419">
        <f t="shared" si="28"/>
        <v>0</v>
      </c>
      <c r="AH72" s="419">
        <f t="shared" si="28"/>
        <v>0</v>
      </c>
      <c r="AI72" s="419">
        <f t="shared" si="28"/>
        <v>0</v>
      </c>
      <c r="AJ72" s="419">
        <f t="shared" si="28"/>
        <v>0</v>
      </c>
      <c r="AK72" s="419">
        <f t="shared" si="28"/>
        <v>0</v>
      </c>
      <c r="AL72" s="419">
        <f t="shared" si="28"/>
        <v>0</v>
      </c>
      <c r="AM72" s="419">
        <f t="shared" si="28"/>
        <v>0</v>
      </c>
      <c r="AN72" s="419">
        <f t="shared" si="28"/>
        <v>0</v>
      </c>
      <c r="AO72" s="419">
        <f t="shared" si="28"/>
        <v>0</v>
      </c>
      <c r="AP72" s="419">
        <f t="shared" si="28"/>
        <v>0</v>
      </c>
      <c r="AQ72" s="419">
        <f t="shared" si="28"/>
        <v>0</v>
      </c>
      <c r="AR72" s="419">
        <f t="shared" si="28"/>
        <v>0</v>
      </c>
      <c r="AS72" s="419">
        <f t="shared" si="28"/>
        <v>0</v>
      </c>
      <c r="AT72" s="419">
        <f t="shared" si="28"/>
        <v>0</v>
      </c>
      <c r="AU72" s="419">
        <f t="shared" si="28"/>
        <v>0</v>
      </c>
      <c r="AV72" s="419">
        <f t="shared" si="28"/>
        <v>0</v>
      </c>
      <c r="AW72" s="419">
        <f t="shared" si="28"/>
        <v>0</v>
      </c>
      <c r="AX72" s="419">
        <f t="shared" si="28"/>
        <v>0</v>
      </c>
      <c r="AY72" s="419">
        <f t="shared" si="28"/>
        <v>0</v>
      </c>
      <c r="AZ72" s="419" t="e">
        <f>SUM(AZ73:AZ75)</f>
        <v>#REF!</v>
      </c>
      <c r="BA72" s="419" t="e">
        <f t="shared" si="28"/>
        <v>#REF!</v>
      </c>
      <c r="BB72" s="419">
        <f t="shared" si="28"/>
        <v>0</v>
      </c>
      <c r="BC72" s="419" t="e">
        <f>SUM(#REF!)</f>
        <v>#REF!</v>
      </c>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row>
    <row r="73" spans="1:141" s="33" customFormat="1" ht="85.5" customHeight="1">
      <c r="A73" s="416" t="s">
        <v>915</v>
      </c>
      <c r="B73" s="636" t="e">
        <f>#REF!</f>
        <v>#REF!</v>
      </c>
      <c r="C73" s="636" t="e">
        <f>#REF!</f>
        <v>#REF!</v>
      </c>
      <c r="D73" s="407">
        <v>0</v>
      </c>
      <c r="E73" s="407">
        <v>0</v>
      </c>
      <c r="F73" s="407">
        <v>0</v>
      </c>
      <c r="G73" s="407">
        <v>0</v>
      </c>
      <c r="H73" s="407">
        <v>1.2</v>
      </c>
      <c r="I73" s="407">
        <v>0</v>
      </c>
      <c r="J73" s="407">
        <v>0</v>
      </c>
      <c r="K73" s="407">
        <v>0</v>
      </c>
      <c r="L73" s="407">
        <v>0</v>
      </c>
      <c r="M73" s="407">
        <v>0</v>
      </c>
      <c r="N73" s="407">
        <v>0</v>
      </c>
      <c r="O73" s="407">
        <v>0</v>
      </c>
      <c r="P73" s="407">
        <v>0</v>
      </c>
      <c r="Q73" s="407">
        <v>0</v>
      </c>
      <c r="R73" s="407">
        <v>0</v>
      </c>
      <c r="S73" s="407">
        <v>0</v>
      </c>
      <c r="T73" s="407">
        <v>0</v>
      </c>
      <c r="U73" s="407">
        <v>0</v>
      </c>
      <c r="V73" s="407">
        <v>0</v>
      </c>
      <c r="W73" s="407">
        <v>0</v>
      </c>
      <c r="X73" s="407">
        <v>0</v>
      </c>
      <c r="Y73" s="407">
        <v>0</v>
      </c>
      <c r="Z73" s="407">
        <v>0</v>
      </c>
      <c r="AA73" s="407">
        <v>0</v>
      </c>
      <c r="AB73" s="407">
        <v>0</v>
      </c>
      <c r="AC73" s="407">
        <v>0</v>
      </c>
      <c r="AD73" s="407">
        <v>0</v>
      </c>
      <c r="AE73" s="407">
        <v>0</v>
      </c>
      <c r="AF73" s="407">
        <v>0</v>
      </c>
      <c r="AG73" s="407">
        <v>0</v>
      </c>
      <c r="AH73" s="407">
        <v>0</v>
      </c>
      <c r="AI73" s="407">
        <v>0</v>
      </c>
      <c r="AJ73" s="407">
        <v>0</v>
      </c>
      <c r="AK73" s="407">
        <v>0</v>
      </c>
      <c r="AL73" s="407">
        <v>0</v>
      </c>
      <c r="AM73" s="407">
        <v>0</v>
      </c>
      <c r="AN73" s="407">
        <v>0</v>
      </c>
      <c r="AO73" s="407">
        <v>0</v>
      </c>
      <c r="AP73" s="407">
        <v>0</v>
      </c>
      <c r="AQ73" s="407">
        <v>0</v>
      </c>
      <c r="AR73" s="407">
        <v>0</v>
      </c>
      <c r="AS73" s="407">
        <v>0</v>
      </c>
      <c r="AT73" s="407">
        <v>0</v>
      </c>
      <c r="AU73" s="407">
        <v>0</v>
      </c>
      <c r="AV73" s="407">
        <v>0</v>
      </c>
      <c r="AW73" s="407">
        <v>0</v>
      </c>
      <c r="AX73" s="407">
        <v>0</v>
      </c>
      <c r="AY73" s="407">
        <v>0</v>
      </c>
      <c r="AZ73" s="407" t="e">
        <f>#REF!</f>
        <v>#REF!</v>
      </c>
      <c r="BA73" s="407" t="e">
        <f>#REF!</f>
        <v>#REF!</v>
      </c>
      <c r="BB73" s="407">
        <v>0</v>
      </c>
      <c r="BC73" s="407">
        <v>0</v>
      </c>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row>
    <row r="74" spans="1:141" s="33" customFormat="1" ht="85.5" customHeight="1">
      <c r="A74" s="416" t="s">
        <v>1045</v>
      </c>
      <c r="B74" s="636" t="e">
        <f>#REF!</f>
        <v>#REF!</v>
      </c>
      <c r="C74" s="636" t="e">
        <f>#REF!</f>
        <v>#REF!</v>
      </c>
      <c r="D74" s="407">
        <v>0</v>
      </c>
      <c r="E74" s="407">
        <v>0</v>
      </c>
      <c r="F74" s="407">
        <v>0</v>
      </c>
      <c r="G74" s="407">
        <v>0</v>
      </c>
      <c r="H74" s="407">
        <v>0.37</v>
      </c>
      <c r="I74" s="407">
        <v>0</v>
      </c>
      <c r="J74" s="407">
        <v>0</v>
      </c>
      <c r="K74" s="407">
        <v>0</v>
      </c>
      <c r="L74" s="407">
        <v>0</v>
      </c>
      <c r="M74" s="407">
        <v>0</v>
      </c>
      <c r="N74" s="407">
        <v>0</v>
      </c>
      <c r="O74" s="407">
        <v>0</v>
      </c>
      <c r="P74" s="407">
        <v>0</v>
      </c>
      <c r="Q74" s="407">
        <v>0</v>
      </c>
      <c r="R74" s="407">
        <v>0</v>
      </c>
      <c r="S74" s="407">
        <v>0</v>
      </c>
      <c r="T74" s="407">
        <v>0</v>
      </c>
      <c r="U74" s="407">
        <v>0</v>
      </c>
      <c r="V74" s="407">
        <v>0</v>
      </c>
      <c r="W74" s="407">
        <v>0</v>
      </c>
      <c r="X74" s="407">
        <v>0</v>
      </c>
      <c r="Y74" s="407">
        <v>0</v>
      </c>
      <c r="Z74" s="407">
        <v>0</v>
      </c>
      <c r="AA74" s="407">
        <v>0</v>
      </c>
      <c r="AB74" s="407">
        <v>0</v>
      </c>
      <c r="AC74" s="407">
        <v>0</v>
      </c>
      <c r="AD74" s="407">
        <v>0</v>
      </c>
      <c r="AE74" s="407">
        <v>0</v>
      </c>
      <c r="AF74" s="407">
        <v>0</v>
      </c>
      <c r="AG74" s="407">
        <v>0</v>
      </c>
      <c r="AH74" s="407">
        <v>0</v>
      </c>
      <c r="AI74" s="407">
        <v>0</v>
      </c>
      <c r="AJ74" s="407">
        <v>0</v>
      </c>
      <c r="AK74" s="407">
        <v>0</v>
      </c>
      <c r="AL74" s="407">
        <v>0</v>
      </c>
      <c r="AM74" s="407">
        <v>0</v>
      </c>
      <c r="AN74" s="407">
        <v>0</v>
      </c>
      <c r="AO74" s="407">
        <v>0</v>
      </c>
      <c r="AP74" s="407">
        <v>0</v>
      </c>
      <c r="AQ74" s="407">
        <v>0</v>
      </c>
      <c r="AR74" s="407">
        <v>0</v>
      </c>
      <c r="AS74" s="407">
        <v>0</v>
      </c>
      <c r="AT74" s="407">
        <v>0</v>
      </c>
      <c r="AU74" s="407">
        <v>0</v>
      </c>
      <c r="AV74" s="407">
        <v>0</v>
      </c>
      <c r="AW74" s="407">
        <v>0</v>
      </c>
      <c r="AX74" s="407">
        <v>0</v>
      </c>
      <c r="AY74" s="407">
        <v>0</v>
      </c>
      <c r="AZ74" s="407" t="e">
        <f>#REF!</f>
        <v>#REF!</v>
      </c>
      <c r="BA74" s="407" t="e">
        <f>#REF!</f>
        <v>#REF!</v>
      </c>
      <c r="BB74" s="407">
        <v>0</v>
      </c>
      <c r="BC74" s="407">
        <v>0</v>
      </c>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row>
    <row r="75" spans="1:141" s="656" customFormat="1" ht="85.5" customHeight="1">
      <c r="A75" s="416" t="s">
        <v>1045</v>
      </c>
      <c r="B75" s="636" t="e">
        <f>#REF!</f>
        <v>#REF!</v>
      </c>
      <c r="C75" s="636" t="e">
        <f>#REF!</f>
        <v>#REF!</v>
      </c>
      <c r="D75" s="407">
        <v>0</v>
      </c>
      <c r="E75" s="407">
        <v>0</v>
      </c>
      <c r="F75" s="407">
        <v>0</v>
      </c>
      <c r="G75" s="407">
        <v>0</v>
      </c>
      <c r="H75" s="407">
        <v>0.3</v>
      </c>
      <c r="I75" s="407">
        <v>0</v>
      </c>
      <c r="J75" s="407">
        <v>0</v>
      </c>
      <c r="K75" s="407">
        <v>0</v>
      </c>
      <c r="L75" s="407">
        <v>0</v>
      </c>
      <c r="M75" s="407">
        <v>0</v>
      </c>
      <c r="N75" s="407">
        <v>0</v>
      </c>
      <c r="O75" s="407">
        <v>0</v>
      </c>
      <c r="P75" s="407">
        <v>0</v>
      </c>
      <c r="Q75" s="407">
        <v>0</v>
      </c>
      <c r="R75" s="407">
        <v>0</v>
      </c>
      <c r="S75" s="407">
        <v>0</v>
      </c>
      <c r="T75" s="407">
        <v>0</v>
      </c>
      <c r="U75" s="407">
        <v>0</v>
      </c>
      <c r="V75" s="407">
        <v>0</v>
      </c>
      <c r="W75" s="407">
        <v>0</v>
      </c>
      <c r="X75" s="407">
        <v>0</v>
      </c>
      <c r="Y75" s="407">
        <v>0</v>
      </c>
      <c r="Z75" s="407">
        <v>0</v>
      </c>
      <c r="AA75" s="407">
        <v>0</v>
      </c>
      <c r="AB75" s="407">
        <v>0</v>
      </c>
      <c r="AC75" s="407">
        <v>0</v>
      </c>
      <c r="AD75" s="407">
        <v>0</v>
      </c>
      <c r="AE75" s="407">
        <v>0</v>
      </c>
      <c r="AF75" s="407">
        <v>0</v>
      </c>
      <c r="AG75" s="407">
        <v>0</v>
      </c>
      <c r="AH75" s="407">
        <v>0</v>
      </c>
      <c r="AI75" s="407">
        <v>0</v>
      </c>
      <c r="AJ75" s="407">
        <v>0</v>
      </c>
      <c r="AK75" s="407">
        <v>0</v>
      </c>
      <c r="AL75" s="407">
        <v>0</v>
      </c>
      <c r="AM75" s="407">
        <v>0</v>
      </c>
      <c r="AN75" s="407">
        <v>0</v>
      </c>
      <c r="AO75" s="407">
        <v>0</v>
      </c>
      <c r="AP75" s="407">
        <v>0</v>
      </c>
      <c r="AQ75" s="407">
        <v>0</v>
      </c>
      <c r="AR75" s="407">
        <v>0</v>
      </c>
      <c r="AS75" s="407">
        <v>0</v>
      </c>
      <c r="AT75" s="407">
        <v>0</v>
      </c>
      <c r="AU75" s="407">
        <v>0</v>
      </c>
      <c r="AV75" s="407">
        <v>0</v>
      </c>
      <c r="AW75" s="407">
        <v>0</v>
      </c>
      <c r="AX75" s="407">
        <v>0</v>
      </c>
      <c r="AY75" s="407">
        <v>0</v>
      </c>
      <c r="AZ75" s="407" t="e">
        <f>#REF!</f>
        <v>#REF!</v>
      </c>
      <c r="BA75" s="407" t="e">
        <f>#REF!</f>
        <v>#REF!</v>
      </c>
      <c r="BB75" s="407">
        <v>0</v>
      </c>
      <c r="BC75" s="407">
        <v>0</v>
      </c>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row>
    <row r="76" spans="1:141" s="38" customFormat="1" ht="38.25">
      <c r="A76" s="408" t="s">
        <v>227</v>
      </c>
      <c r="B76" s="34" t="s">
        <v>228</v>
      </c>
      <c r="C76" s="419" t="s">
        <v>85</v>
      </c>
      <c r="D76" s="308">
        <v>0</v>
      </c>
      <c r="E76" s="308">
        <v>0</v>
      </c>
      <c r="F76" s="308">
        <v>0</v>
      </c>
      <c r="G76" s="308">
        <v>0</v>
      </c>
      <c r="H76" s="308">
        <v>0</v>
      </c>
      <c r="I76" s="308">
        <v>0</v>
      </c>
      <c r="J76" s="308">
        <v>0</v>
      </c>
      <c r="K76" s="308">
        <v>0</v>
      </c>
      <c r="L76" s="308">
        <v>0</v>
      </c>
      <c r="M76" s="308">
        <v>0</v>
      </c>
      <c r="N76" s="308">
        <v>0</v>
      </c>
      <c r="O76" s="308">
        <v>0</v>
      </c>
      <c r="P76" s="308">
        <v>0</v>
      </c>
      <c r="Q76" s="308">
        <v>0</v>
      </c>
      <c r="R76" s="308">
        <v>0</v>
      </c>
      <c r="S76" s="308">
        <v>0</v>
      </c>
      <c r="T76" s="308">
        <v>0</v>
      </c>
      <c r="U76" s="308">
        <v>0</v>
      </c>
      <c r="V76" s="308">
        <v>0</v>
      </c>
      <c r="W76" s="308">
        <v>0</v>
      </c>
      <c r="X76" s="308">
        <v>0</v>
      </c>
      <c r="Y76" s="308">
        <v>0</v>
      </c>
      <c r="Z76" s="308">
        <v>0</v>
      </c>
      <c r="AA76" s="308">
        <v>0</v>
      </c>
      <c r="AB76" s="308">
        <v>0</v>
      </c>
      <c r="AC76" s="308">
        <v>0</v>
      </c>
      <c r="AD76" s="308">
        <v>0</v>
      </c>
      <c r="AE76" s="308">
        <v>0</v>
      </c>
      <c r="AF76" s="308">
        <v>0</v>
      </c>
      <c r="AG76" s="308">
        <v>0</v>
      </c>
      <c r="AH76" s="308">
        <v>0</v>
      </c>
      <c r="AI76" s="308">
        <v>0</v>
      </c>
      <c r="AJ76" s="308">
        <v>0</v>
      </c>
      <c r="AK76" s="308">
        <v>0</v>
      </c>
      <c r="AL76" s="308">
        <v>0</v>
      </c>
      <c r="AM76" s="308">
        <v>0</v>
      </c>
      <c r="AN76" s="308">
        <v>0</v>
      </c>
      <c r="AO76" s="308">
        <v>0</v>
      </c>
      <c r="AP76" s="308">
        <v>0</v>
      </c>
      <c r="AQ76" s="308">
        <v>0</v>
      </c>
      <c r="AR76" s="308">
        <v>0</v>
      </c>
      <c r="AS76" s="308">
        <v>0</v>
      </c>
      <c r="AT76" s="308">
        <v>0</v>
      </c>
      <c r="AU76" s="308">
        <v>0</v>
      </c>
      <c r="AV76" s="308">
        <v>0</v>
      </c>
      <c r="AW76" s="308">
        <v>0</v>
      </c>
      <c r="AX76" s="308">
        <v>0</v>
      </c>
      <c r="AY76" s="308">
        <v>0</v>
      </c>
      <c r="AZ76" s="308">
        <v>0</v>
      </c>
      <c r="BA76" s="308">
        <v>0</v>
      </c>
      <c r="BB76" s="308">
        <v>0</v>
      </c>
      <c r="BC76" s="308">
        <v>0</v>
      </c>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60"/>
      <c r="CQ76" s="61"/>
      <c r="CR76" s="61"/>
      <c r="CS76" s="61"/>
      <c r="CT76" s="61"/>
      <c r="CU76" s="61"/>
      <c r="CV76" s="61"/>
      <c r="CW76" s="61"/>
      <c r="CX76" s="61"/>
      <c r="CY76" s="61"/>
      <c r="CZ76" s="61"/>
      <c r="DA76" s="61"/>
      <c r="DB76" s="61"/>
      <c r="DC76" s="61"/>
      <c r="DD76" s="61"/>
      <c r="DE76" s="61"/>
      <c r="DF76" s="61"/>
      <c r="DG76" s="61"/>
      <c r="DH76" s="61"/>
      <c r="DI76" s="61"/>
      <c r="DJ76" s="61"/>
      <c r="DK76" s="61"/>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row>
    <row r="77" spans="1:141" s="38" customFormat="1" ht="25.5">
      <c r="A77" s="408" t="s">
        <v>229</v>
      </c>
      <c r="B77" s="34" t="s">
        <v>230</v>
      </c>
      <c r="C77" s="419" t="s">
        <v>85</v>
      </c>
      <c r="D77" s="419">
        <f t="shared" ref="D77:AI77" si="29">D78+D81</f>
        <v>0</v>
      </c>
      <c r="E77" s="419">
        <f t="shared" si="29"/>
        <v>0</v>
      </c>
      <c r="F77" s="419">
        <f t="shared" si="29"/>
        <v>0</v>
      </c>
      <c r="G77" s="419">
        <f t="shared" si="29"/>
        <v>0</v>
      </c>
      <c r="H77" s="419">
        <f t="shared" si="29"/>
        <v>0</v>
      </c>
      <c r="I77" s="419">
        <f t="shared" si="29"/>
        <v>0</v>
      </c>
      <c r="J77" s="419">
        <f t="shared" si="29"/>
        <v>0</v>
      </c>
      <c r="K77" s="419">
        <f t="shared" si="29"/>
        <v>0</v>
      </c>
      <c r="L77" s="419">
        <f t="shared" si="29"/>
        <v>0</v>
      </c>
      <c r="M77" s="419">
        <f t="shared" si="29"/>
        <v>0</v>
      </c>
      <c r="N77" s="419">
        <f t="shared" si="29"/>
        <v>0</v>
      </c>
      <c r="O77" s="419">
        <f t="shared" si="29"/>
        <v>0</v>
      </c>
      <c r="P77" s="419">
        <f t="shared" si="29"/>
        <v>0</v>
      </c>
      <c r="Q77" s="419">
        <f t="shared" si="29"/>
        <v>0</v>
      </c>
      <c r="R77" s="419">
        <f t="shared" si="29"/>
        <v>0</v>
      </c>
      <c r="S77" s="419">
        <f t="shared" si="29"/>
        <v>0</v>
      </c>
      <c r="T77" s="419">
        <f t="shared" si="29"/>
        <v>0</v>
      </c>
      <c r="U77" s="419">
        <f t="shared" si="29"/>
        <v>0</v>
      </c>
      <c r="V77" s="419">
        <f t="shared" si="29"/>
        <v>0</v>
      </c>
      <c r="W77" s="419">
        <f t="shared" si="29"/>
        <v>0</v>
      </c>
      <c r="X77" s="419">
        <f t="shared" si="29"/>
        <v>0</v>
      </c>
      <c r="Y77" s="419">
        <f t="shared" si="29"/>
        <v>0</v>
      </c>
      <c r="Z77" s="419">
        <f t="shared" si="29"/>
        <v>0</v>
      </c>
      <c r="AA77" s="419">
        <f t="shared" si="29"/>
        <v>0</v>
      </c>
      <c r="AB77" s="419">
        <f t="shared" si="29"/>
        <v>0</v>
      </c>
      <c r="AC77" s="419">
        <f t="shared" si="29"/>
        <v>0</v>
      </c>
      <c r="AD77" s="419">
        <f t="shared" si="29"/>
        <v>0</v>
      </c>
      <c r="AE77" s="419">
        <f t="shared" si="29"/>
        <v>0</v>
      </c>
      <c r="AF77" s="419">
        <f t="shared" si="29"/>
        <v>0</v>
      </c>
      <c r="AG77" s="419">
        <f t="shared" si="29"/>
        <v>0</v>
      </c>
      <c r="AH77" s="419">
        <f t="shared" si="29"/>
        <v>0</v>
      </c>
      <c r="AI77" s="419">
        <f t="shared" si="29"/>
        <v>0</v>
      </c>
      <c r="AJ77" s="419">
        <f t="shared" ref="AJ77:BA77" si="30">AJ78+AJ81</f>
        <v>0</v>
      </c>
      <c r="AK77" s="419">
        <f t="shared" si="30"/>
        <v>0</v>
      </c>
      <c r="AL77" s="419">
        <f t="shared" si="30"/>
        <v>0</v>
      </c>
      <c r="AM77" s="419">
        <f t="shared" si="30"/>
        <v>0</v>
      </c>
      <c r="AN77" s="419">
        <f t="shared" si="30"/>
        <v>0</v>
      </c>
      <c r="AO77" s="419">
        <f t="shared" si="30"/>
        <v>0</v>
      </c>
      <c r="AP77" s="419">
        <f t="shared" si="30"/>
        <v>0</v>
      </c>
      <c r="AQ77" s="419">
        <f t="shared" si="30"/>
        <v>0</v>
      </c>
      <c r="AR77" s="419">
        <f t="shared" si="30"/>
        <v>0</v>
      </c>
      <c r="AS77" s="419">
        <f t="shared" si="30"/>
        <v>0</v>
      </c>
      <c r="AT77" s="419">
        <f t="shared" si="30"/>
        <v>0</v>
      </c>
      <c r="AU77" s="419">
        <f t="shared" si="30"/>
        <v>0</v>
      </c>
      <c r="AV77" s="419">
        <f t="shared" si="30"/>
        <v>0</v>
      </c>
      <c r="AW77" s="419">
        <f t="shared" si="30"/>
        <v>0</v>
      </c>
      <c r="AX77" s="419">
        <f t="shared" si="30"/>
        <v>0</v>
      </c>
      <c r="AY77" s="419" t="e">
        <f t="shared" si="30"/>
        <v>#REF!</v>
      </c>
      <c r="AZ77" s="419" t="e">
        <f t="shared" si="30"/>
        <v>#REF!</v>
      </c>
      <c r="BA77" s="419">
        <f t="shared" si="30"/>
        <v>0</v>
      </c>
      <c r="BB77" s="419">
        <f t="shared" ref="BB77" si="31">BB78</f>
        <v>0</v>
      </c>
      <c r="BC77" s="419" t="e">
        <f>BC78+#REF!+#REF!</f>
        <v>#REF!</v>
      </c>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60"/>
      <c r="CQ77" s="61"/>
      <c r="CR77" s="61"/>
      <c r="CS77" s="61"/>
      <c r="CT77" s="61"/>
      <c r="CU77" s="61"/>
      <c r="CV77" s="61"/>
      <c r="CW77" s="61"/>
      <c r="CX77" s="61"/>
      <c r="CY77" s="61"/>
      <c r="CZ77" s="61"/>
      <c r="DA77" s="61"/>
      <c r="DB77" s="61"/>
      <c r="DC77" s="61"/>
      <c r="DD77" s="61"/>
      <c r="DE77" s="61"/>
      <c r="DF77" s="61"/>
      <c r="DG77" s="61"/>
      <c r="DH77" s="61"/>
      <c r="DI77" s="61"/>
      <c r="DJ77" s="61"/>
      <c r="DK77" s="61"/>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row>
    <row r="78" spans="1:141" s="33" customFormat="1" ht="12.75">
      <c r="A78" s="421" t="s">
        <v>232</v>
      </c>
      <c r="B78" s="31" t="s">
        <v>231</v>
      </c>
      <c r="C78" s="407" t="s">
        <v>85</v>
      </c>
      <c r="D78" s="304">
        <f t="shared" ref="D78:AI78" si="32">SUM(D79:D79)</f>
        <v>0</v>
      </c>
      <c r="E78" s="304">
        <f t="shared" si="32"/>
        <v>0</v>
      </c>
      <c r="F78" s="304">
        <f t="shared" si="32"/>
        <v>0</v>
      </c>
      <c r="G78" s="304">
        <f t="shared" si="32"/>
        <v>0</v>
      </c>
      <c r="H78" s="304">
        <f t="shared" si="32"/>
        <v>0</v>
      </c>
      <c r="I78" s="304">
        <f t="shared" si="32"/>
        <v>0</v>
      </c>
      <c r="J78" s="304">
        <f t="shared" si="32"/>
        <v>0</v>
      </c>
      <c r="K78" s="304">
        <f t="shared" si="32"/>
        <v>0</v>
      </c>
      <c r="L78" s="304">
        <f t="shared" si="32"/>
        <v>0</v>
      </c>
      <c r="M78" s="304">
        <f t="shared" si="32"/>
        <v>0</v>
      </c>
      <c r="N78" s="304">
        <f t="shared" si="32"/>
        <v>0</v>
      </c>
      <c r="O78" s="304">
        <f t="shared" si="32"/>
        <v>0</v>
      </c>
      <c r="P78" s="304">
        <f t="shared" si="32"/>
        <v>0</v>
      </c>
      <c r="Q78" s="304">
        <f t="shared" si="32"/>
        <v>0</v>
      </c>
      <c r="R78" s="304">
        <f t="shared" si="32"/>
        <v>0</v>
      </c>
      <c r="S78" s="304">
        <f t="shared" si="32"/>
        <v>0</v>
      </c>
      <c r="T78" s="304">
        <f t="shared" si="32"/>
        <v>0</v>
      </c>
      <c r="U78" s="304">
        <f t="shared" si="32"/>
        <v>0</v>
      </c>
      <c r="V78" s="304">
        <f t="shared" si="32"/>
        <v>0</v>
      </c>
      <c r="W78" s="304">
        <f t="shared" si="32"/>
        <v>0</v>
      </c>
      <c r="X78" s="304">
        <f t="shared" si="32"/>
        <v>0</v>
      </c>
      <c r="Y78" s="304">
        <f t="shared" si="32"/>
        <v>0</v>
      </c>
      <c r="Z78" s="304">
        <f t="shared" si="32"/>
        <v>0</v>
      </c>
      <c r="AA78" s="304">
        <f t="shared" si="32"/>
        <v>0</v>
      </c>
      <c r="AB78" s="304">
        <f t="shared" si="32"/>
        <v>0</v>
      </c>
      <c r="AC78" s="304">
        <f t="shared" si="32"/>
        <v>0</v>
      </c>
      <c r="AD78" s="304">
        <f t="shared" si="32"/>
        <v>0</v>
      </c>
      <c r="AE78" s="304">
        <f t="shared" si="32"/>
        <v>0</v>
      </c>
      <c r="AF78" s="304">
        <f t="shared" si="32"/>
        <v>0</v>
      </c>
      <c r="AG78" s="304">
        <f t="shared" si="32"/>
        <v>0</v>
      </c>
      <c r="AH78" s="304">
        <f t="shared" si="32"/>
        <v>0</v>
      </c>
      <c r="AI78" s="304">
        <f t="shared" si="32"/>
        <v>0</v>
      </c>
      <c r="AJ78" s="304">
        <f t="shared" ref="AJ78:BC78" si="33">SUM(AJ79:AJ79)</f>
        <v>0</v>
      </c>
      <c r="AK78" s="304">
        <f t="shared" si="33"/>
        <v>0</v>
      </c>
      <c r="AL78" s="304">
        <f t="shared" si="33"/>
        <v>0</v>
      </c>
      <c r="AM78" s="304">
        <f t="shared" si="33"/>
        <v>0</v>
      </c>
      <c r="AN78" s="304">
        <f t="shared" si="33"/>
        <v>0</v>
      </c>
      <c r="AO78" s="304">
        <f t="shared" si="33"/>
        <v>0</v>
      </c>
      <c r="AP78" s="304">
        <f t="shared" si="33"/>
        <v>0</v>
      </c>
      <c r="AQ78" s="304">
        <f t="shared" si="33"/>
        <v>0</v>
      </c>
      <c r="AR78" s="304">
        <f t="shared" si="33"/>
        <v>0</v>
      </c>
      <c r="AS78" s="304">
        <f t="shared" si="33"/>
        <v>0</v>
      </c>
      <c r="AT78" s="304">
        <f t="shared" si="33"/>
        <v>0</v>
      </c>
      <c r="AU78" s="304">
        <f t="shared" si="33"/>
        <v>0</v>
      </c>
      <c r="AV78" s="304">
        <f t="shared" si="33"/>
        <v>0</v>
      </c>
      <c r="AW78" s="304">
        <f t="shared" si="33"/>
        <v>0</v>
      </c>
      <c r="AX78" s="304">
        <f t="shared" si="33"/>
        <v>0</v>
      </c>
      <c r="AY78" s="304" t="e">
        <f t="shared" si="33"/>
        <v>#REF!</v>
      </c>
      <c r="AZ78" s="304" t="e">
        <f>SUM(AZ79:AZ79)</f>
        <v>#REF!</v>
      </c>
      <c r="BA78" s="304">
        <f t="shared" si="33"/>
        <v>0</v>
      </c>
      <c r="BB78" s="304">
        <f t="shared" si="33"/>
        <v>0</v>
      </c>
      <c r="BC78" s="304">
        <f t="shared" si="33"/>
        <v>0</v>
      </c>
      <c r="BD78" s="55"/>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58"/>
      <c r="CQ78" s="59"/>
      <c r="CR78" s="59"/>
      <c r="CS78" s="59"/>
      <c r="CT78" s="59"/>
      <c r="CU78" s="59"/>
      <c r="CV78" s="59"/>
      <c r="CW78" s="59"/>
      <c r="CX78" s="59"/>
      <c r="CY78" s="59"/>
      <c r="CZ78" s="59"/>
      <c r="DA78" s="59"/>
      <c r="DB78" s="59"/>
      <c r="DC78" s="59"/>
      <c r="DD78" s="59"/>
      <c r="DE78" s="59"/>
      <c r="DF78" s="59"/>
      <c r="DG78" s="59"/>
      <c r="DH78" s="59"/>
      <c r="DI78" s="59"/>
      <c r="DJ78" s="59"/>
      <c r="DK78" s="59"/>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row>
    <row r="79" spans="1:141" s="45" customFormat="1" ht="25.5">
      <c r="A79" s="420" t="s">
        <v>1003</v>
      </c>
      <c r="B79" s="63" t="s">
        <v>234</v>
      </c>
      <c r="C79" s="305" t="s">
        <v>85</v>
      </c>
      <c r="D79" s="304">
        <f t="shared" ref="D79:AI79" si="34">SUM(D80:E80)</f>
        <v>0</v>
      </c>
      <c r="E79" s="304">
        <f t="shared" si="34"/>
        <v>0</v>
      </c>
      <c r="F79" s="304">
        <f t="shared" si="34"/>
        <v>0</v>
      </c>
      <c r="G79" s="304">
        <f t="shared" si="34"/>
        <v>0</v>
      </c>
      <c r="H79" s="304">
        <f t="shared" si="34"/>
        <v>0</v>
      </c>
      <c r="I79" s="304">
        <f t="shared" si="34"/>
        <v>0</v>
      </c>
      <c r="J79" s="304">
        <f t="shared" si="34"/>
        <v>0</v>
      </c>
      <c r="K79" s="304">
        <f t="shared" si="34"/>
        <v>0</v>
      </c>
      <c r="L79" s="304">
        <f t="shared" si="34"/>
        <v>0</v>
      </c>
      <c r="M79" s="304">
        <f t="shared" si="34"/>
        <v>0</v>
      </c>
      <c r="N79" s="304">
        <f t="shared" si="34"/>
        <v>0</v>
      </c>
      <c r="O79" s="304">
        <f t="shared" si="34"/>
        <v>0</v>
      </c>
      <c r="P79" s="304">
        <f t="shared" si="34"/>
        <v>0</v>
      </c>
      <c r="Q79" s="304">
        <f t="shared" si="34"/>
        <v>0</v>
      </c>
      <c r="R79" s="304">
        <f t="shared" si="34"/>
        <v>0</v>
      </c>
      <c r="S79" s="304">
        <f t="shared" si="34"/>
        <v>0</v>
      </c>
      <c r="T79" s="304">
        <f t="shared" si="34"/>
        <v>0</v>
      </c>
      <c r="U79" s="304">
        <f t="shared" si="34"/>
        <v>0</v>
      </c>
      <c r="V79" s="304">
        <f t="shared" si="34"/>
        <v>0</v>
      </c>
      <c r="W79" s="304">
        <f t="shared" si="34"/>
        <v>0</v>
      </c>
      <c r="X79" s="304">
        <f t="shared" si="34"/>
        <v>0</v>
      </c>
      <c r="Y79" s="304">
        <f t="shared" si="34"/>
        <v>0</v>
      </c>
      <c r="Z79" s="304">
        <f t="shared" si="34"/>
        <v>0</v>
      </c>
      <c r="AA79" s="304">
        <f t="shared" si="34"/>
        <v>0</v>
      </c>
      <c r="AB79" s="304">
        <f t="shared" si="34"/>
        <v>0</v>
      </c>
      <c r="AC79" s="304">
        <f t="shared" si="34"/>
        <v>0</v>
      </c>
      <c r="AD79" s="304">
        <f t="shared" si="34"/>
        <v>0</v>
      </c>
      <c r="AE79" s="304">
        <f t="shared" si="34"/>
        <v>0</v>
      </c>
      <c r="AF79" s="304">
        <f t="shared" si="34"/>
        <v>0</v>
      </c>
      <c r="AG79" s="304">
        <f t="shared" si="34"/>
        <v>0</v>
      </c>
      <c r="AH79" s="304">
        <f t="shared" si="34"/>
        <v>0</v>
      </c>
      <c r="AI79" s="304">
        <f t="shared" si="34"/>
        <v>0</v>
      </c>
      <c r="AJ79" s="304">
        <f t="shared" ref="AJ79:BB79" si="35">SUM(AJ80:AK80)</f>
        <v>0</v>
      </c>
      <c r="AK79" s="304">
        <f t="shared" si="35"/>
        <v>0</v>
      </c>
      <c r="AL79" s="304">
        <f t="shared" si="35"/>
        <v>0</v>
      </c>
      <c r="AM79" s="304">
        <f t="shared" si="35"/>
        <v>0</v>
      </c>
      <c r="AN79" s="304">
        <f t="shared" si="35"/>
        <v>0</v>
      </c>
      <c r="AO79" s="304">
        <f t="shared" si="35"/>
        <v>0</v>
      </c>
      <c r="AP79" s="304">
        <f t="shared" si="35"/>
        <v>0</v>
      </c>
      <c r="AQ79" s="304">
        <f t="shared" si="35"/>
        <v>0</v>
      </c>
      <c r="AR79" s="304">
        <f t="shared" si="35"/>
        <v>0</v>
      </c>
      <c r="AS79" s="304">
        <f t="shared" si="35"/>
        <v>0</v>
      </c>
      <c r="AT79" s="304">
        <f t="shared" si="35"/>
        <v>0</v>
      </c>
      <c r="AU79" s="304">
        <f t="shared" si="35"/>
        <v>0</v>
      </c>
      <c r="AV79" s="304">
        <f t="shared" si="35"/>
        <v>0</v>
      </c>
      <c r="AW79" s="304">
        <f t="shared" si="35"/>
        <v>0</v>
      </c>
      <c r="AX79" s="304">
        <f t="shared" si="35"/>
        <v>0</v>
      </c>
      <c r="AY79" s="304" t="e">
        <f t="shared" si="35"/>
        <v>#REF!</v>
      </c>
      <c r="AZ79" s="304" t="e">
        <f t="shared" si="35"/>
        <v>#REF!</v>
      </c>
      <c r="BA79" s="304">
        <f t="shared" si="35"/>
        <v>0</v>
      </c>
      <c r="BB79" s="304">
        <f t="shared" si="35"/>
        <v>0</v>
      </c>
      <c r="BC79" s="304">
        <f t="shared" ref="BC79" si="36">SUM(BC80:BC80)</f>
        <v>0</v>
      </c>
      <c r="BD79" s="65"/>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66"/>
      <c r="CQ79" s="67"/>
      <c r="CR79" s="67"/>
      <c r="CS79" s="67"/>
      <c r="CT79" s="67"/>
      <c r="CU79" s="67"/>
      <c r="CV79" s="67"/>
      <c r="CW79" s="67"/>
      <c r="CX79" s="67"/>
      <c r="CY79" s="67"/>
      <c r="CZ79" s="67"/>
      <c r="DA79" s="67"/>
      <c r="DB79" s="67"/>
      <c r="DC79" s="67"/>
      <c r="DD79" s="67"/>
      <c r="DE79" s="67"/>
      <c r="DF79" s="67"/>
      <c r="DG79" s="67"/>
      <c r="DH79" s="67"/>
      <c r="DI79" s="67"/>
      <c r="DJ79" s="67"/>
      <c r="DK79" s="67"/>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row>
    <row r="80" spans="1:141" s="45" customFormat="1" ht="12.75">
      <c r="A80" s="420" t="s">
        <v>1004</v>
      </c>
      <c r="B80" s="63" t="e">
        <f>#REF!</f>
        <v>#REF!</v>
      </c>
      <c r="C80" s="507" t="e">
        <f>#REF!</f>
        <v>#REF!</v>
      </c>
      <c r="D80" s="407">
        <v>0</v>
      </c>
      <c r="E80" s="407">
        <v>0</v>
      </c>
      <c r="F80" s="407">
        <v>0</v>
      </c>
      <c r="G80" s="407">
        <v>0</v>
      </c>
      <c r="H80" s="407">
        <v>0</v>
      </c>
      <c r="I80" s="407">
        <v>0</v>
      </c>
      <c r="J80" s="407">
        <v>0</v>
      </c>
      <c r="K80" s="407">
        <v>0</v>
      </c>
      <c r="L80" s="407">
        <v>0</v>
      </c>
      <c r="M80" s="407">
        <v>0</v>
      </c>
      <c r="N80" s="407">
        <v>0</v>
      </c>
      <c r="O80" s="407">
        <v>0</v>
      </c>
      <c r="P80" s="407">
        <v>0</v>
      </c>
      <c r="Q80" s="407">
        <v>0</v>
      </c>
      <c r="R80" s="407">
        <v>0</v>
      </c>
      <c r="S80" s="407">
        <v>0</v>
      </c>
      <c r="T80" s="407">
        <v>0</v>
      </c>
      <c r="U80" s="407">
        <v>0</v>
      </c>
      <c r="V80" s="407">
        <v>0</v>
      </c>
      <c r="W80" s="407">
        <v>0</v>
      </c>
      <c r="X80" s="407">
        <v>0</v>
      </c>
      <c r="Y80" s="407">
        <v>0</v>
      </c>
      <c r="Z80" s="407">
        <v>0</v>
      </c>
      <c r="AA80" s="407">
        <v>0</v>
      </c>
      <c r="AB80" s="407">
        <v>0</v>
      </c>
      <c r="AC80" s="407">
        <v>0</v>
      </c>
      <c r="AD80" s="407">
        <v>0</v>
      </c>
      <c r="AE80" s="407">
        <v>0</v>
      </c>
      <c r="AF80" s="407">
        <v>0</v>
      </c>
      <c r="AG80" s="407">
        <v>0</v>
      </c>
      <c r="AH80" s="407">
        <v>0</v>
      </c>
      <c r="AI80" s="407">
        <v>0</v>
      </c>
      <c r="AJ80" s="407">
        <v>0</v>
      </c>
      <c r="AK80" s="407">
        <v>0</v>
      </c>
      <c r="AL80" s="407">
        <v>0</v>
      </c>
      <c r="AM80" s="407">
        <v>0</v>
      </c>
      <c r="AN80" s="407">
        <v>0</v>
      </c>
      <c r="AO80" s="407">
        <v>0</v>
      </c>
      <c r="AP80" s="407">
        <v>0</v>
      </c>
      <c r="AQ80" s="407">
        <v>0</v>
      </c>
      <c r="AR80" s="407">
        <v>0</v>
      </c>
      <c r="AS80" s="407">
        <v>0</v>
      </c>
      <c r="AT80" s="407">
        <v>0</v>
      </c>
      <c r="AU80" s="407">
        <v>0</v>
      </c>
      <c r="AV80" s="407">
        <v>0</v>
      </c>
      <c r="AW80" s="407">
        <v>0</v>
      </c>
      <c r="AX80" s="407">
        <v>0</v>
      </c>
      <c r="AY80" s="407">
        <v>0</v>
      </c>
      <c r="AZ80" s="407" t="e">
        <f>#REF!</f>
        <v>#REF!</v>
      </c>
      <c r="BA80" s="407">
        <v>0</v>
      </c>
      <c r="BB80" s="407">
        <v>0</v>
      </c>
      <c r="BC80" s="407">
        <v>0</v>
      </c>
      <c r="BD80" s="65"/>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row>
    <row r="81" spans="1:141" s="657" customFormat="1" ht="12.75">
      <c r="A81" s="420" t="s">
        <v>1079</v>
      </c>
      <c r="B81" s="63" t="e">
        <f>#REF!</f>
        <v>#REF!</v>
      </c>
      <c r="C81" s="507" t="e">
        <f>#REF!</f>
        <v>#REF!</v>
      </c>
      <c r="D81" s="407">
        <v>0</v>
      </c>
      <c r="E81" s="407">
        <v>0</v>
      </c>
      <c r="F81" s="407">
        <v>0</v>
      </c>
      <c r="G81" s="407">
        <v>0</v>
      </c>
      <c r="H81" s="407">
        <v>0</v>
      </c>
      <c r="I81" s="407">
        <v>0</v>
      </c>
      <c r="J81" s="407">
        <v>0</v>
      </c>
      <c r="K81" s="407">
        <v>0</v>
      </c>
      <c r="L81" s="407">
        <v>0</v>
      </c>
      <c r="M81" s="407">
        <v>0</v>
      </c>
      <c r="N81" s="407">
        <v>0</v>
      </c>
      <c r="O81" s="407">
        <v>0</v>
      </c>
      <c r="P81" s="407">
        <v>0</v>
      </c>
      <c r="Q81" s="407">
        <v>0</v>
      </c>
      <c r="R81" s="407">
        <v>0</v>
      </c>
      <c r="S81" s="407">
        <v>0</v>
      </c>
      <c r="T81" s="407">
        <v>0</v>
      </c>
      <c r="U81" s="407">
        <v>0</v>
      </c>
      <c r="V81" s="407">
        <v>0</v>
      </c>
      <c r="W81" s="407">
        <v>0</v>
      </c>
      <c r="X81" s="407">
        <v>0</v>
      </c>
      <c r="Y81" s="407">
        <v>0</v>
      </c>
      <c r="Z81" s="407">
        <v>0</v>
      </c>
      <c r="AA81" s="407">
        <v>0</v>
      </c>
      <c r="AB81" s="407">
        <v>0</v>
      </c>
      <c r="AC81" s="407">
        <v>0</v>
      </c>
      <c r="AD81" s="407">
        <v>0</v>
      </c>
      <c r="AE81" s="407">
        <v>0</v>
      </c>
      <c r="AF81" s="407">
        <v>0</v>
      </c>
      <c r="AG81" s="407">
        <v>0</v>
      </c>
      <c r="AH81" s="407">
        <v>0</v>
      </c>
      <c r="AI81" s="407">
        <v>0</v>
      </c>
      <c r="AJ81" s="407">
        <v>0</v>
      </c>
      <c r="AK81" s="407">
        <v>0</v>
      </c>
      <c r="AL81" s="407">
        <v>0</v>
      </c>
      <c r="AM81" s="407">
        <v>0</v>
      </c>
      <c r="AN81" s="407">
        <v>0</v>
      </c>
      <c r="AO81" s="407">
        <v>0</v>
      </c>
      <c r="AP81" s="407">
        <v>0</v>
      </c>
      <c r="AQ81" s="407">
        <v>0</v>
      </c>
      <c r="AR81" s="407">
        <v>0</v>
      </c>
      <c r="AS81" s="407">
        <v>0</v>
      </c>
      <c r="AT81" s="407">
        <v>0</v>
      </c>
      <c r="AU81" s="407">
        <v>0</v>
      </c>
      <c r="AV81" s="407">
        <v>0</v>
      </c>
      <c r="AW81" s="407">
        <v>0</v>
      </c>
      <c r="AX81" s="407">
        <v>0</v>
      </c>
      <c r="AY81" s="407">
        <v>0</v>
      </c>
      <c r="AZ81" s="407" t="e">
        <f>#REF!</f>
        <v>#REF!</v>
      </c>
      <c r="BA81" s="407">
        <v>0</v>
      </c>
      <c r="BB81" s="407">
        <v>0</v>
      </c>
      <c r="BC81" s="407">
        <v>0</v>
      </c>
      <c r="BD81" s="65"/>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row>
  </sheetData>
  <autoFilter ref="A21:EK80"/>
  <mergeCells count="26">
    <mergeCell ref="F20:G20"/>
    <mergeCell ref="A13:BC13"/>
    <mergeCell ref="A15:A18"/>
    <mergeCell ref="B15:B18"/>
    <mergeCell ref="C15:C18"/>
    <mergeCell ref="D15:BC15"/>
    <mergeCell ref="D16:S16"/>
    <mergeCell ref="T16:AG16"/>
    <mergeCell ref="AH16:AM16"/>
    <mergeCell ref="AN16:AQ16"/>
    <mergeCell ref="AR16:AW16"/>
    <mergeCell ref="BB16:BC16"/>
    <mergeCell ref="AX16:BA16"/>
    <mergeCell ref="H17:J17"/>
    <mergeCell ref="H19:J19"/>
    <mergeCell ref="V19:X19"/>
    <mergeCell ref="A1:BC4"/>
    <mergeCell ref="A5:BC5"/>
    <mergeCell ref="A7:BC7"/>
    <mergeCell ref="A8:BC8"/>
    <mergeCell ref="A10:BC10"/>
    <mergeCell ref="V17:X17"/>
    <mergeCell ref="Z17:AB17"/>
    <mergeCell ref="Z19:AB19"/>
    <mergeCell ref="A12:BC12"/>
    <mergeCell ref="F19:G19"/>
  </mergeCells>
  <pageMargins left="0.39374999999999999" right="0.39374999999999999" top="0.78749999999999998" bottom="0.39374999999999999" header="0.27569444444444446" footer="0.51180555555555551"/>
  <pageSetup paperSize="9" firstPageNumber="0" orientation="landscape" horizontalDpi="300" verticalDpi="300" r:id="rId1"/>
  <headerFooter alignWithMargins="0">
    <oddHeader>&amp;L&amp;6Подготовлено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indexed="48"/>
  </sheetPr>
  <dimension ref="A1:EK81"/>
  <sheetViews>
    <sheetView view="pageBreakPreview" topLeftCell="A68" zoomScale="80" zoomScaleSheetLayoutView="80" workbookViewId="0">
      <selection activeCell="AT30" sqref="AT30"/>
    </sheetView>
  </sheetViews>
  <sheetFormatPr defaultRowHeight="12"/>
  <cols>
    <col min="1" max="1" width="11.140625" style="1" customWidth="1"/>
    <col min="2" max="2" width="40.42578125" style="2" customWidth="1"/>
    <col min="3" max="3" width="15.42578125" style="1" customWidth="1"/>
    <col min="4" max="4" width="21.140625" style="2" customWidth="1"/>
    <col min="5" max="5" width="9.28515625" style="2" hidden="1" customWidth="1"/>
    <col min="6" max="6" width="20.42578125" style="2" customWidth="1"/>
    <col min="7" max="7" width="9.28515625" style="2" hidden="1" customWidth="1"/>
    <col min="8" max="8" width="11.42578125" style="2" customWidth="1"/>
    <col min="9" max="9" width="11.42578125" style="2" hidden="1" customWidth="1"/>
    <col min="10" max="10" width="11.42578125" style="2" customWidth="1"/>
    <col min="11" max="11" width="9.28515625" style="2" hidden="1" customWidth="1"/>
    <col min="12" max="12" width="18.5703125" style="2" customWidth="1"/>
    <col min="13" max="13" width="9.28515625" style="2" hidden="1" customWidth="1"/>
    <col min="14" max="14" width="13.85546875" style="2" customWidth="1"/>
    <col min="15" max="15" width="9.28515625" style="2" hidden="1" customWidth="1"/>
    <col min="16" max="16" width="26.28515625" style="2" customWidth="1"/>
    <col min="17" max="17" width="9.28515625" style="2" hidden="1" customWidth="1"/>
    <col min="18" max="18" width="13" style="2" customWidth="1"/>
    <col min="19" max="19" width="9.28515625" style="2" hidden="1" customWidth="1"/>
    <col min="20" max="20" width="12.5703125" style="2" customWidth="1"/>
    <col min="21" max="21" width="9.28515625" style="2" hidden="1" customWidth="1"/>
    <col min="22" max="22" width="9.28515625" style="2" customWidth="1"/>
    <col min="23" max="23" width="9.28515625" style="2" hidden="1" customWidth="1"/>
    <col min="24" max="24" width="9.28515625" style="2" customWidth="1"/>
    <col min="25" max="25" width="9.28515625" style="2" hidden="1" customWidth="1"/>
    <col min="26" max="26" width="9.28515625" style="2" customWidth="1"/>
    <col min="27" max="27" width="9.28515625" style="2" hidden="1" customWidth="1"/>
    <col min="28" max="28" width="9.28515625" style="2" customWidth="1"/>
    <col min="29" max="29" width="9.28515625" style="2" hidden="1" customWidth="1"/>
    <col min="30" max="30" width="12" style="2" customWidth="1"/>
    <col min="31" max="31" width="9.28515625" style="2" hidden="1" customWidth="1"/>
    <col min="32" max="32" width="23.5703125" style="2" customWidth="1"/>
    <col min="33" max="33" width="9.28515625" style="2" hidden="1" customWidth="1"/>
    <col min="34" max="34" width="19" style="2" customWidth="1"/>
    <col min="35" max="35" width="9.28515625" style="2" hidden="1" customWidth="1"/>
    <col min="36" max="36" width="15.140625" style="2" customWidth="1"/>
    <col min="37" max="37" width="9.28515625" style="2" hidden="1" customWidth="1"/>
    <col min="38" max="38" width="11.140625" style="2" customWidth="1"/>
    <col min="39" max="39" width="9.28515625" style="2" hidden="1" customWidth="1"/>
    <col min="40" max="40" width="20.7109375" style="2" customWidth="1"/>
    <col min="41" max="41" width="9.28515625" style="2" hidden="1" customWidth="1"/>
    <col min="42" max="42" width="26.7109375" style="2" customWidth="1"/>
    <col min="43" max="43" width="9.28515625" style="2" hidden="1" customWidth="1"/>
    <col min="44" max="44" width="19.5703125" style="2" customWidth="1"/>
    <col min="45" max="45" width="9.28515625" style="2" hidden="1" customWidth="1"/>
    <col min="46" max="46" width="23" style="2" customWidth="1"/>
    <col min="47" max="47" width="9.28515625" style="2" hidden="1" customWidth="1"/>
    <col min="48" max="48" width="22.28515625" style="2" customWidth="1"/>
    <col min="49" max="49" width="9.28515625" style="2" hidden="1" customWidth="1"/>
    <col min="50" max="50" width="19.7109375" style="2" customWidth="1"/>
    <col min="51" max="51" width="9.28515625" style="2" hidden="1" customWidth="1"/>
    <col min="52" max="52" width="22.140625" style="2" customWidth="1"/>
    <col min="53" max="53" width="9.28515625" style="2" hidden="1" customWidth="1"/>
    <col min="54" max="54" width="27.28515625" style="2" customWidth="1"/>
    <col min="55" max="55" width="11" style="2" hidden="1" customWidth="1"/>
    <col min="56" max="93" width="9.140625" style="2" customWidth="1"/>
    <col min="94" max="16384" width="9.140625" style="2"/>
  </cols>
  <sheetData>
    <row r="1" spans="1:68" s="3" customFormat="1" ht="11.25" hidden="1" customHeight="1">
      <c r="A1" s="972" t="s">
        <v>0</v>
      </c>
      <c r="B1" s="972"/>
      <c r="C1" s="972"/>
      <c r="D1" s="972"/>
      <c r="E1" s="972"/>
      <c r="F1" s="972"/>
      <c r="G1" s="972"/>
      <c r="H1" s="972"/>
      <c r="I1" s="972"/>
      <c r="J1" s="972"/>
      <c r="K1" s="972"/>
      <c r="L1" s="9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972"/>
      <c r="AO1" s="972"/>
      <c r="AP1" s="972"/>
      <c r="AQ1" s="972"/>
      <c r="AR1" s="972"/>
      <c r="AS1" s="972"/>
      <c r="AT1" s="972"/>
      <c r="AU1" s="972"/>
      <c r="AV1" s="972"/>
      <c r="AW1" s="972"/>
      <c r="AX1" s="972"/>
      <c r="AY1" s="972"/>
      <c r="AZ1" s="972"/>
      <c r="BA1" s="972"/>
      <c r="BB1" s="972"/>
      <c r="BC1" s="972"/>
    </row>
    <row r="2" spans="1:68" s="3" customFormat="1" ht="11.25" hidden="1" customHeight="1">
      <c r="A2" s="972"/>
      <c r="B2" s="972"/>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972"/>
      <c r="AN2" s="972"/>
      <c r="AO2" s="972"/>
      <c r="AP2" s="972"/>
      <c r="AQ2" s="972"/>
      <c r="AR2" s="972"/>
      <c r="AS2" s="972"/>
      <c r="AT2" s="972"/>
      <c r="AU2" s="972"/>
      <c r="AV2" s="972"/>
      <c r="AW2" s="972"/>
      <c r="AX2" s="972"/>
      <c r="AY2" s="972"/>
      <c r="AZ2" s="972"/>
      <c r="BA2" s="972"/>
      <c r="BB2" s="972"/>
      <c r="BC2" s="972"/>
    </row>
    <row r="3" spans="1:68" s="3" customFormat="1" ht="11.25" hidden="1" customHeight="1">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row>
    <row r="4" spans="1:68" ht="18.75" customHeight="1">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c r="AX4" s="972"/>
      <c r="AY4" s="972"/>
      <c r="AZ4" s="972"/>
      <c r="BA4" s="972"/>
      <c r="BB4" s="972"/>
      <c r="BC4" s="972"/>
    </row>
    <row r="5" spans="1:68" ht="18.75" customHeight="1">
      <c r="A5" s="972" t="s">
        <v>256</v>
      </c>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c r="AX5" s="972"/>
      <c r="AY5" s="972"/>
      <c r="AZ5" s="972"/>
      <c r="BA5" s="972"/>
      <c r="BB5" s="972"/>
      <c r="BC5" s="972"/>
    </row>
    <row r="6" spans="1:68" ht="15.75" customHeight="1"/>
    <row r="7" spans="1:68" ht="21.75" customHeight="1">
      <c r="A7" s="973" t="s">
        <v>1</v>
      </c>
      <c r="B7" s="973"/>
      <c r="C7" s="973"/>
      <c r="D7" s="973"/>
      <c r="E7" s="973"/>
      <c r="F7" s="973"/>
      <c r="G7" s="973"/>
      <c r="H7" s="973"/>
      <c r="I7" s="973"/>
      <c r="J7" s="973"/>
      <c r="K7" s="973"/>
      <c r="L7" s="973"/>
      <c r="M7" s="973"/>
      <c r="N7" s="973"/>
      <c r="O7" s="973"/>
      <c r="P7" s="973"/>
      <c r="Q7" s="973"/>
      <c r="R7" s="973"/>
      <c r="S7" s="973"/>
      <c r="T7" s="973"/>
      <c r="U7" s="973"/>
      <c r="V7" s="973"/>
      <c r="W7" s="973"/>
      <c r="X7" s="973"/>
      <c r="Y7" s="973"/>
      <c r="Z7" s="973"/>
      <c r="AA7" s="973"/>
      <c r="AB7" s="973"/>
      <c r="AC7" s="973"/>
      <c r="AD7" s="973"/>
      <c r="AE7" s="973"/>
      <c r="AF7" s="973"/>
      <c r="AG7" s="973"/>
      <c r="AH7" s="973"/>
      <c r="AI7" s="973"/>
      <c r="AJ7" s="973"/>
      <c r="AK7" s="973"/>
      <c r="AL7" s="973"/>
      <c r="AM7" s="973"/>
      <c r="AN7" s="973"/>
      <c r="AO7" s="973"/>
      <c r="AP7" s="973"/>
      <c r="AQ7" s="973"/>
      <c r="AR7" s="973"/>
      <c r="AS7" s="973"/>
      <c r="AT7" s="973"/>
      <c r="AU7" s="973"/>
      <c r="AV7" s="973"/>
      <c r="AW7" s="973"/>
      <c r="AX7" s="973"/>
      <c r="AY7" s="973"/>
      <c r="AZ7" s="973"/>
      <c r="BA7" s="973"/>
      <c r="BB7" s="973"/>
      <c r="BC7" s="973"/>
    </row>
    <row r="8" spans="1:68" ht="15.75" customHeight="1">
      <c r="A8" s="974" t="s">
        <v>2</v>
      </c>
      <c r="B8" s="974"/>
      <c r="C8" s="974"/>
      <c r="D8" s="974"/>
      <c r="E8" s="974"/>
      <c r="F8" s="974"/>
      <c r="G8" s="974"/>
      <c r="H8" s="974"/>
      <c r="I8" s="974"/>
      <c r="J8" s="974"/>
      <c r="K8" s="974"/>
      <c r="L8" s="974"/>
      <c r="M8" s="974"/>
      <c r="N8" s="974"/>
      <c r="O8" s="974"/>
      <c r="P8" s="974"/>
      <c r="Q8" s="974"/>
      <c r="R8" s="974"/>
      <c r="S8" s="974"/>
      <c r="T8" s="974"/>
      <c r="U8" s="974"/>
      <c r="V8" s="974"/>
      <c r="W8" s="974"/>
      <c r="X8" s="974"/>
      <c r="Y8" s="974"/>
      <c r="Z8" s="974"/>
      <c r="AA8" s="974"/>
      <c r="AB8" s="974"/>
      <c r="AC8" s="974"/>
      <c r="AD8" s="974"/>
      <c r="AE8" s="974"/>
      <c r="AF8" s="974"/>
      <c r="AG8" s="974"/>
      <c r="AH8" s="974"/>
      <c r="AI8" s="974"/>
      <c r="AJ8" s="974"/>
      <c r="AK8" s="974"/>
      <c r="AL8" s="974"/>
      <c r="AM8" s="974"/>
      <c r="AN8" s="974"/>
      <c r="AO8" s="974"/>
      <c r="AP8" s="974"/>
      <c r="AQ8" s="974"/>
      <c r="AR8" s="974"/>
      <c r="AS8" s="974"/>
      <c r="AT8" s="974"/>
      <c r="AU8" s="974"/>
      <c r="AV8" s="974"/>
      <c r="AW8" s="974"/>
      <c r="AX8" s="974"/>
      <c r="AY8" s="974"/>
      <c r="AZ8" s="974"/>
      <c r="BA8" s="974"/>
      <c r="BB8" s="974"/>
      <c r="BC8" s="974"/>
    </row>
    <row r="9" spans="1:68" ht="12" customHeight="1"/>
    <row r="10" spans="1:68" ht="16.5" customHeight="1">
      <c r="A10" s="975" t="s">
        <v>1031</v>
      </c>
      <c r="B10" s="975"/>
      <c r="C10" s="975"/>
      <c r="D10" s="975"/>
      <c r="E10" s="975"/>
      <c r="F10" s="975"/>
      <c r="G10" s="975"/>
      <c r="H10" s="975"/>
      <c r="I10" s="975"/>
      <c r="J10" s="975"/>
      <c r="K10" s="975"/>
      <c r="L10" s="975"/>
      <c r="M10" s="975"/>
      <c r="N10" s="975"/>
      <c r="O10" s="975"/>
      <c r="P10" s="975"/>
      <c r="Q10" s="975"/>
      <c r="R10" s="975"/>
      <c r="S10" s="975"/>
      <c r="T10" s="975"/>
      <c r="U10" s="975"/>
      <c r="V10" s="975"/>
      <c r="W10" s="975"/>
      <c r="X10" s="975"/>
      <c r="Y10" s="975"/>
      <c r="Z10" s="975"/>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row>
    <row r="11" spans="1:68"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5"/>
      <c r="AI11" s="5"/>
      <c r="AJ11" s="5"/>
      <c r="AK11" s="5"/>
      <c r="AL11" s="5"/>
      <c r="AM11" s="5"/>
      <c r="AN11" s="5"/>
      <c r="AO11" s="5"/>
      <c r="AP11" s="5"/>
      <c r="AQ11" s="5"/>
      <c r="AR11" s="5"/>
      <c r="AS11" s="5"/>
      <c r="AT11" s="5"/>
      <c r="AU11" s="5"/>
      <c r="AV11" s="5"/>
      <c r="AW11" s="5"/>
      <c r="AX11" s="4"/>
      <c r="AY11" s="4"/>
      <c r="AZ11" s="4"/>
      <c r="BA11" s="4"/>
      <c r="BB11" s="4"/>
      <c r="BC11" s="4"/>
    </row>
    <row r="12" spans="1:68" ht="15.75" customHeight="1">
      <c r="A12" s="971" t="s">
        <v>3</v>
      </c>
      <c r="B12" s="971"/>
      <c r="C12" s="971"/>
      <c r="D12" s="971"/>
      <c r="E12" s="971"/>
      <c r="F12" s="971"/>
      <c r="G12" s="971"/>
      <c r="H12" s="971"/>
      <c r="I12" s="971"/>
      <c r="J12" s="971"/>
      <c r="K12" s="971"/>
      <c r="L12" s="971"/>
      <c r="M12" s="971"/>
      <c r="N12" s="971"/>
      <c r="O12" s="971"/>
      <c r="P12" s="971"/>
      <c r="Q12" s="971"/>
      <c r="R12" s="971"/>
      <c r="S12" s="971"/>
      <c r="T12" s="971"/>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c r="AT12" s="971"/>
      <c r="AU12" s="971"/>
      <c r="AV12" s="971"/>
      <c r="AW12" s="971"/>
      <c r="AX12" s="971"/>
      <c r="AY12" s="971"/>
      <c r="AZ12" s="971"/>
      <c r="BA12" s="971"/>
      <c r="BB12" s="971"/>
      <c r="BC12" s="971"/>
      <c r="BD12" s="6"/>
      <c r="BE12" s="6"/>
      <c r="BF12" s="6"/>
      <c r="BG12" s="6"/>
      <c r="BH12" s="6"/>
      <c r="BI12" s="6"/>
      <c r="BJ12" s="6"/>
      <c r="BK12" s="6"/>
      <c r="BL12" s="6"/>
      <c r="BM12" s="6"/>
      <c r="BN12" s="6"/>
      <c r="BO12" s="6"/>
      <c r="BP12" s="6"/>
    </row>
    <row r="13" spans="1:68" ht="15.75" customHeight="1">
      <c r="A13" s="979" t="s">
        <v>4</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c r="AA13" s="979"/>
      <c r="AB13" s="979"/>
      <c r="AC13" s="979"/>
      <c r="AD13" s="979"/>
      <c r="AE13" s="979"/>
      <c r="AF13" s="979"/>
      <c r="AG13" s="979"/>
      <c r="AH13" s="979"/>
      <c r="AI13" s="979"/>
      <c r="AJ13" s="979"/>
      <c r="AK13" s="979"/>
      <c r="AL13" s="979"/>
      <c r="AM13" s="979"/>
      <c r="AN13" s="979"/>
      <c r="AO13" s="979"/>
      <c r="AP13" s="979"/>
      <c r="AQ13" s="979"/>
      <c r="AR13" s="979"/>
      <c r="AS13" s="979"/>
      <c r="AT13" s="979"/>
      <c r="AU13" s="979"/>
      <c r="AV13" s="979"/>
      <c r="AW13" s="979"/>
      <c r="AX13" s="979"/>
      <c r="AY13" s="979"/>
      <c r="AZ13" s="979"/>
      <c r="BA13" s="979"/>
      <c r="BB13" s="979"/>
      <c r="BC13" s="979"/>
      <c r="BD13" s="7"/>
      <c r="BE13" s="7"/>
      <c r="BF13" s="7"/>
      <c r="BG13" s="7"/>
      <c r="BH13" s="7"/>
      <c r="BI13" s="7"/>
      <c r="BJ13" s="7"/>
      <c r="BK13" s="7"/>
      <c r="BL13" s="7"/>
      <c r="BM13" s="7"/>
      <c r="BN13" s="7"/>
      <c r="BO13" s="7"/>
      <c r="BP13" s="7"/>
    </row>
    <row r="14" spans="1:68" ht="15.75" customHeight="1">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6"/>
      <c r="BE14" s="6"/>
      <c r="BF14" s="6"/>
      <c r="BG14" s="6"/>
      <c r="BH14" s="6"/>
      <c r="BI14" s="6"/>
      <c r="BJ14" s="6"/>
      <c r="BK14" s="6"/>
      <c r="BL14" s="6"/>
      <c r="BM14" s="6"/>
      <c r="BN14" s="6"/>
      <c r="BO14" s="6"/>
      <c r="BP14" s="6"/>
    </row>
    <row r="15" spans="1:68" s="10" customFormat="1" ht="33.75" customHeight="1">
      <c r="A15" s="980" t="s">
        <v>5</v>
      </c>
      <c r="B15" s="980" t="s">
        <v>6</v>
      </c>
      <c r="C15" s="980" t="s">
        <v>7</v>
      </c>
      <c r="D15" s="981" t="s">
        <v>8</v>
      </c>
      <c r="E15" s="981"/>
      <c r="F15" s="981"/>
      <c r="G15" s="981"/>
      <c r="H15" s="981"/>
      <c r="I15" s="981"/>
      <c r="J15" s="981"/>
      <c r="K15" s="981"/>
      <c r="L15" s="981"/>
      <c r="M15" s="981"/>
      <c r="N15" s="981"/>
      <c r="O15" s="981"/>
      <c r="P15" s="981"/>
      <c r="Q15" s="981"/>
      <c r="R15" s="981"/>
      <c r="S15" s="981"/>
      <c r="T15" s="981"/>
      <c r="U15" s="981"/>
      <c r="V15" s="981"/>
      <c r="W15" s="981"/>
      <c r="X15" s="981"/>
      <c r="Y15" s="981"/>
      <c r="Z15" s="981"/>
      <c r="AA15" s="981"/>
      <c r="AB15" s="981"/>
      <c r="AC15" s="981"/>
      <c r="AD15" s="981"/>
      <c r="AE15" s="981"/>
      <c r="AF15" s="981"/>
      <c r="AG15" s="981"/>
      <c r="AH15" s="981"/>
      <c r="AI15" s="981"/>
      <c r="AJ15" s="981"/>
      <c r="AK15" s="981"/>
      <c r="AL15" s="981"/>
      <c r="AM15" s="981"/>
      <c r="AN15" s="981"/>
      <c r="AO15" s="981"/>
      <c r="AP15" s="981"/>
      <c r="AQ15" s="981"/>
      <c r="AR15" s="981"/>
      <c r="AS15" s="981"/>
      <c r="AT15" s="981"/>
      <c r="AU15" s="981"/>
      <c r="AV15" s="981"/>
      <c r="AW15" s="981"/>
      <c r="AX15" s="981"/>
      <c r="AY15" s="981"/>
      <c r="AZ15" s="981"/>
      <c r="BA15" s="981"/>
      <c r="BB15" s="981"/>
      <c r="BC15" s="981"/>
    </row>
    <row r="16" spans="1:68" s="12" customFormat="1" ht="45.75" customHeight="1">
      <c r="A16" s="980"/>
      <c r="B16" s="980"/>
      <c r="C16" s="980"/>
      <c r="D16" s="982" t="s">
        <v>9</v>
      </c>
      <c r="E16" s="982"/>
      <c r="F16" s="982"/>
      <c r="G16" s="982"/>
      <c r="H16" s="982"/>
      <c r="I16" s="982"/>
      <c r="J16" s="982"/>
      <c r="K16" s="982"/>
      <c r="L16" s="982"/>
      <c r="M16" s="982"/>
      <c r="N16" s="982"/>
      <c r="O16" s="982"/>
      <c r="P16" s="982"/>
      <c r="Q16" s="982"/>
      <c r="R16" s="982"/>
      <c r="S16" s="982"/>
      <c r="T16" s="982" t="s">
        <v>10</v>
      </c>
      <c r="U16" s="982"/>
      <c r="V16" s="982"/>
      <c r="W16" s="982"/>
      <c r="X16" s="982"/>
      <c r="Y16" s="982"/>
      <c r="Z16" s="982"/>
      <c r="AA16" s="982"/>
      <c r="AB16" s="982"/>
      <c r="AC16" s="982"/>
      <c r="AD16" s="982"/>
      <c r="AE16" s="982"/>
      <c r="AF16" s="982"/>
      <c r="AG16" s="982"/>
      <c r="AH16" s="982" t="s">
        <v>11</v>
      </c>
      <c r="AI16" s="982"/>
      <c r="AJ16" s="982"/>
      <c r="AK16" s="982"/>
      <c r="AL16" s="982"/>
      <c r="AM16" s="982"/>
      <c r="AN16" s="982" t="s">
        <v>12</v>
      </c>
      <c r="AO16" s="982"/>
      <c r="AP16" s="982"/>
      <c r="AQ16" s="982"/>
      <c r="AR16" s="982" t="s">
        <v>13</v>
      </c>
      <c r="AS16" s="982"/>
      <c r="AT16" s="982"/>
      <c r="AU16" s="982"/>
      <c r="AV16" s="982"/>
      <c r="AW16" s="982"/>
      <c r="AX16" s="982" t="s">
        <v>14</v>
      </c>
      <c r="AY16" s="982"/>
      <c r="AZ16" s="982"/>
      <c r="BA16" s="982"/>
      <c r="BB16" s="976" t="s">
        <v>15</v>
      </c>
      <c r="BC16" s="976"/>
    </row>
    <row r="17" spans="1:103" s="13" customFormat="1" ht="122.25" customHeight="1">
      <c r="A17" s="980"/>
      <c r="B17" s="980"/>
      <c r="C17" s="980"/>
      <c r="D17" s="425" t="s">
        <v>16</v>
      </c>
      <c r="E17" s="431"/>
      <c r="F17" s="425" t="s">
        <v>17</v>
      </c>
      <c r="G17" s="431"/>
      <c r="H17" s="976" t="s">
        <v>18</v>
      </c>
      <c r="I17" s="977"/>
      <c r="J17" s="977"/>
      <c r="K17" s="431"/>
      <c r="L17" s="425" t="s">
        <v>19</v>
      </c>
      <c r="M17" s="431"/>
      <c r="N17" s="425" t="s">
        <v>20</v>
      </c>
      <c r="O17" s="431"/>
      <c r="P17" s="425" t="s">
        <v>21</v>
      </c>
      <c r="Q17" s="431"/>
      <c r="R17" s="425" t="s">
        <v>22</v>
      </c>
      <c r="S17" s="431"/>
      <c r="T17" s="425" t="s">
        <v>23</v>
      </c>
      <c r="U17" s="431"/>
      <c r="V17" s="976" t="s">
        <v>24</v>
      </c>
      <c r="W17" s="977"/>
      <c r="X17" s="977"/>
      <c r="Y17" s="431"/>
      <c r="Z17" s="976" t="s">
        <v>25</v>
      </c>
      <c r="AA17" s="977"/>
      <c r="AB17" s="977"/>
      <c r="AC17" s="431"/>
      <c r="AD17" s="425" t="s">
        <v>26</v>
      </c>
      <c r="AE17" s="431"/>
      <c r="AF17" s="425" t="s">
        <v>27</v>
      </c>
      <c r="AG17" s="431"/>
      <c r="AH17" s="425" t="s">
        <v>28</v>
      </c>
      <c r="AI17" s="431"/>
      <c r="AJ17" s="425" t="s">
        <v>29</v>
      </c>
      <c r="AK17" s="431"/>
      <c r="AL17" s="425" t="s">
        <v>30</v>
      </c>
      <c r="AM17" s="431"/>
      <c r="AN17" s="425" t="s">
        <v>31</v>
      </c>
      <c r="AO17" s="431"/>
      <c r="AP17" s="425" t="s">
        <v>32</v>
      </c>
      <c r="AQ17" s="431"/>
      <c r="AR17" s="425" t="s">
        <v>33</v>
      </c>
      <c r="AS17" s="431"/>
      <c r="AT17" s="425" t="s">
        <v>34</v>
      </c>
      <c r="AU17" s="431"/>
      <c r="AV17" s="425" t="s">
        <v>35</v>
      </c>
      <c r="AW17" s="431"/>
      <c r="AX17" s="425" t="s">
        <v>36</v>
      </c>
      <c r="AY17" s="431"/>
      <c r="AZ17" s="425" t="s">
        <v>37</v>
      </c>
      <c r="BA17" s="431"/>
      <c r="BB17" s="425" t="s">
        <v>38</v>
      </c>
      <c r="BC17" s="432"/>
    </row>
    <row r="18" spans="1:103" s="3" customFormat="1" ht="39" customHeight="1">
      <c r="A18" s="980"/>
      <c r="B18" s="980"/>
      <c r="C18" s="980"/>
      <c r="D18" s="395" t="s">
        <v>39</v>
      </c>
      <c r="E18" s="395" t="s">
        <v>40</v>
      </c>
      <c r="F18" s="395" t="s">
        <v>39</v>
      </c>
      <c r="G18" s="395" t="s">
        <v>40</v>
      </c>
      <c r="H18" s="395" t="s">
        <v>39</v>
      </c>
      <c r="I18" s="395" t="s">
        <v>40</v>
      </c>
      <c r="J18" s="395" t="s">
        <v>39</v>
      </c>
      <c r="K18" s="395" t="s">
        <v>40</v>
      </c>
      <c r="L18" s="395" t="s">
        <v>39</v>
      </c>
      <c r="M18" s="395" t="s">
        <v>40</v>
      </c>
      <c r="N18" s="395" t="s">
        <v>39</v>
      </c>
      <c r="O18" s="395" t="s">
        <v>40</v>
      </c>
      <c r="P18" s="395" t="s">
        <v>39</v>
      </c>
      <c r="Q18" s="395" t="s">
        <v>40</v>
      </c>
      <c r="R18" s="395" t="s">
        <v>39</v>
      </c>
      <c r="S18" s="395" t="s">
        <v>40</v>
      </c>
      <c r="T18" s="395" t="s">
        <v>39</v>
      </c>
      <c r="U18" s="395" t="s">
        <v>40</v>
      </c>
      <c r="V18" s="395" t="s">
        <v>39</v>
      </c>
      <c r="W18" s="395" t="s">
        <v>40</v>
      </c>
      <c r="X18" s="395" t="s">
        <v>39</v>
      </c>
      <c r="Y18" s="395" t="s">
        <v>40</v>
      </c>
      <c r="Z18" s="395" t="s">
        <v>39</v>
      </c>
      <c r="AA18" s="395" t="s">
        <v>40</v>
      </c>
      <c r="AB18" s="395" t="s">
        <v>39</v>
      </c>
      <c r="AC18" s="395" t="s">
        <v>40</v>
      </c>
      <c r="AD18" s="395" t="s">
        <v>39</v>
      </c>
      <c r="AE18" s="395" t="s">
        <v>40</v>
      </c>
      <c r="AF18" s="395" t="s">
        <v>39</v>
      </c>
      <c r="AG18" s="395" t="s">
        <v>40</v>
      </c>
      <c r="AH18" s="395" t="s">
        <v>39</v>
      </c>
      <c r="AI18" s="395" t="s">
        <v>40</v>
      </c>
      <c r="AJ18" s="395" t="s">
        <v>39</v>
      </c>
      <c r="AK18" s="395" t="s">
        <v>40</v>
      </c>
      <c r="AL18" s="395" t="s">
        <v>39</v>
      </c>
      <c r="AM18" s="395" t="s">
        <v>40</v>
      </c>
      <c r="AN18" s="395" t="s">
        <v>39</v>
      </c>
      <c r="AO18" s="395" t="s">
        <v>40</v>
      </c>
      <c r="AP18" s="395" t="s">
        <v>39</v>
      </c>
      <c r="AQ18" s="395" t="s">
        <v>40</v>
      </c>
      <c r="AR18" s="395" t="s">
        <v>39</v>
      </c>
      <c r="AS18" s="395" t="s">
        <v>40</v>
      </c>
      <c r="AT18" s="395" t="s">
        <v>39</v>
      </c>
      <c r="AU18" s="395" t="s">
        <v>40</v>
      </c>
      <c r="AV18" s="395" t="s">
        <v>39</v>
      </c>
      <c r="AW18" s="395" t="s">
        <v>40</v>
      </c>
      <c r="AX18" s="395" t="s">
        <v>39</v>
      </c>
      <c r="AY18" s="395" t="s">
        <v>40</v>
      </c>
      <c r="AZ18" s="395" t="s">
        <v>39</v>
      </c>
      <c r="BA18" s="395" t="s">
        <v>40</v>
      </c>
      <c r="BB18" s="395" t="s">
        <v>39</v>
      </c>
      <c r="BC18" s="395" t="s">
        <v>40</v>
      </c>
    </row>
    <row r="19" spans="1:103" s="15" customFormat="1" ht="12.75" customHeight="1">
      <c r="A19" s="396"/>
      <c r="B19" s="396"/>
      <c r="C19" s="396"/>
      <c r="D19" s="433" t="s">
        <v>41</v>
      </c>
      <c r="E19" s="434"/>
      <c r="F19" s="980"/>
      <c r="G19" s="980"/>
      <c r="H19" s="981" t="s">
        <v>41</v>
      </c>
      <c r="I19" s="987"/>
      <c r="J19" s="987"/>
      <c r="K19" s="434"/>
      <c r="L19" s="396"/>
      <c r="M19" s="396"/>
      <c r="N19" s="396"/>
      <c r="O19" s="396"/>
      <c r="P19" s="396"/>
      <c r="Q19" s="396"/>
      <c r="R19" s="396"/>
      <c r="S19" s="396"/>
      <c r="T19" s="396"/>
      <c r="U19" s="396"/>
      <c r="V19" s="981" t="s">
        <v>41</v>
      </c>
      <c r="W19" s="987"/>
      <c r="X19" s="987"/>
      <c r="Y19" s="434"/>
      <c r="Z19" s="981" t="s">
        <v>41</v>
      </c>
      <c r="AA19" s="987"/>
      <c r="AB19" s="987"/>
      <c r="AC19" s="434"/>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396"/>
      <c r="BC19" s="396"/>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14"/>
    </row>
    <row r="20" spans="1:103" s="15" customFormat="1" ht="12.75" customHeight="1">
      <c r="A20" s="396"/>
      <c r="B20" s="396"/>
      <c r="C20" s="396"/>
      <c r="D20" s="435" t="s">
        <v>42</v>
      </c>
      <c r="E20" s="436"/>
      <c r="F20" s="988"/>
      <c r="G20" s="988"/>
      <c r="H20" s="435" t="s">
        <v>42</v>
      </c>
      <c r="I20" s="436"/>
      <c r="J20" s="433">
        <v>0.4</v>
      </c>
      <c r="K20" s="434"/>
      <c r="L20" s="396"/>
      <c r="M20" s="396"/>
      <c r="N20" s="396"/>
      <c r="O20" s="396"/>
      <c r="P20" s="396"/>
      <c r="Q20" s="396"/>
      <c r="R20" s="396"/>
      <c r="S20" s="396"/>
      <c r="T20" s="396"/>
      <c r="U20" s="396"/>
      <c r="V20" s="435" t="s">
        <v>42</v>
      </c>
      <c r="W20" s="436"/>
      <c r="X20" s="433">
        <v>0.4</v>
      </c>
      <c r="Y20" s="434"/>
      <c r="Z20" s="435" t="s">
        <v>42</v>
      </c>
      <c r="AA20" s="436"/>
      <c r="AB20" s="433">
        <v>110</v>
      </c>
      <c r="AC20" s="434"/>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14"/>
    </row>
    <row r="21" spans="1:103" s="18" customFormat="1" ht="15.75" customHeight="1">
      <c r="A21" s="397">
        <v>1</v>
      </c>
      <c r="B21" s="398">
        <v>2</v>
      </c>
      <c r="C21" s="398">
        <v>3</v>
      </c>
      <c r="D21" s="399" t="s">
        <v>43</v>
      </c>
      <c r="E21" s="399" t="s">
        <v>44</v>
      </c>
      <c r="F21" s="399" t="s">
        <v>44</v>
      </c>
      <c r="G21" s="399" t="s">
        <v>46</v>
      </c>
      <c r="H21" s="399" t="s">
        <v>45</v>
      </c>
      <c r="I21" s="399" t="s">
        <v>48</v>
      </c>
      <c r="J21" s="399" t="s">
        <v>46</v>
      </c>
      <c r="K21" s="399" t="s">
        <v>50</v>
      </c>
      <c r="L21" s="399" t="s">
        <v>47</v>
      </c>
      <c r="M21" s="399" t="s">
        <v>52</v>
      </c>
      <c r="N21" s="399" t="s">
        <v>48</v>
      </c>
      <c r="O21" s="399" t="s">
        <v>53</v>
      </c>
      <c r="P21" s="399" t="s">
        <v>49</v>
      </c>
      <c r="Q21" s="399" t="s">
        <v>54</v>
      </c>
      <c r="R21" s="399" t="s">
        <v>50</v>
      </c>
      <c r="S21" s="399" t="s">
        <v>55</v>
      </c>
      <c r="T21" s="399" t="s">
        <v>56</v>
      </c>
      <c r="U21" s="399" t="s">
        <v>57</v>
      </c>
      <c r="V21" s="399" t="s">
        <v>57</v>
      </c>
      <c r="W21" s="399" t="s">
        <v>59</v>
      </c>
      <c r="X21" s="399" t="s">
        <v>58</v>
      </c>
      <c r="Y21" s="399" t="s">
        <v>61</v>
      </c>
      <c r="Z21" s="399" t="s">
        <v>59</v>
      </c>
      <c r="AA21" s="399" t="s">
        <v>63</v>
      </c>
      <c r="AB21" s="399" t="s">
        <v>60</v>
      </c>
      <c r="AC21" s="399" t="s">
        <v>64</v>
      </c>
      <c r="AD21" s="399" t="s">
        <v>61</v>
      </c>
      <c r="AE21" s="399" t="s">
        <v>65</v>
      </c>
      <c r="AF21" s="399" t="s">
        <v>62</v>
      </c>
      <c r="AG21" s="399" t="s">
        <v>66</v>
      </c>
      <c r="AH21" s="399" t="s">
        <v>67</v>
      </c>
      <c r="AI21" s="399" t="s">
        <v>68</v>
      </c>
      <c r="AJ21" s="399" t="s">
        <v>68</v>
      </c>
      <c r="AK21" s="399" t="s">
        <v>70</v>
      </c>
      <c r="AL21" s="399" t="s">
        <v>69</v>
      </c>
      <c r="AM21" s="399" t="s">
        <v>71</v>
      </c>
      <c r="AN21" s="399" t="s">
        <v>72</v>
      </c>
      <c r="AO21" s="399" t="s">
        <v>73</v>
      </c>
      <c r="AP21" s="399" t="s">
        <v>73</v>
      </c>
      <c r="AQ21" s="399" t="s">
        <v>74</v>
      </c>
      <c r="AR21" s="399" t="s">
        <v>75</v>
      </c>
      <c r="AS21" s="399" t="s">
        <v>76</v>
      </c>
      <c r="AT21" s="399" t="s">
        <v>76</v>
      </c>
      <c r="AU21" s="399" t="s">
        <v>78</v>
      </c>
      <c r="AV21" s="399" t="s">
        <v>77</v>
      </c>
      <c r="AW21" s="399" t="s">
        <v>79</v>
      </c>
      <c r="AX21" s="399" t="s">
        <v>80</v>
      </c>
      <c r="AY21" s="399" t="s">
        <v>81</v>
      </c>
      <c r="AZ21" s="399" t="s">
        <v>81</v>
      </c>
      <c r="BA21" s="399" t="s">
        <v>82</v>
      </c>
      <c r="BB21" s="399" t="s">
        <v>396</v>
      </c>
      <c r="BC21" s="399" t="s">
        <v>83</v>
      </c>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row>
    <row r="22" spans="1:103" s="24" customFormat="1" ht="25.5">
      <c r="A22" s="400">
        <v>0</v>
      </c>
      <c r="B22" s="19" t="s">
        <v>84</v>
      </c>
      <c r="C22" s="338" t="s">
        <v>85</v>
      </c>
      <c r="D22" s="338">
        <f>SUM(D23:D28)</f>
        <v>0</v>
      </c>
      <c r="E22" s="338">
        <f t="shared" ref="E22:BC22" si="0">SUM(E23:E28)</f>
        <v>0.5</v>
      </c>
      <c r="F22" s="338">
        <f t="shared" si="0"/>
        <v>0.5</v>
      </c>
      <c r="G22" s="338">
        <f t="shared" si="0"/>
        <v>0</v>
      </c>
      <c r="H22" s="338">
        <f t="shared" si="0"/>
        <v>0</v>
      </c>
      <c r="I22" s="338">
        <f t="shared" si="0"/>
        <v>0</v>
      </c>
      <c r="J22" s="338">
        <f t="shared" si="0"/>
        <v>0</v>
      </c>
      <c r="K22" s="338">
        <f t="shared" si="0"/>
        <v>0</v>
      </c>
      <c r="L22" s="338">
        <f t="shared" si="0"/>
        <v>2.0499999999999998</v>
      </c>
      <c r="M22" s="338">
        <f t="shared" si="0"/>
        <v>3</v>
      </c>
      <c r="N22" s="338">
        <f t="shared" si="0"/>
        <v>0</v>
      </c>
      <c r="O22" s="338">
        <f t="shared" si="0"/>
        <v>0</v>
      </c>
      <c r="P22" s="338">
        <f t="shared" si="0"/>
        <v>0</v>
      </c>
      <c r="Q22" s="338">
        <f t="shared" si="0"/>
        <v>0</v>
      </c>
      <c r="R22" s="338">
        <f t="shared" si="0"/>
        <v>0</v>
      </c>
      <c r="S22" s="338">
        <f t="shared" si="0"/>
        <v>0</v>
      </c>
      <c r="T22" s="338">
        <f t="shared" si="0"/>
        <v>0</v>
      </c>
      <c r="U22" s="338">
        <f t="shared" si="0"/>
        <v>0</v>
      </c>
      <c r="V22" s="338">
        <f t="shared" si="0"/>
        <v>0.59000000000000008</v>
      </c>
      <c r="W22" s="338">
        <f t="shared" si="0"/>
        <v>0</v>
      </c>
      <c r="X22" s="338">
        <f t="shared" si="0"/>
        <v>0</v>
      </c>
      <c r="Y22" s="338">
        <f t="shared" si="0"/>
        <v>0</v>
      </c>
      <c r="Z22" s="338">
        <f t="shared" si="0"/>
        <v>0</v>
      </c>
      <c r="AA22" s="338">
        <f t="shared" si="0"/>
        <v>0</v>
      </c>
      <c r="AB22" s="338">
        <f t="shared" si="0"/>
        <v>0</v>
      </c>
      <c r="AC22" s="338">
        <f t="shared" si="0"/>
        <v>0</v>
      </c>
      <c r="AD22" s="338">
        <f t="shared" si="0"/>
        <v>0</v>
      </c>
      <c r="AE22" s="338">
        <f t="shared" si="0"/>
        <v>0</v>
      </c>
      <c r="AF22" s="338">
        <f t="shared" si="0"/>
        <v>0</v>
      </c>
      <c r="AG22" s="338">
        <f t="shared" si="0"/>
        <v>0</v>
      </c>
      <c r="AH22" s="338">
        <f t="shared" si="0"/>
        <v>0</v>
      </c>
      <c r="AI22" s="338">
        <f t="shared" si="0"/>
        <v>0</v>
      </c>
      <c r="AJ22" s="338">
        <f t="shared" si="0"/>
        <v>0</v>
      </c>
      <c r="AK22" s="338">
        <f t="shared" si="0"/>
        <v>0</v>
      </c>
      <c r="AL22" s="338">
        <f t="shared" si="0"/>
        <v>0</v>
      </c>
      <c r="AM22" s="338">
        <f t="shared" si="0"/>
        <v>0</v>
      </c>
      <c r="AN22" s="338">
        <f t="shared" si="0"/>
        <v>0</v>
      </c>
      <c r="AO22" s="338">
        <f t="shared" si="0"/>
        <v>0</v>
      </c>
      <c r="AP22" s="338">
        <f t="shared" si="0"/>
        <v>0</v>
      </c>
      <c r="AQ22" s="338">
        <f t="shared" si="0"/>
        <v>0</v>
      </c>
      <c r="AR22" s="338">
        <f t="shared" si="0"/>
        <v>0</v>
      </c>
      <c r="AS22" s="338">
        <f t="shared" si="0"/>
        <v>0</v>
      </c>
      <c r="AT22" s="338">
        <f t="shared" si="0"/>
        <v>0</v>
      </c>
      <c r="AU22" s="338">
        <f t="shared" si="0"/>
        <v>0</v>
      </c>
      <c r="AV22" s="338">
        <f t="shared" si="0"/>
        <v>0</v>
      </c>
      <c r="AW22" s="338">
        <f t="shared" si="0"/>
        <v>0</v>
      </c>
      <c r="AX22" s="338">
        <f t="shared" si="0"/>
        <v>0</v>
      </c>
      <c r="AY22" s="338">
        <f t="shared" si="0"/>
        <v>0</v>
      </c>
      <c r="AZ22" s="338" t="e">
        <f t="shared" si="0"/>
        <v>#REF!</v>
      </c>
      <c r="BA22" s="338" t="e">
        <f t="shared" si="0"/>
        <v>#REF!</v>
      </c>
      <c r="BB22" s="338">
        <f t="shared" si="0"/>
        <v>0</v>
      </c>
      <c r="BC22" s="338" t="e">
        <f t="shared" si="0"/>
        <v>#REF!</v>
      </c>
      <c r="BD22" s="21"/>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row>
    <row r="23" spans="1:103" s="29" customFormat="1" ht="12.75">
      <c r="A23" s="401" t="s">
        <v>86</v>
      </c>
      <c r="B23" s="402" t="s">
        <v>87</v>
      </c>
      <c r="C23" s="422" t="s">
        <v>85</v>
      </c>
      <c r="D23" s="422">
        <f>D30+D36+D45</f>
        <v>0</v>
      </c>
      <c r="E23" s="422">
        <f t="shared" ref="E23:BB23" si="1">E30+E36+E45</f>
        <v>0.5</v>
      </c>
      <c r="F23" s="422">
        <f t="shared" si="1"/>
        <v>0.5</v>
      </c>
      <c r="G23" s="422">
        <f t="shared" si="1"/>
        <v>0</v>
      </c>
      <c r="H23" s="422">
        <f t="shared" si="1"/>
        <v>0</v>
      </c>
      <c r="I23" s="422">
        <f t="shared" si="1"/>
        <v>0</v>
      </c>
      <c r="J23" s="422">
        <f t="shared" si="1"/>
        <v>0</v>
      </c>
      <c r="K23" s="422">
        <f t="shared" si="1"/>
        <v>0</v>
      </c>
      <c r="L23" s="422">
        <f t="shared" si="1"/>
        <v>2.0499999999999998</v>
      </c>
      <c r="M23" s="422">
        <f t="shared" si="1"/>
        <v>3</v>
      </c>
      <c r="N23" s="422">
        <f t="shared" si="1"/>
        <v>0</v>
      </c>
      <c r="O23" s="422">
        <f t="shared" si="1"/>
        <v>0</v>
      </c>
      <c r="P23" s="422">
        <f t="shared" si="1"/>
        <v>0</v>
      </c>
      <c r="Q23" s="422">
        <f t="shared" si="1"/>
        <v>0</v>
      </c>
      <c r="R23" s="422">
        <f t="shared" si="1"/>
        <v>0</v>
      </c>
      <c r="S23" s="422">
        <f t="shared" si="1"/>
        <v>0</v>
      </c>
      <c r="T23" s="422">
        <f t="shared" si="1"/>
        <v>0</v>
      </c>
      <c r="U23" s="422">
        <f t="shared" si="1"/>
        <v>0</v>
      </c>
      <c r="V23" s="422">
        <f t="shared" si="1"/>
        <v>0</v>
      </c>
      <c r="W23" s="422">
        <f t="shared" si="1"/>
        <v>0</v>
      </c>
      <c r="X23" s="422">
        <f t="shared" si="1"/>
        <v>0</v>
      </c>
      <c r="Y23" s="422">
        <f t="shared" si="1"/>
        <v>0</v>
      </c>
      <c r="Z23" s="422">
        <f t="shared" si="1"/>
        <v>0</v>
      </c>
      <c r="AA23" s="422">
        <f t="shared" si="1"/>
        <v>0</v>
      </c>
      <c r="AB23" s="422">
        <f t="shared" si="1"/>
        <v>0</v>
      </c>
      <c r="AC23" s="422">
        <f t="shared" si="1"/>
        <v>0</v>
      </c>
      <c r="AD23" s="422">
        <f t="shared" si="1"/>
        <v>0</v>
      </c>
      <c r="AE23" s="422">
        <f t="shared" si="1"/>
        <v>0</v>
      </c>
      <c r="AF23" s="422">
        <f t="shared" si="1"/>
        <v>0</v>
      </c>
      <c r="AG23" s="422">
        <f t="shared" si="1"/>
        <v>0</v>
      </c>
      <c r="AH23" s="422">
        <f t="shared" si="1"/>
        <v>0</v>
      </c>
      <c r="AI23" s="422">
        <f t="shared" si="1"/>
        <v>0</v>
      </c>
      <c r="AJ23" s="422">
        <f t="shared" si="1"/>
        <v>0</v>
      </c>
      <c r="AK23" s="422">
        <f t="shared" si="1"/>
        <v>0</v>
      </c>
      <c r="AL23" s="422">
        <f t="shared" si="1"/>
        <v>0</v>
      </c>
      <c r="AM23" s="422">
        <f t="shared" si="1"/>
        <v>0</v>
      </c>
      <c r="AN23" s="422">
        <f t="shared" si="1"/>
        <v>0</v>
      </c>
      <c r="AO23" s="422">
        <f t="shared" si="1"/>
        <v>0</v>
      </c>
      <c r="AP23" s="422">
        <f t="shared" si="1"/>
        <v>0</v>
      </c>
      <c r="AQ23" s="422">
        <f t="shared" si="1"/>
        <v>0</v>
      </c>
      <c r="AR23" s="422">
        <f t="shared" si="1"/>
        <v>0</v>
      </c>
      <c r="AS23" s="422">
        <f t="shared" si="1"/>
        <v>0</v>
      </c>
      <c r="AT23" s="422">
        <f t="shared" si="1"/>
        <v>0</v>
      </c>
      <c r="AU23" s="422">
        <f t="shared" si="1"/>
        <v>0</v>
      </c>
      <c r="AV23" s="422">
        <f t="shared" si="1"/>
        <v>0</v>
      </c>
      <c r="AW23" s="422">
        <f t="shared" si="1"/>
        <v>0</v>
      </c>
      <c r="AX23" s="422">
        <f t="shared" si="1"/>
        <v>0</v>
      </c>
      <c r="AY23" s="422">
        <f t="shared" si="1"/>
        <v>0</v>
      </c>
      <c r="AZ23" s="422" t="e">
        <f t="shared" si="1"/>
        <v>#REF!</v>
      </c>
      <c r="BA23" s="422" t="e">
        <f t="shared" si="1"/>
        <v>#REF!</v>
      </c>
      <c r="BB23" s="422">
        <f t="shared" si="1"/>
        <v>0</v>
      </c>
      <c r="BC23" s="422" t="e">
        <f>BC30+#REF!+BC36+BC45</f>
        <v>#REF!</v>
      </c>
      <c r="BD23" s="27"/>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row>
    <row r="24" spans="1:103" s="29" customFormat="1" ht="40.5" customHeight="1">
      <c r="A24" s="401" t="s">
        <v>88</v>
      </c>
      <c r="B24" s="402" t="s">
        <v>89</v>
      </c>
      <c r="C24" s="422" t="s">
        <v>85</v>
      </c>
      <c r="D24" s="422">
        <f t="shared" ref="D24:BC24" si="2">D48</f>
        <v>0</v>
      </c>
      <c r="E24" s="422">
        <f t="shared" si="2"/>
        <v>0</v>
      </c>
      <c r="F24" s="422">
        <f t="shared" si="2"/>
        <v>0</v>
      </c>
      <c r="G24" s="422">
        <f t="shared" si="2"/>
        <v>0</v>
      </c>
      <c r="H24" s="422">
        <f t="shared" si="2"/>
        <v>0</v>
      </c>
      <c r="I24" s="422">
        <f t="shared" si="2"/>
        <v>0</v>
      </c>
      <c r="J24" s="422">
        <f t="shared" si="2"/>
        <v>0</v>
      </c>
      <c r="K24" s="422">
        <f t="shared" si="2"/>
        <v>0</v>
      </c>
      <c r="L24" s="422">
        <f t="shared" si="2"/>
        <v>0</v>
      </c>
      <c r="M24" s="422">
        <f t="shared" si="2"/>
        <v>0</v>
      </c>
      <c r="N24" s="422">
        <f t="shared" si="2"/>
        <v>0</v>
      </c>
      <c r="O24" s="422">
        <f t="shared" si="2"/>
        <v>0</v>
      </c>
      <c r="P24" s="422">
        <f t="shared" si="2"/>
        <v>0</v>
      </c>
      <c r="Q24" s="422">
        <f t="shared" si="2"/>
        <v>0</v>
      </c>
      <c r="R24" s="422">
        <f t="shared" si="2"/>
        <v>0</v>
      </c>
      <c r="S24" s="422">
        <f t="shared" si="2"/>
        <v>0</v>
      </c>
      <c r="T24" s="422">
        <f t="shared" si="2"/>
        <v>0</v>
      </c>
      <c r="U24" s="422">
        <f t="shared" si="2"/>
        <v>0</v>
      </c>
      <c r="V24" s="422">
        <f t="shared" si="2"/>
        <v>0.59000000000000008</v>
      </c>
      <c r="W24" s="422">
        <f t="shared" si="2"/>
        <v>0</v>
      </c>
      <c r="X24" s="422">
        <f t="shared" si="2"/>
        <v>0</v>
      </c>
      <c r="Y24" s="422">
        <f t="shared" si="2"/>
        <v>0</v>
      </c>
      <c r="Z24" s="422">
        <f t="shared" si="2"/>
        <v>0</v>
      </c>
      <c r="AA24" s="422">
        <f t="shared" si="2"/>
        <v>0</v>
      </c>
      <c r="AB24" s="422">
        <f t="shared" si="2"/>
        <v>0</v>
      </c>
      <c r="AC24" s="422">
        <f t="shared" si="2"/>
        <v>0</v>
      </c>
      <c r="AD24" s="422">
        <f t="shared" si="2"/>
        <v>0</v>
      </c>
      <c r="AE24" s="422">
        <f t="shared" si="2"/>
        <v>0</v>
      </c>
      <c r="AF24" s="422">
        <f t="shared" si="2"/>
        <v>0</v>
      </c>
      <c r="AG24" s="422">
        <f t="shared" si="2"/>
        <v>0</v>
      </c>
      <c r="AH24" s="422">
        <f t="shared" si="2"/>
        <v>0</v>
      </c>
      <c r="AI24" s="422">
        <f t="shared" si="2"/>
        <v>0</v>
      </c>
      <c r="AJ24" s="422">
        <f t="shared" si="2"/>
        <v>0</v>
      </c>
      <c r="AK24" s="422">
        <f t="shared" si="2"/>
        <v>0</v>
      </c>
      <c r="AL24" s="422">
        <f t="shared" si="2"/>
        <v>0</v>
      </c>
      <c r="AM24" s="422">
        <f t="shared" si="2"/>
        <v>0</v>
      </c>
      <c r="AN24" s="422">
        <f t="shared" si="2"/>
        <v>0</v>
      </c>
      <c r="AO24" s="422">
        <f t="shared" si="2"/>
        <v>0</v>
      </c>
      <c r="AP24" s="422">
        <f t="shared" si="2"/>
        <v>0</v>
      </c>
      <c r="AQ24" s="422">
        <f t="shared" si="2"/>
        <v>0</v>
      </c>
      <c r="AR24" s="422">
        <f t="shared" si="2"/>
        <v>0</v>
      </c>
      <c r="AS24" s="422">
        <f t="shared" si="2"/>
        <v>0</v>
      </c>
      <c r="AT24" s="422">
        <f t="shared" si="2"/>
        <v>0</v>
      </c>
      <c r="AU24" s="422">
        <f t="shared" si="2"/>
        <v>0</v>
      </c>
      <c r="AV24" s="422">
        <f t="shared" si="2"/>
        <v>0</v>
      </c>
      <c r="AW24" s="422">
        <f t="shared" si="2"/>
        <v>0</v>
      </c>
      <c r="AX24" s="422">
        <f t="shared" si="2"/>
        <v>0</v>
      </c>
      <c r="AY24" s="422">
        <f t="shared" si="2"/>
        <v>0</v>
      </c>
      <c r="AZ24" s="422" t="e">
        <f t="shared" si="2"/>
        <v>#REF!</v>
      </c>
      <c r="BA24" s="422" t="e">
        <f t="shared" si="2"/>
        <v>#REF!</v>
      </c>
      <c r="BB24" s="422">
        <f t="shared" si="2"/>
        <v>0</v>
      </c>
      <c r="BC24" s="422" t="e">
        <f t="shared" si="2"/>
        <v>#REF!</v>
      </c>
      <c r="BD24" s="27"/>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row>
    <row r="25" spans="1:103" s="29" customFormat="1" ht="89.25">
      <c r="A25" s="401" t="s">
        <v>91</v>
      </c>
      <c r="B25" s="402" t="s">
        <v>92</v>
      </c>
      <c r="C25" s="422" t="s">
        <v>85</v>
      </c>
      <c r="D25" s="422">
        <f>D72</f>
        <v>0</v>
      </c>
      <c r="E25" s="422">
        <f t="shared" ref="E25:BC25" si="3">E72</f>
        <v>0</v>
      </c>
      <c r="F25" s="422">
        <f t="shared" si="3"/>
        <v>0</v>
      </c>
      <c r="G25" s="422">
        <f t="shared" si="3"/>
        <v>0</v>
      </c>
      <c r="H25" s="422">
        <f t="shared" si="3"/>
        <v>0</v>
      </c>
      <c r="I25" s="422">
        <f t="shared" si="3"/>
        <v>0</v>
      </c>
      <c r="J25" s="422">
        <f t="shared" si="3"/>
        <v>0</v>
      </c>
      <c r="K25" s="422">
        <f t="shared" si="3"/>
        <v>0</v>
      </c>
      <c r="L25" s="422">
        <f t="shared" si="3"/>
        <v>0</v>
      </c>
      <c r="M25" s="422">
        <f t="shared" si="3"/>
        <v>0</v>
      </c>
      <c r="N25" s="422">
        <f t="shared" si="3"/>
        <v>0</v>
      </c>
      <c r="O25" s="422">
        <f t="shared" si="3"/>
        <v>0</v>
      </c>
      <c r="P25" s="422">
        <f t="shared" si="3"/>
        <v>0</v>
      </c>
      <c r="Q25" s="422">
        <f t="shared" si="3"/>
        <v>0</v>
      </c>
      <c r="R25" s="422">
        <f t="shared" si="3"/>
        <v>0</v>
      </c>
      <c r="S25" s="422">
        <f t="shared" si="3"/>
        <v>0</v>
      </c>
      <c r="T25" s="422">
        <f t="shared" si="3"/>
        <v>0</v>
      </c>
      <c r="U25" s="422">
        <f t="shared" si="3"/>
        <v>0</v>
      </c>
      <c r="V25" s="422">
        <f t="shared" si="3"/>
        <v>0</v>
      </c>
      <c r="W25" s="422">
        <f t="shared" si="3"/>
        <v>0</v>
      </c>
      <c r="X25" s="422">
        <f t="shared" si="3"/>
        <v>0</v>
      </c>
      <c r="Y25" s="422">
        <f t="shared" si="3"/>
        <v>0</v>
      </c>
      <c r="Z25" s="422">
        <f t="shared" si="3"/>
        <v>0</v>
      </c>
      <c r="AA25" s="422">
        <f t="shared" si="3"/>
        <v>0</v>
      </c>
      <c r="AB25" s="422">
        <f t="shared" si="3"/>
        <v>0</v>
      </c>
      <c r="AC25" s="422">
        <f t="shared" si="3"/>
        <v>0</v>
      </c>
      <c r="AD25" s="422">
        <f t="shared" si="3"/>
        <v>0</v>
      </c>
      <c r="AE25" s="422">
        <f t="shared" si="3"/>
        <v>0</v>
      </c>
      <c r="AF25" s="422">
        <f t="shared" si="3"/>
        <v>0</v>
      </c>
      <c r="AG25" s="422">
        <f t="shared" si="3"/>
        <v>0</v>
      </c>
      <c r="AH25" s="422">
        <f t="shared" si="3"/>
        <v>0</v>
      </c>
      <c r="AI25" s="422">
        <f t="shared" si="3"/>
        <v>0</v>
      </c>
      <c r="AJ25" s="422">
        <f t="shared" si="3"/>
        <v>0</v>
      </c>
      <c r="AK25" s="422">
        <f t="shared" si="3"/>
        <v>0</v>
      </c>
      <c r="AL25" s="422">
        <f t="shared" si="3"/>
        <v>0</v>
      </c>
      <c r="AM25" s="422">
        <f t="shared" si="3"/>
        <v>0</v>
      </c>
      <c r="AN25" s="422">
        <f t="shared" si="3"/>
        <v>0</v>
      </c>
      <c r="AO25" s="422">
        <f t="shared" si="3"/>
        <v>0</v>
      </c>
      <c r="AP25" s="422">
        <f t="shared" si="3"/>
        <v>0</v>
      </c>
      <c r="AQ25" s="422">
        <f t="shared" si="3"/>
        <v>0</v>
      </c>
      <c r="AR25" s="422">
        <f t="shared" si="3"/>
        <v>0</v>
      </c>
      <c r="AS25" s="422">
        <f t="shared" si="3"/>
        <v>0</v>
      </c>
      <c r="AT25" s="422">
        <f t="shared" si="3"/>
        <v>0</v>
      </c>
      <c r="AU25" s="422">
        <f t="shared" si="3"/>
        <v>0</v>
      </c>
      <c r="AV25" s="422">
        <f t="shared" si="3"/>
        <v>0</v>
      </c>
      <c r="AW25" s="422">
        <f t="shared" si="3"/>
        <v>0</v>
      </c>
      <c r="AX25" s="422">
        <f t="shared" si="3"/>
        <v>0</v>
      </c>
      <c r="AY25" s="422">
        <f t="shared" si="3"/>
        <v>0</v>
      </c>
      <c r="AZ25" s="422">
        <f t="shared" si="3"/>
        <v>0</v>
      </c>
      <c r="BA25" s="422">
        <f t="shared" si="3"/>
        <v>0</v>
      </c>
      <c r="BB25" s="422">
        <f t="shared" si="3"/>
        <v>0</v>
      </c>
      <c r="BC25" s="422">
        <f t="shared" si="3"/>
        <v>0</v>
      </c>
      <c r="BD25" s="27"/>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row>
    <row r="26" spans="1:103" s="29" customFormat="1" ht="25.5">
      <c r="A26" s="404" t="s">
        <v>93</v>
      </c>
      <c r="B26" s="30" t="s">
        <v>94</v>
      </c>
      <c r="C26" s="422" t="s">
        <v>85</v>
      </c>
      <c r="D26" s="422">
        <f>D75</f>
        <v>0</v>
      </c>
      <c r="E26" s="422">
        <f t="shared" ref="E26:BC26" si="4">E75</f>
        <v>0</v>
      </c>
      <c r="F26" s="422">
        <f t="shared" si="4"/>
        <v>0</v>
      </c>
      <c r="G26" s="422">
        <f t="shared" si="4"/>
        <v>0</v>
      </c>
      <c r="H26" s="422">
        <f t="shared" si="4"/>
        <v>0</v>
      </c>
      <c r="I26" s="422">
        <f t="shared" si="4"/>
        <v>0</v>
      </c>
      <c r="J26" s="422">
        <f t="shared" si="4"/>
        <v>0</v>
      </c>
      <c r="K26" s="422">
        <f t="shared" si="4"/>
        <v>0</v>
      </c>
      <c r="L26" s="422">
        <f t="shared" si="4"/>
        <v>0</v>
      </c>
      <c r="M26" s="422">
        <f t="shared" si="4"/>
        <v>0</v>
      </c>
      <c r="N26" s="422">
        <f t="shared" si="4"/>
        <v>0</v>
      </c>
      <c r="O26" s="422">
        <f t="shared" si="4"/>
        <v>0</v>
      </c>
      <c r="P26" s="422">
        <f t="shared" si="4"/>
        <v>0</v>
      </c>
      <c r="Q26" s="422">
        <f t="shared" si="4"/>
        <v>0</v>
      </c>
      <c r="R26" s="422">
        <f t="shared" si="4"/>
        <v>0</v>
      </c>
      <c r="S26" s="422">
        <f t="shared" si="4"/>
        <v>0</v>
      </c>
      <c r="T26" s="422">
        <f t="shared" si="4"/>
        <v>0</v>
      </c>
      <c r="U26" s="422">
        <f t="shared" si="4"/>
        <v>0</v>
      </c>
      <c r="V26" s="422">
        <f t="shared" si="4"/>
        <v>0</v>
      </c>
      <c r="W26" s="422">
        <f t="shared" si="4"/>
        <v>0</v>
      </c>
      <c r="X26" s="422">
        <f t="shared" si="4"/>
        <v>0</v>
      </c>
      <c r="Y26" s="422">
        <f t="shared" si="4"/>
        <v>0</v>
      </c>
      <c r="Z26" s="422">
        <f t="shared" si="4"/>
        <v>0</v>
      </c>
      <c r="AA26" s="422">
        <f t="shared" si="4"/>
        <v>0</v>
      </c>
      <c r="AB26" s="422">
        <f t="shared" si="4"/>
        <v>0</v>
      </c>
      <c r="AC26" s="422">
        <f t="shared" si="4"/>
        <v>0</v>
      </c>
      <c r="AD26" s="422">
        <f t="shared" si="4"/>
        <v>0</v>
      </c>
      <c r="AE26" s="422">
        <f t="shared" si="4"/>
        <v>0</v>
      </c>
      <c r="AF26" s="422">
        <f t="shared" si="4"/>
        <v>0</v>
      </c>
      <c r="AG26" s="422">
        <f t="shared" si="4"/>
        <v>0</v>
      </c>
      <c r="AH26" s="422">
        <f t="shared" si="4"/>
        <v>0</v>
      </c>
      <c r="AI26" s="422">
        <f t="shared" si="4"/>
        <v>0</v>
      </c>
      <c r="AJ26" s="422">
        <f t="shared" si="4"/>
        <v>0</v>
      </c>
      <c r="AK26" s="422">
        <f t="shared" si="4"/>
        <v>0</v>
      </c>
      <c r="AL26" s="422">
        <f t="shared" si="4"/>
        <v>0</v>
      </c>
      <c r="AM26" s="422">
        <f t="shared" si="4"/>
        <v>0</v>
      </c>
      <c r="AN26" s="422">
        <f t="shared" si="4"/>
        <v>0</v>
      </c>
      <c r="AO26" s="422">
        <f t="shared" si="4"/>
        <v>0</v>
      </c>
      <c r="AP26" s="422">
        <f t="shared" si="4"/>
        <v>0</v>
      </c>
      <c r="AQ26" s="422">
        <f t="shared" si="4"/>
        <v>0</v>
      </c>
      <c r="AR26" s="422">
        <f t="shared" si="4"/>
        <v>0</v>
      </c>
      <c r="AS26" s="422">
        <f t="shared" si="4"/>
        <v>0</v>
      </c>
      <c r="AT26" s="422">
        <f t="shared" si="4"/>
        <v>0</v>
      </c>
      <c r="AU26" s="422">
        <f t="shared" si="4"/>
        <v>0</v>
      </c>
      <c r="AV26" s="422">
        <f t="shared" si="4"/>
        <v>0</v>
      </c>
      <c r="AW26" s="422">
        <f t="shared" si="4"/>
        <v>0</v>
      </c>
      <c r="AX26" s="422">
        <f t="shared" si="4"/>
        <v>0</v>
      </c>
      <c r="AY26" s="422">
        <f t="shared" si="4"/>
        <v>0</v>
      </c>
      <c r="AZ26" s="422">
        <f t="shared" si="4"/>
        <v>0</v>
      </c>
      <c r="BA26" s="422">
        <f t="shared" si="4"/>
        <v>0</v>
      </c>
      <c r="BB26" s="422">
        <f t="shared" si="4"/>
        <v>0</v>
      </c>
      <c r="BC26" s="422" t="e">
        <f t="shared" si="4"/>
        <v>#REF!</v>
      </c>
      <c r="BD26" s="27"/>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row>
    <row r="27" spans="1:103" s="29" customFormat="1" ht="25.5">
      <c r="A27" s="404" t="s">
        <v>95</v>
      </c>
      <c r="B27" s="30" t="s">
        <v>96</v>
      </c>
      <c r="C27" s="422" t="s">
        <v>85</v>
      </c>
      <c r="D27" s="422">
        <f t="shared" ref="D27:BC27" si="5">D77</f>
        <v>0</v>
      </c>
      <c r="E27" s="422">
        <f t="shared" si="5"/>
        <v>0</v>
      </c>
      <c r="F27" s="422">
        <f t="shared" si="5"/>
        <v>0</v>
      </c>
      <c r="G27" s="422">
        <f t="shared" si="5"/>
        <v>0</v>
      </c>
      <c r="H27" s="422">
        <f t="shared" si="5"/>
        <v>0</v>
      </c>
      <c r="I27" s="422">
        <f t="shared" si="5"/>
        <v>0</v>
      </c>
      <c r="J27" s="422">
        <f t="shared" si="5"/>
        <v>0</v>
      </c>
      <c r="K27" s="422">
        <f t="shared" si="5"/>
        <v>0</v>
      </c>
      <c r="L27" s="422">
        <f t="shared" si="5"/>
        <v>0</v>
      </c>
      <c r="M27" s="422">
        <f t="shared" si="5"/>
        <v>0</v>
      </c>
      <c r="N27" s="422">
        <f t="shared" si="5"/>
        <v>0</v>
      </c>
      <c r="O27" s="422">
        <f t="shared" si="5"/>
        <v>0</v>
      </c>
      <c r="P27" s="422">
        <f t="shared" si="5"/>
        <v>0</v>
      </c>
      <c r="Q27" s="422">
        <f t="shared" si="5"/>
        <v>0</v>
      </c>
      <c r="R27" s="422">
        <f t="shared" si="5"/>
        <v>0</v>
      </c>
      <c r="S27" s="422">
        <f t="shared" si="5"/>
        <v>0</v>
      </c>
      <c r="T27" s="422">
        <f t="shared" si="5"/>
        <v>0</v>
      </c>
      <c r="U27" s="422">
        <f t="shared" si="5"/>
        <v>0</v>
      </c>
      <c r="V27" s="422">
        <f t="shared" si="5"/>
        <v>0</v>
      </c>
      <c r="W27" s="422">
        <f t="shared" si="5"/>
        <v>0</v>
      </c>
      <c r="X27" s="422">
        <f t="shared" si="5"/>
        <v>0</v>
      </c>
      <c r="Y27" s="422">
        <f t="shared" si="5"/>
        <v>0</v>
      </c>
      <c r="Z27" s="422">
        <f t="shared" si="5"/>
        <v>0</v>
      </c>
      <c r="AA27" s="422">
        <f t="shared" si="5"/>
        <v>0</v>
      </c>
      <c r="AB27" s="422">
        <f t="shared" si="5"/>
        <v>0</v>
      </c>
      <c r="AC27" s="422">
        <f t="shared" si="5"/>
        <v>0</v>
      </c>
      <c r="AD27" s="422">
        <f t="shared" si="5"/>
        <v>0</v>
      </c>
      <c r="AE27" s="422">
        <f t="shared" si="5"/>
        <v>0</v>
      </c>
      <c r="AF27" s="422">
        <f t="shared" si="5"/>
        <v>0</v>
      </c>
      <c r="AG27" s="422">
        <f t="shared" si="5"/>
        <v>0</v>
      </c>
      <c r="AH27" s="422">
        <f t="shared" si="5"/>
        <v>0</v>
      </c>
      <c r="AI27" s="422">
        <f t="shared" si="5"/>
        <v>0</v>
      </c>
      <c r="AJ27" s="422">
        <f t="shared" si="5"/>
        <v>0</v>
      </c>
      <c r="AK27" s="422">
        <f t="shared" si="5"/>
        <v>0</v>
      </c>
      <c r="AL27" s="422">
        <f t="shared" si="5"/>
        <v>0</v>
      </c>
      <c r="AM27" s="422">
        <f t="shared" si="5"/>
        <v>0</v>
      </c>
      <c r="AN27" s="422">
        <f t="shared" si="5"/>
        <v>0</v>
      </c>
      <c r="AO27" s="422">
        <f t="shared" si="5"/>
        <v>0</v>
      </c>
      <c r="AP27" s="422">
        <f t="shared" si="5"/>
        <v>0</v>
      </c>
      <c r="AQ27" s="422">
        <f t="shared" si="5"/>
        <v>0</v>
      </c>
      <c r="AR27" s="422">
        <f t="shared" si="5"/>
        <v>0</v>
      </c>
      <c r="AS27" s="422">
        <f t="shared" si="5"/>
        <v>0</v>
      </c>
      <c r="AT27" s="422">
        <f t="shared" si="5"/>
        <v>0</v>
      </c>
      <c r="AU27" s="422">
        <f t="shared" si="5"/>
        <v>0</v>
      </c>
      <c r="AV27" s="422">
        <f t="shared" si="5"/>
        <v>0</v>
      </c>
      <c r="AW27" s="422">
        <f t="shared" si="5"/>
        <v>0</v>
      </c>
      <c r="AX27" s="422">
        <f t="shared" si="5"/>
        <v>0</v>
      </c>
      <c r="AY27" s="422">
        <f t="shared" si="5"/>
        <v>0</v>
      </c>
      <c r="AZ27" s="422">
        <f t="shared" si="5"/>
        <v>0</v>
      </c>
      <c r="BA27" s="422">
        <f t="shared" si="5"/>
        <v>0</v>
      </c>
      <c r="BB27" s="422">
        <f t="shared" si="5"/>
        <v>0</v>
      </c>
      <c r="BC27" s="422">
        <f t="shared" si="5"/>
        <v>0</v>
      </c>
      <c r="BD27" s="27"/>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row>
    <row r="28" spans="1:103" s="29" customFormat="1" ht="12.75">
      <c r="A28" s="404" t="s">
        <v>97</v>
      </c>
      <c r="B28" s="30" t="s">
        <v>98</v>
      </c>
      <c r="C28" s="422" t="s">
        <v>85</v>
      </c>
      <c r="D28" s="422">
        <f t="shared" ref="D28:BC28" si="6">D78</f>
        <v>0</v>
      </c>
      <c r="E28" s="422">
        <f t="shared" si="6"/>
        <v>0</v>
      </c>
      <c r="F28" s="422">
        <f t="shared" si="6"/>
        <v>0</v>
      </c>
      <c r="G28" s="422">
        <f t="shared" si="6"/>
        <v>0</v>
      </c>
      <c r="H28" s="422">
        <f t="shared" si="6"/>
        <v>0</v>
      </c>
      <c r="I28" s="422">
        <f t="shared" si="6"/>
        <v>0</v>
      </c>
      <c r="J28" s="422">
        <f t="shared" si="6"/>
        <v>0</v>
      </c>
      <c r="K28" s="422">
        <f t="shared" si="6"/>
        <v>0</v>
      </c>
      <c r="L28" s="422">
        <f t="shared" si="6"/>
        <v>0</v>
      </c>
      <c r="M28" s="422">
        <f t="shared" si="6"/>
        <v>0</v>
      </c>
      <c r="N28" s="422">
        <f t="shared" si="6"/>
        <v>0</v>
      </c>
      <c r="O28" s="422">
        <f t="shared" si="6"/>
        <v>0</v>
      </c>
      <c r="P28" s="422">
        <f t="shared" si="6"/>
        <v>0</v>
      </c>
      <c r="Q28" s="422">
        <f t="shared" si="6"/>
        <v>0</v>
      </c>
      <c r="R28" s="422">
        <f t="shared" si="6"/>
        <v>0</v>
      </c>
      <c r="S28" s="422">
        <f t="shared" si="6"/>
        <v>0</v>
      </c>
      <c r="T28" s="422">
        <f t="shared" si="6"/>
        <v>0</v>
      </c>
      <c r="U28" s="422">
        <f t="shared" si="6"/>
        <v>0</v>
      </c>
      <c r="V28" s="422">
        <f t="shared" si="6"/>
        <v>0</v>
      </c>
      <c r="W28" s="422">
        <f t="shared" si="6"/>
        <v>0</v>
      </c>
      <c r="X28" s="422">
        <f t="shared" si="6"/>
        <v>0</v>
      </c>
      <c r="Y28" s="422">
        <f t="shared" si="6"/>
        <v>0</v>
      </c>
      <c r="Z28" s="422">
        <f t="shared" si="6"/>
        <v>0</v>
      </c>
      <c r="AA28" s="422">
        <f t="shared" si="6"/>
        <v>0</v>
      </c>
      <c r="AB28" s="422">
        <f t="shared" si="6"/>
        <v>0</v>
      </c>
      <c r="AC28" s="422">
        <f t="shared" si="6"/>
        <v>0</v>
      </c>
      <c r="AD28" s="422">
        <f t="shared" si="6"/>
        <v>0</v>
      </c>
      <c r="AE28" s="422">
        <f t="shared" si="6"/>
        <v>0</v>
      </c>
      <c r="AF28" s="422">
        <f t="shared" si="6"/>
        <v>0</v>
      </c>
      <c r="AG28" s="422">
        <f t="shared" si="6"/>
        <v>0</v>
      </c>
      <c r="AH28" s="422">
        <f t="shared" si="6"/>
        <v>0</v>
      </c>
      <c r="AI28" s="422">
        <f t="shared" si="6"/>
        <v>0</v>
      </c>
      <c r="AJ28" s="422">
        <f t="shared" si="6"/>
        <v>0</v>
      </c>
      <c r="AK28" s="422">
        <f t="shared" si="6"/>
        <v>0</v>
      </c>
      <c r="AL28" s="422">
        <f t="shared" si="6"/>
        <v>0</v>
      </c>
      <c r="AM28" s="422">
        <f t="shared" si="6"/>
        <v>0</v>
      </c>
      <c r="AN28" s="422">
        <f t="shared" si="6"/>
        <v>0</v>
      </c>
      <c r="AO28" s="422">
        <f t="shared" si="6"/>
        <v>0</v>
      </c>
      <c r="AP28" s="422">
        <f t="shared" si="6"/>
        <v>0</v>
      </c>
      <c r="AQ28" s="422">
        <f t="shared" si="6"/>
        <v>0</v>
      </c>
      <c r="AR28" s="422">
        <f t="shared" si="6"/>
        <v>0</v>
      </c>
      <c r="AS28" s="422">
        <f t="shared" si="6"/>
        <v>0</v>
      </c>
      <c r="AT28" s="422">
        <f t="shared" si="6"/>
        <v>0</v>
      </c>
      <c r="AU28" s="422">
        <f t="shared" si="6"/>
        <v>0</v>
      </c>
      <c r="AV28" s="422">
        <f t="shared" si="6"/>
        <v>0</v>
      </c>
      <c r="AW28" s="422">
        <f t="shared" si="6"/>
        <v>0</v>
      </c>
      <c r="AX28" s="422">
        <f t="shared" si="6"/>
        <v>0</v>
      </c>
      <c r="AY28" s="422">
        <f t="shared" si="6"/>
        <v>0</v>
      </c>
      <c r="AZ28" s="422" t="e">
        <f t="shared" si="6"/>
        <v>#REF!</v>
      </c>
      <c r="BA28" s="422">
        <f t="shared" si="6"/>
        <v>0</v>
      </c>
      <c r="BB28" s="422">
        <f t="shared" si="6"/>
        <v>0</v>
      </c>
      <c r="BC28" s="422" t="e">
        <f t="shared" si="6"/>
        <v>#REF!</v>
      </c>
      <c r="BD28" s="27"/>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row>
    <row r="29" spans="1:103" s="33" customFormat="1" ht="12.75">
      <c r="A29" s="404">
        <v>1</v>
      </c>
      <c r="B29" s="31" t="s">
        <v>99</v>
      </c>
      <c r="C29" s="406" t="s">
        <v>85</v>
      </c>
      <c r="D29" s="406" t="s">
        <v>85</v>
      </c>
      <c r="E29" s="406" t="s">
        <v>85</v>
      </c>
      <c r="F29" s="406" t="s">
        <v>85</v>
      </c>
      <c r="G29" s="406" t="s">
        <v>85</v>
      </c>
      <c r="H29" s="406" t="s">
        <v>85</v>
      </c>
      <c r="I29" s="406" t="s">
        <v>85</v>
      </c>
      <c r="J29" s="406" t="s">
        <v>85</v>
      </c>
      <c r="K29" s="406" t="s">
        <v>85</v>
      </c>
      <c r="L29" s="406" t="s">
        <v>85</v>
      </c>
      <c r="M29" s="406" t="s">
        <v>85</v>
      </c>
      <c r="N29" s="406" t="s">
        <v>85</v>
      </c>
      <c r="O29" s="406" t="s">
        <v>85</v>
      </c>
      <c r="P29" s="406" t="s">
        <v>85</v>
      </c>
      <c r="Q29" s="406" t="s">
        <v>85</v>
      </c>
      <c r="R29" s="406" t="s">
        <v>85</v>
      </c>
      <c r="S29" s="406" t="s">
        <v>85</v>
      </c>
      <c r="T29" s="406" t="s">
        <v>85</v>
      </c>
      <c r="U29" s="406" t="s">
        <v>85</v>
      </c>
      <c r="V29" s="406" t="s">
        <v>85</v>
      </c>
      <c r="W29" s="406" t="s">
        <v>85</v>
      </c>
      <c r="X29" s="406" t="s">
        <v>85</v>
      </c>
      <c r="Y29" s="406" t="s">
        <v>85</v>
      </c>
      <c r="Z29" s="406" t="s">
        <v>85</v>
      </c>
      <c r="AA29" s="406" t="s">
        <v>85</v>
      </c>
      <c r="AB29" s="406" t="s">
        <v>85</v>
      </c>
      <c r="AC29" s="406" t="s">
        <v>85</v>
      </c>
      <c r="AD29" s="406" t="s">
        <v>85</v>
      </c>
      <c r="AE29" s="406" t="s">
        <v>85</v>
      </c>
      <c r="AF29" s="406" t="s">
        <v>85</v>
      </c>
      <c r="AG29" s="406" t="s">
        <v>85</v>
      </c>
      <c r="AH29" s="406" t="s">
        <v>85</v>
      </c>
      <c r="AI29" s="406" t="s">
        <v>85</v>
      </c>
      <c r="AJ29" s="406" t="s">
        <v>85</v>
      </c>
      <c r="AK29" s="406" t="s">
        <v>85</v>
      </c>
      <c r="AL29" s="406" t="s">
        <v>85</v>
      </c>
      <c r="AM29" s="406" t="s">
        <v>85</v>
      </c>
      <c r="AN29" s="406" t="s">
        <v>85</v>
      </c>
      <c r="AO29" s="406" t="s">
        <v>85</v>
      </c>
      <c r="AP29" s="406" t="s">
        <v>85</v>
      </c>
      <c r="AQ29" s="406" t="s">
        <v>85</v>
      </c>
      <c r="AR29" s="406" t="s">
        <v>85</v>
      </c>
      <c r="AS29" s="406" t="s">
        <v>85</v>
      </c>
      <c r="AT29" s="406" t="s">
        <v>85</v>
      </c>
      <c r="AU29" s="406" t="s">
        <v>85</v>
      </c>
      <c r="AV29" s="406" t="s">
        <v>85</v>
      </c>
      <c r="AW29" s="406" t="s">
        <v>85</v>
      </c>
      <c r="AX29" s="406" t="s">
        <v>85</v>
      </c>
      <c r="AY29" s="406" t="s">
        <v>85</v>
      </c>
      <c r="AZ29" s="407" t="e">
        <f>#REF!</f>
        <v>#REF!</v>
      </c>
      <c r="BA29" s="406" t="s">
        <v>85</v>
      </c>
      <c r="BB29" s="406" t="s">
        <v>85</v>
      </c>
      <c r="BC29" s="406" t="s">
        <v>85</v>
      </c>
      <c r="BD29" s="9"/>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row>
    <row r="30" spans="1:103" s="38" customFormat="1" ht="38.25">
      <c r="A30" s="408" t="s">
        <v>100</v>
      </c>
      <c r="B30" s="34" t="s">
        <v>101</v>
      </c>
      <c r="C30" s="419" t="s">
        <v>85</v>
      </c>
      <c r="D30" s="419">
        <f>D31+D33+D35</f>
        <v>0</v>
      </c>
      <c r="E30" s="419">
        <f t="shared" ref="E30:BB30" si="7">E31+E33+E35</f>
        <v>0.5</v>
      </c>
      <c r="F30" s="419">
        <f t="shared" si="7"/>
        <v>0.5</v>
      </c>
      <c r="G30" s="419">
        <f t="shared" si="7"/>
        <v>0</v>
      </c>
      <c r="H30" s="419">
        <f t="shared" si="7"/>
        <v>0</v>
      </c>
      <c r="I30" s="419">
        <f t="shared" si="7"/>
        <v>0</v>
      </c>
      <c r="J30" s="419">
        <f t="shared" si="7"/>
        <v>0</v>
      </c>
      <c r="K30" s="419">
        <f t="shared" si="7"/>
        <v>0</v>
      </c>
      <c r="L30" s="419">
        <f t="shared" si="7"/>
        <v>2.0499999999999998</v>
      </c>
      <c r="M30" s="419">
        <f t="shared" si="7"/>
        <v>3</v>
      </c>
      <c r="N30" s="419">
        <f t="shared" si="7"/>
        <v>0</v>
      </c>
      <c r="O30" s="419">
        <f t="shared" si="7"/>
        <v>0</v>
      </c>
      <c r="P30" s="419">
        <f t="shared" si="7"/>
        <v>0</v>
      </c>
      <c r="Q30" s="419">
        <f t="shared" si="7"/>
        <v>0</v>
      </c>
      <c r="R30" s="419">
        <f t="shared" si="7"/>
        <v>0</v>
      </c>
      <c r="S30" s="419">
        <f t="shared" si="7"/>
        <v>0</v>
      </c>
      <c r="T30" s="419">
        <f t="shared" si="7"/>
        <v>0</v>
      </c>
      <c r="U30" s="419">
        <f t="shared" si="7"/>
        <v>0</v>
      </c>
      <c r="V30" s="419">
        <f t="shared" si="7"/>
        <v>0</v>
      </c>
      <c r="W30" s="419">
        <f t="shared" si="7"/>
        <v>0</v>
      </c>
      <c r="X30" s="419">
        <f t="shared" si="7"/>
        <v>0</v>
      </c>
      <c r="Y30" s="419">
        <f t="shared" si="7"/>
        <v>0</v>
      </c>
      <c r="Z30" s="419">
        <f t="shared" si="7"/>
        <v>0</v>
      </c>
      <c r="AA30" s="419">
        <f t="shared" si="7"/>
        <v>0</v>
      </c>
      <c r="AB30" s="419">
        <f t="shared" si="7"/>
        <v>0</v>
      </c>
      <c r="AC30" s="419">
        <f t="shared" si="7"/>
        <v>0</v>
      </c>
      <c r="AD30" s="419">
        <f t="shared" si="7"/>
        <v>0</v>
      </c>
      <c r="AE30" s="419">
        <f t="shared" si="7"/>
        <v>0</v>
      </c>
      <c r="AF30" s="419">
        <f t="shared" si="7"/>
        <v>0</v>
      </c>
      <c r="AG30" s="419">
        <f t="shared" si="7"/>
        <v>0</v>
      </c>
      <c r="AH30" s="419">
        <f t="shared" si="7"/>
        <v>0</v>
      </c>
      <c r="AI30" s="419">
        <f t="shared" si="7"/>
        <v>0</v>
      </c>
      <c r="AJ30" s="419">
        <f t="shared" si="7"/>
        <v>0</v>
      </c>
      <c r="AK30" s="419">
        <f t="shared" si="7"/>
        <v>0</v>
      </c>
      <c r="AL30" s="419">
        <f t="shared" si="7"/>
        <v>0</v>
      </c>
      <c r="AM30" s="419">
        <f t="shared" si="7"/>
        <v>0</v>
      </c>
      <c r="AN30" s="419">
        <f t="shared" si="7"/>
        <v>0</v>
      </c>
      <c r="AO30" s="419">
        <f t="shared" si="7"/>
        <v>0</v>
      </c>
      <c r="AP30" s="419">
        <f t="shared" si="7"/>
        <v>0</v>
      </c>
      <c r="AQ30" s="419">
        <f t="shared" si="7"/>
        <v>0</v>
      </c>
      <c r="AR30" s="419">
        <f t="shared" si="7"/>
        <v>0</v>
      </c>
      <c r="AS30" s="419">
        <f t="shared" si="7"/>
        <v>0</v>
      </c>
      <c r="AT30" s="419">
        <f t="shared" si="7"/>
        <v>0</v>
      </c>
      <c r="AU30" s="419">
        <f t="shared" si="7"/>
        <v>0</v>
      </c>
      <c r="AV30" s="419">
        <f t="shared" si="7"/>
        <v>0</v>
      </c>
      <c r="AW30" s="419">
        <f t="shared" si="7"/>
        <v>0</v>
      </c>
      <c r="AX30" s="419">
        <f t="shared" si="7"/>
        <v>0</v>
      </c>
      <c r="AY30" s="419">
        <f t="shared" si="7"/>
        <v>0</v>
      </c>
      <c r="AZ30" s="419" t="e">
        <f t="shared" si="7"/>
        <v>#REF!</v>
      </c>
      <c r="BA30" s="419" t="e">
        <f t="shared" si="7"/>
        <v>#REF!</v>
      </c>
      <c r="BB30" s="419">
        <f t="shared" si="7"/>
        <v>0</v>
      </c>
      <c r="BC30" s="419" t="e">
        <f>BC31+#REF!+#REF!</f>
        <v>#REF!</v>
      </c>
      <c r="BD30" s="36"/>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row>
    <row r="31" spans="1:103" s="33" customFormat="1" ht="51">
      <c r="A31" s="404" t="s">
        <v>102</v>
      </c>
      <c r="B31" s="30" t="s">
        <v>103</v>
      </c>
      <c r="C31" s="406" t="s">
        <v>85</v>
      </c>
      <c r="D31" s="406">
        <f>D32</f>
        <v>0</v>
      </c>
      <c r="E31" s="406">
        <f t="shared" ref="E31:BC31" si="8">E32</f>
        <v>0.25</v>
      </c>
      <c r="F31" s="406">
        <f t="shared" si="8"/>
        <v>0.25</v>
      </c>
      <c r="G31" s="406">
        <f t="shared" si="8"/>
        <v>0</v>
      </c>
      <c r="H31" s="406">
        <f t="shared" si="8"/>
        <v>0</v>
      </c>
      <c r="I31" s="406">
        <f t="shared" si="8"/>
        <v>0</v>
      </c>
      <c r="J31" s="406">
        <f t="shared" si="8"/>
        <v>0</v>
      </c>
      <c r="K31" s="406">
        <f t="shared" si="8"/>
        <v>0</v>
      </c>
      <c r="L31" s="406">
        <f t="shared" si="8"/>
        <v>1.5</v>
      </c>
      <c r="M31" s="406">
        <f t="shared" si="8"/>
        <v>1.5</v>
      </c>
      <c r="N31" s="406">
        <f t="shared" si="8"/>
        <v>0</v>
      </c>
      <c r="O31" s="406">
        <f t="shared" si="8"/>
        <v>0</v>
      </c>
      <c r="P31" s="406">
        <f t="shared" si="8"/>
        <v>0</v>
      </c>
      <c r="Q31" s="406">
        <f t="shared" si="8"/>
        <v>0</v>
      </c>
      <c r="R31" s="406">
        <f t="shared" si="8"/>
        <v>0</v>
      </c>
      <c r="S31" s="406">
        <f t="shared" si="8"/>
        <v>0</v>
      </c>
      <c r="T31" s="406">
        <f t="shared" si="8"/>
        <v>0</v>
      </c>
      <c r="U31" s="406">
        <f t="shared" si="8"/>
        <v>0</v>
      </c>
      <c r="V31" s="406">
        <f t="shared" si="8"/>
        <v>0</v>
      </c>
      <c r="W31" s="406">
        <f t="shared" si="8"/>
        <v>0</v>
      </c>
      <c r="X31" s="406">
        <f t="shared" si="8"/>
        <v>0</v>
      </c>
      <c r="Y31" s="406">
        <f t="shared" si="8"/>
        <v>0</v>
      </c>
      <c r="Z31" s="406">
        <f t="shared" si="8"/>
        <v>0</v>
      </c>
      <c r="AA31" s="406">
        <f t="shared" si="8"/>
        <v>0</v>
      </c>
      <c r="AB31" s="406">
        <f t="shared" si="8"/>
        <v>0</v>
      </c>
      <c r="AC31" s="406">
        <f t="shared" si="8"/>
        <v>0</v>
      </c>
      <c r="AD31" s="406">
        <f t="shared" si="8"/>
        <v>0</v>
      </c>
      <c r="AE31" s="406">
        <f t="shared" si="8"/>
        <v>0</v>
      </c>
      <c r="AF31" s="406">
        <f t="shared" si="8"/>
        <v>0</v>
      </c>
      <c r="AG31" s="406">
        <f t="shared" si="8"/>
        <v>0</v>
      </c>
      <c r="AH31" s="406">
        <f t="shared" si="8"/>
        <v>0</v>
      </c>
      <c r="AI31" s="406">
        <f t="shared" si="8"/>
        <v>0</v>
      </c>
      <c r="AJ31" s="406">
        <f t="shared" si="8"/>
        <v>0</v>
      </c>
      <c r="AK31" s="406">
        <f t="shared" si="8"/>
        <v>0</v>
      </c>
      <c r="AL31" s="406">
        <f t="shared" si="8"/>
        <v>0</v>
      </c>
      <c r="AM31" s="406">
        <f t="shared" si="8"/>
        <v>0</v>
      </c>
      <c r="AN31" s="406">
        <f t="shared" si="8"/>
        <v>0</v>
      </c>
      <c r="AO31" s="406">
        <f t="shared" si="8"/>
        <v>0</v>
      </c>
      <c r="AP31" s="406">
        <f t="shared" si="8"/>
        <v>0</v>
      </c>
      <c r="AQ31" s="406">
        <f t="shared" si="8"/>
        <v>0</v>
      </c>
      <c r="AR31" s="406">
        <f t="shared" si="8"/>
        <v>0</v>
      </c>
      <c r="AS31" s="406">
        <f t="shared" si="8"/>
        <v>0</v>
      </c>
      <c r="AT31" s="406">
        <f t="shared" si="8"/>
        <v>0</v>
      </c>
      <c r="AU31" s="406">
        <f t="shared" si="8"/>
        <v>0</v>
      </c>
      <c r="AV31" s="406">
        <f t="shared" si="8"/>
        <v>0</v>
      </c>
      <c r="AW31" s="406">
        <f t="shared" si="8"/>
        <v>0</v>
      </c>
      <c r="AX31" s="406">
        <f t="shared" si="8"/>
        <v>0</v>
      </c>
      <c r="AY31" s="406">
        <f t="shared" si="8"/>
        <v>0</v>
      </c>
      <c r="AZ31" s="406" t="e">
        <f t="shared" si="8"/>
        <v>#REF!</v>
      </c>
      <c r="BA31" s="406" t="e">
        <f t="shared" si="8"/>
        <v>#REF!</v>
      </c>
      <c r="BB31" s="406">
        <f t="shared" si="8"/>
        <v>0</v>
      </c>
      <c r="BC31" s="406">
        <f t="shared" si="8"/>
        <v>0</v>
      </c>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row>
    <row r="32" spans="1:103" s="33" customFormat="1" ht="12.75">
      <c r="A32" s="397" t="s">
        <v>104</v>
      </c>
      <c r="B32" s="410" t="e">
        <f>#REF!</f>
        <v>#REF!</v>
      </c>
      <c r="C32" s="644" t="e">
        <f>#REF!</f>
        <v>#REF!</v>
      </c>
      <c r="D32" s="405">
        <v>0</v>
      </c>
      <c r="E32" s="405">
        <v>0.25</v>
      </c>
      <c r="F32" s="405">
        <v>0.25</v>
      </c>
      <c r="G32" s="405">
        <v>0</v>
      </c>
      <c r="H32" s="405">
        <v>0</v>
      </c>
      <c r="I32" s="405">
        <v>0</v>
      </c>
      <c r="J32" s="405">
        <v>0</v>
      </c>
      <c r="K32" s="405">
        <v>0</v>
      </c>
      <c r="L32" s="405">
        <v>1.5</v>
      </c>
      <c r="M32" s="405">
        <v>1.5</v>
      </c>
      <c r="N32" s="406">
        <v>0</v>
      </c>
      <c r="O32" s="406">
        <v>0</v>
      </c>
      <c r="P32" s="406">
        <v>0</v>
      </c>
      <c r="Q32" s="406">
        <v>0</v>
      </c>
      <c r="R32" s="406">
        <v>0</v>
      </c>
      <c r="S32" s="406">
        <v>0</v>
      </c>
      <c r="T32" s="406">
        <v>0</v>
      </c>
      <c r="U32" s="406">
        <v>0</v>
      </c>
      <c r="V32" s="406">
        <v>0</v>
      </c>
      <c r="W32" s="406">
        <v>0</v>
      </c>
      <c r="X32" s="406">
        <v>0</v>
      </c>
      <c r="Y32" s="406">
        <v>0</v>
      </c>
      <c r="Z32" s="406">
        <v>0</v>
      </c>
      <c r="AA32" s="406">
        <v>0</v>
      </c>
      <c r="AB32" s="406">
        <v>0</v>
      </c>
      <c r="AC32" s="406">
        <v>0</v>
      </c>
      <c r="AD32" s="406">
        <v>0</v>
      </c>
      <c r="AE32" s="406">
        <v>0</v>
      </c>
      <c r="AF32" s="406">
        <v>0</v>
      </c>
      <c r="AG32" s="406">
        <v>0</v>
      </c>
      <c r="AH32" s="406">
        <v>0</v>
      </c>
      <c r="AI32" s="406">
        <v>0</v>
      </c>
      <c r="AJ32" s="406">
        <v>0</v>
      </c>
      <c r="AK32" s="406">
        <v>0</v>
      </c>
      <c r="AL32" s="406">
        <v>0</v>
      </c>
      <c r="AM32" s="406">
        <v>0</v>
      </c>
      <c r="AN32" s="406">
        <v>0</v>
      </c>
      <c r="AO32" s="406">
        <v>0</v>
      </c>
      <c r="AP32" s="406">
        <v>0</v>
      </c>
      <c r="AQ32" s="406">
        <v>0</v>
      </c>
      <c r="AR32" s="406">
        <v>0</v>
      </c>
      <c r="AS32" s="406">
        <v>0</v>
      </c>
      <c r="AT32" s="406">
        <v>0</v>
      </c>
      <c r="AU32" s="406">
        <v>0</v>
      </c>
      <c r="AV32" s="406">
        <v>0</v>
      </c>
      <c r="AW32" s="406">
        <v>0</v>
      </c>
      <c r="AX32" s="406">
        <v>0</v>
      </c>
      <c r="AY32" s="406">
        <v>0</v>
      </c>
      <c r="AZ32" s="407" t="e">
        <f>#REF!</f>
        <v>#REF!</v>
      </c>
      <c r="BA32" s="406" t="e">
        <f>#REF!</f>
        <v>#REF!</v>
      </c>
      <c r="BB32" s="406">
        <v>0</v>
      </c>
      <c r="BC32" s="406">
        <v>0</v>
      </c>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row>
    <row r="33" spans="1:103" s="33" customFormat="1" ht="51">
      <c r="A33" s="404" t="s">
        <v>112</v>
      </c>
      <c r="B33" s="30" t="s">
        <v>113</v>
      </c>
      <c r="C33" s="406" t="s">
        <v>85</v>
      </c>
      <c r="D33" s="406">
        <f>D34</f>
        <v>0</v>
      </c>
      <c r="E33" s="406">
        <f t="shared" ref="E33:BB33" si="9">E34</f>
        <v>0.25</v>
      </c>
      <c r="F33" s="406">
        <f t="shared" si="9"/>
        <v>0.25</v>
      </c>
      <c r="G33" s="406">
        <f t="shared" si="9"/>
        <v>0</v>
      </c>
      <c r="H33" s="406">
        <f t="shared" si="9"/>
        <v>0</v>
      </c>
      <c r="I33" s="406">
        <f t="shared" si="9"/>
        <v>0</v>
      </c>
      <c r="J33" s="406">
        <f t="shared" si="9"/>
        <v>0</v>
      </c>
      <c r="K33" s="406">
        <f t="shared" si="9"/>
        <v>0</v>
      </c>
      <c r="L33" s="406">
        <f t="shared" si="9"/>
        <v>0.55000000000000004</v>
      </c>
      <c r="M33" s="406">
        <f t="shared" si="9"/>
        <v>1.5</v>
      </c>
      <c r="N33" s="406">
        <f t="shared" si="9"/>
        <v>0</v>
      </c>
      <c r="O33" s="406">
        <f t="shared" si="9"/>
        <v>0</v>
      </c>
      <c r="P33" s="406">
        <f t="shared" si="9"/>
        <v>0</v>
      </c>
      <c r="Q33" s="406">
        <f t="shared" si="9"/>
        <v>0</v>
      </c>
      <c r="R33" s="406">
        <f t="shared" si="9"/>
        <v>0</v>
      </c>
      <c r="S33" s="406">
        <f t="shared" si="9"/>
        <v>0</v>
      </c>
      <c r="T33" s="406">
        <f t="shared" si="9"/>
        <v>0</v>
      </c>
      <c r="U33" s="406">
        <f t="shared" si="9"/>
        <v>0</v>
      </c>
      <c r="V33" s="406">
        <f t="shared" si="9"/>
        <v>0</v>
      </c>
      <c r="W33" s="406">
        <f t="shared" si="9"/>
        <v>0</v>
      </c>
      <c r="X33" s="406">
        <f t="shared" si="9"/>
        <v>0</v>
      </c>
      <c r="Y33" s="406">
        <f t="shared" si="9"/>
        <v>0</v>
      </c>
      <c r="Z33" s="406">
        <f t="shared" si="9"/>
        <v>0</v>
      </c>
      <c r="AA33" s="406">
        <f t="shared" si="9"/>
        <v>0</v>
      </c>
      <c r="AB33" s="406">
        <f t="shared" si="9"/>
        <v>0</v>
      </c>
      <c r="AC33" s="406">
        <f t="shared" si="9"/>
        <v>0</v>
      </c>
      <c r="AD33" s="406">
        <f t="shared" si="9"/>
        <v>0</v>
      </c>
      <c r="AE33" s="406">
        <f t="shared" si="9"/>
        <v>0</v>
      </c>
      <c r="AF33" s="406">
        <f t="shared" si="9"/>
        <v>0</v>
      </c>
      <c r="AG33" s="406">
        <f t="shared" si="9"/>
        <v>0</v>
      </c>
      <c r="AH33" s="406">
        <f t="shared" si="9"/>
        <v>0</v>
      </c>
      <c r="AI33" s="406">
        <f t="shared" si="9"/>
        <v>0</v>
      </c>
      <c r="AJ33" s="406">
        <f t="shared" si="9"/>
        <v>0</v>
      </c>
      <c r="AK33" s="406">
        <f t="shared" si="9"/>
        <v>0</v>
      </c>
      <c r="AL33" s="406">
        <f t="shared" si="9"/>
        <v>0</v>
      </c>
      <c r="AM33" s="406">
        <f t="shared" si="9"/>
        <v>0</v>
      </c>
      <c r="AN33" s="406">
        <f t="shared" si="9"/>
        <v>0</v>
      </c>
      <c r="AO33" s="406">
        <f t="shared" si="9"/>
        <v>0</v>
      </c>
      <c r="AP33" s="406">
        <f t="shared" si="9"/>
        <v>0</v>
      </c>
      <c r="AQ33" s="406">
        <f t="shared" si="9"/>
        <v>0</v>
      </c>
      <c r="AR33" s="406">
        <f t="shared" si="9"/>
        <v>0</v>
      </c>
      <c r="AS33" s="406">
        <f t="shared" si="9"/>
        <v>0</v>
      </c>
      <c r="AT33" s="406">
        <f t="shared" si="9"/>
        <v>0</v>
      </c>
      <c r="AU33" s="406">
        <f t="shared" si="9"/>
        <v>0</v>
      </c>
      <c r="AV33" s="406">
        <f t="shared" si="9"/>
        <v>0</v>
      </c>
      <c r="AW33" s="406">
        <f t="shared" si="9"/>
        <v>0</v>
      </c>
      <c r="AX33" s="406">
        <f t="shared" si="9"/>
        <v>0</v>
      </c>
      <c r="AY33" s="406">
        <f t="shared" si="9"/>
        <v>0</v>
      </c>
      <c r="AZ33" s="406" t="e">
        <f t="shared" si="9"/>
        <v>#REF!</v>
      </c>
      <c r="BA33" s="406" t="e">
        <f t="shared" si="9"/>
        <v>#REF!</v>
      </c>
      <c r="BB33" s="406">
        <f t="shared" si="9"/>
        <v>0</v>
      </c>
      <c r="BC33" s="406">
        <v>0</v>
      </c>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row>
    <row r="34" spans="1:103" s="656" customFormat="1" ht="12.75">
      <c r="A34" s="397" t="s">
        <v>104</v>
      </c>
      <c r="B34" s="410" t="e">
        <f>#REF!</f>
        <v>#REF!</v>
      </c>
      <c r="C34" s="644" t="e">
        <f>#REF!</f>
        <v>#REF!</v>
      </c>
      <c r="D34" s="405">
        <v>0</v>
      </c>
      <c r="E34" s="405">
        <v>0.25</v>
      </c>
      <c r="F34" s="405">
        <v>0.25</v>
      </c>
      <c r="G34" s="405">
        <v>0</v>
      </c>
      <c r="H34" s="405">
        <v>0</v>
      </c>
      <c r="I34" s="405">
        <v>0</v>
      </c>
      <c r="J34" s="405">
        <v>0</v>
      </c>
      <c r="K34" s="405">
        <v>0</v>
      </c>
      <c r="L34" s="405">
        <v>0.55000000000000004</v>
      </c>
      <c r="M34" s="405">
        <v>1.5</v>
      </c>
      <c r="N34" s="406">
        <v>0</v>
      </c>
      <c r="O34" s="406">
        <v>0</v>
      </c>
      <c r="P34" s="406">
        <v>0</v>
      </c>
      <c r="Q34" s="406">
        <v>0</v>
      </c>
      <c r="R34" s="406">
        <v>0</v>
      </c>
      <c r="S34" s="406">
        <v>0</v>
      </c>
      <c r="T34" s="406">
        <v>0</v>
      </c>
      <c r="U34" s="406">
        <v>0</v>
      </c>
      <c r="V34" s="406">
        <v>0</v>
      </c>
      <c r="W34" s="406">
        <v>0</v>
      </c>
      <c r="X34" s="406">
        <v>0</v>
      </c>
      <c r="Y34" s="406">
        <v>0</v>
      </c>
      <c r="Z34" s="406">
        <v>0</v>
      </c>
      <c r="AA34" s="406">
        <v>0</v>
      </c>
      <c r="AB34" s="406">
        <v>0</v>
      </c>
      <c r="AC34" s="406">
        <v>0</v>
      </c>
      <c r="AD34" s="406">
        <v>0</v>
      </c>
      <c r="AE34" s="406">
        <v>0</v>
      </c>
      <c r="AF34" s="406">
        <v>0</v>
      </c>
      <c r="AG34" s="406">
        <v>0</v>
      </c>
      <c r="AH34" s="406">
        <v>0</v>
      </c>
      <c r="AI34" s="406">
        <v>0</v>
      </c>
      <c r="AJ34" s="406">
        <v>0</v>
      </c>
      <c r="AK34" s="406">
        <v>0</v>
      </c>
      <c r="AL34" s="406">
        <v>0</v>
      </c>
      <c r="AM34" s="406">
        <v>0</v>
      </c>
      <c r="AN34" s="406">
        <v>0</v>
      </c>
      <c r="AO34" s="406">
        <v>0</v>
      </c>
      <c r="AP34" s="406">
        <v>0</v>
      </c>
      <c r="AQ34" s="406">
        <v>0</v>
      </c>
      <c r="AR34" s="406">
        <v>0</v>
      </c>
      <c r="AS34" s="406">
        <v>0</v>
      </c>
      <c r="AT34" s="406">
        <v>0</v>
      </c>
      <c r="AU34" s="406">
        <v>0</v>
      </c>
      <c r="AV34" s="406">
        <v>0</v>
      </c>
      <c r="AW34" s="406">
        <v>0</v>
      </c>
      <c r="AX34" s="406">
        <v>0</v>
      </c>
      <c r="AY34" s="406">
        <v>0</v>
      </c>
      <c r="AZ34" s="407" t="e">
        <f>#REF!</f>
        <v>#REF!</v>
      </c>
      <c r="BA34" s="406" t="e">
        <f>#REF!</f>
        <v>#REF!</v>
      </c>
      <c r="BB34" s="406">
        <v>0</v>
      </c>
      <c r="BC34" s="406">
        <v>0</v>
      </c>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row>
    <row r="35" spans="1:103" s="33" customFormat="1" ht="38.25">
      <c r="A35" s="404" t="s">
        <v>114</v>
      </c>
      <c r="B35" s="30" t="s">
        <v>115</v>
      </c>
      <c r="C35" s="406" t="s">
        <v>85</v>
      </c>
      <c r="D35" s="406">
        <v>0</v>
      </c>
      <c r="E35" s="406">
        <v>0</v>
      </c>
      <c r="F35" s="406">
        <v>0</v>
      </c>
      <c r="G35" s="406">
        <v>0</v>
      </c>
      <c r="H35" s="406">
        <v>0</v>
      </c>
      <c r="I35" s="406">
        <v>0</v>
      </c>
      <c r="J35" s="406">
        <v>0</v>
      </c>
      <c r="K35" s="406">
        <v>0</v>
      </c>
      <c r="L35" s="406">
        <v>0</v>
      </c>
      <c r="M35" s="406">
        <v>0</v>
      </c>
      <c r="N35" s="406">
        <v>0</v>
      </c>
      <c r="O35" s="406">
        <v>0</v>
      </c>
      <c r="P35" s="406">
        <v>0</v>
      </c>
      <c r="Q35" s="406">
        <v>0</v>
      </c>
      <c r="R35" s="406">
        <v>0</v>
      </c>
      <c r="S35" s="406">
        <v>0</v>
      </c>
      <c r="T35" s="406">
        <v>0</v>
      </c>
      <c r="U35" s="406">
        <v>0</v>
      </c>
      <c r="V35" s="406">
        <v>0</v>
      </c>
      <c r="W35" s="406">
        <v>0</v>
      </c>
      <c r="X35" s="406">
        <v>0</v>
      </c>
      <c r="Y35" s="406">
        <v>0</v>
      </c>
      <c r="Z35" s="406">
        <v>0</v>
      </c>
      <c r="AA35" s="406">
        <v>0</v>
      </c>
      <c r="AB35" s="406">
        <v>0</v>
      </c>
      <c r="AC35" s="406">
        <v>0</v>
      </c>
      <c r="AD35" s="406">
        <v>0</v>
      </c>
      <c r="AE35" s="406">
        <v>0</v>
      </c>
      <c r="AF35" s="406">
        <v>0</v>
      </c>
      <c r="AG35" s="406">
        <v>0</v>
      </c>
      <c r="AH35" s="406">
        <v>0</v>
      </c>
      <c r="AI35" s="406">
        <v>0</v>
      </c>
      <c r="AJ35" s="406">
        <v>0</v>
      </c>
      <c r="AK35" s="406">
        <v>0</v>
      </c>
      <c r="AL35" s="406">
        <v>0</v>
      </c>
      <c r="AM35" s="406">
        <v>0</v>
      </c>
      <c r="AN35" s="406">
        <v>0</v>
      </c>
      <c r="AO35" s="406">
        <v>0</v>
      </c>
      <c r="AP35" s="406">
        <v>0</v>
      </c>
      <c r="AQ35" s="406">
        <v>0</v>
      </c>
      <c r="AR35" s="406">
        <v>0</v>
      </c>
      <c r="AS35" s="406">
        <v>0</v>
      </c>
      <c r="AT35" s="406">
        <v>0</v>
      </c>
      <c r="AU35" s="406">
        <v>0</v>
      </c>
      <c r="AV35" s="406">
        <v>0</v>
      </c>
      <c r="AW35" s="406">
        <v>0</v>
      </c>
      <c r="AX35" s="406">
        <v>0</v>
      </c>
      <c r="AY35" s="406">
        <v>0</v>
      </c>
      <c r="AZ35" s="406">
        <v>0</v>
      </c>
      <c r="BA35" s="406">
        <v>0</v>
      </c>
      <c r="BB35" s="406">
        <v>0</v>
      </c>
      <c r="BC35" s="406">
        <v>0</v>
      </c>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row>
    <row r="36" spans="1:103" s="33" customFormat="1" ht="38.25">
      <c r="A36" s="412" t="s">
        <v>116</v>
      </c>
      <c r="B36" s="30" t="s">
        <v>117</v>
      </c>
      <c r="C36" s="406" t="s">
        <v>85</v>
      </c>
      <c r="D36" s="406">
        <f>D37+D41</f>
        <v>0</v>
      </c>
      <c r="E36" s="406">
        <f t="shared" ref="E36:BC36" si="10">E37+E41</f>
        <v>0</v>
      </c>
      <c r="F36" s="406">
        <f t="shared" si="10"/>
        <v>0</v>
      </c>
      <c r="G36" s="406">
        <f t="shared" si="10"/>
        <v>0</v>
      </c>
      <c r="H36" s="406">
        <f t="shared" si="10"/>
        <v>0</v>
      </c>
      <c r="I36" s="406">
        <f t="shared" si="10"/>
        <v>0</v>
      </c>
      <c r="J36" s="406">
        <f t="shared" si="10"/>
        <v>0</v>
      </c>
      <c r="K36" s="406">
        <f t="shared" si="10"/>
        <v>0</v>
      </c>
      <c r="L36" s="406">
        <f t="shared" si="10"/>
        <v>0</v>
      </c>
      <c r="M36" s="406">
        <f t="shared" si="10"/>
        <v>0</v>
      </c>
      <c r="N36" s="406">
        <f t="shared" si="10"/>
        <v>0</v>
      </c>
      <c r="O36" s="406">
        <f t="shared" si="10"/>
        <v>0</v>
      </c>
      <c r="P36" s="406">
        <f t="shared" si="10"/>
        <v>0</v>
      </c>
      <c r="Q36" s="406">
        <f t="shared" si="10"/>
        <v>0</v>
      </c>
      <c r="R36" s="406">
        <f t="shared" si="10"/>
        <v>0</v>
      </c>
      <c r="S36" s="406">
        <f t="shared" si="10"/>
        <v>0</v>
      </c>
      <c r="T36" s="406">
        <f t="shared" si="10"/>
        <v>0</v>
      </c>
      <c r="U36" s="406">
        <f t="shared" si="10"/>
        <v>0</v>
      </c>
      <c r="V36" s="406">
        <f t="shared" si="10"/>
        <v>0</v>
      </c>
      <c r="W36" s="406">
        <f t="shared" si="10"/>
        <v>0</v>
      </c>
      <c r="X36" s="406">
        <f t="shared" si="10"/>
        <v>0</v>
      </c>
      <c r="Y36" s="406">
        <f t="shared" si="10"/>
        <v>0</v>
      </c>
      <c r="Z36" s="406">
        <f t="shared" si="10"/>
        <v>0</v>
      </c>
      <c r="AA36" s="406">
        <f t="shared" si="10"/>
        <v>0</v>
      </c>
      <c r="AB36" s="406">
        <f t="shared" si="10"/>
        <v>0</v>
      </c>
      <c r="AC36" s="406">
        <f t="shared" si="10"/>
        <v>0</v>
      </c>
      <c r="AD36" s="406">
        <f t="shared" si="10"/>
        <v>0</v>
      </c>
      <c r="AE36" s="406">
        <f t="shared" si="10"/>
        <v>0</v>
      </c>
      <c r="AF36" s="406">
        <f t="shared" si="10"/>
        <v>0</v>
      </c>
      <c r="AG36" s="406">
        <f t="shared" si="10"/>
        <v>0</v>
      </c>
      <c r="AH36" s="406">
        <f t="shared" si="10"/>
        <v>0</v>
      </c>
      <c r="AI36" s="406">
        <f t="shared" si="10"/>
        <v>0</v>
      </c>
      <c r="AJ36" s="406">
        <f t="shared" si="10"/>
        <v>0</v>
      </c>
      <c r="AK36" s="406">
        <f t="shared" si="10"/>
        <v>0</v>
      </c>
      <c r="AL36" s="406">
        <f t="shared" si="10"/>
        <v>0</v>
      </c>
      <c r="AM36" s="406">
        <f t="shared" si="10"/>
        <v>0</v>
      </c>
      <c r="AN36" s="406">
        <f t="shared" si="10"/>
        <v>0</v>
      </c>
      <c r="AO36" s="406">
        <f t="shared" si="10"/>
        <v>0</v>
      </c>
      <c r="AP36" s="406">
        <f t="shared" si="10"/>
        <v>0</v>
      </c>
      <c r="AQ36" s="406">
        <f t="shared" si="10"/>
        <v>0</v>
      </c>
      <c r="AR36" s="406">
        <f t="shared" si="10"/>
        <v>0</v>
      </c>
      <c r="AS36" s="406">
        <f t="shared" si="10"/>
        <v>0</v>
      </c>
      <c r="AT36" s="406">
        <f t="shared" si="10"/>
        <v>0</v>
      </c>
      <c r="AU36" s="406">
        <f t="shared" si="10"/>
        <v>0</v>
      </c>
      <c r="AV36" s="406">
        <f t="shared" si="10"/>
        <v>0</v>
      </c>
      <c r="AW36" s="406">
        <f t="shared" si="10"/>
        <v>0</v>
      </c>
      <c r="AX36" s="406">
        <f t="shared" si="10"/>
        <v>0</v>
      </c>
      <c r="AY36" s="406">
        <f t="shared" si="10"/>
        <v>0</v>
      </c>
      <c r="AZ36" s="406">
        <f t="shared" si="10"/>
        <v>0</v>
      </c>
      <c r="BA36" s="406">
        <f t="shared" si="10"/>
        <v>0</v>
      </c>
      <c r="BB36" s="406">
        <f t="shared" si="10"/>
        <v>0</v>
      </c>
      <c r="BC36" s="406">
        <f t="shared" si="10"/>
        <v>0</v>
      </c>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row>
    <row r="37" spans="1:103" s="33" customFormat="1" ht="38.25">
      <c r="A37" s="404" t="s">
        <v>118</v>
      </c>
      <c r="B37" s="30" t="s">
        <v>119</v>
      </c>
      <c r="C37" s="406" t="s">
        <v>85</v>
      </c>
      <c r="D37" s="303">
        <f>SUM(D38:D40)</f>
        <v>0</v>
      </c>
      <c r="E37" s="303">
        <f t="shared" ref="E37:BC37" si="11">SUM(E38:E40)</f>
        <v>0</v>
      </c>
      <c r="F37" s="303">
        <f t="shared" si="11"/>
        <v>0</v>
      </c>
      <c r="G37" s="303">
        <f t="shared" si="11"/>
        <v>0</v>
      </c>
      <c r="H37" s="303">
        <f t="shared" si="11"/>
        <v>0</v>
      </c>
      <c r="I37" s="303">
        <f t="shared" si="11"/>
        <v>0</v>
      </c>
      <c r="J37" s="303">
        <f t="shared" si="11"/>
        <v>0</v>
      </c>
      <c r="K37" s="303">
        <f t="shared" si="11"/>
        <v>0</v>
      </c>
      <c r="L37" s="303">
        <f t="shared" si="11"/>
        <v>0</v>
      </c>
      <c r="M37" s="303">
        <f t="shared" si="11"/>
        <v>0</v>
      </c>
      <c r="N37" s="303">
        <f t="shared" si="11"/>
        <v>0</v>
      </c>
      <c r="O37" s="303">
        <f t="shared" si="11"/>
        <v>0</v>
      </c>
      <c r="P37" s="303">
        <f t="shared" si="11"/>
        <v>0</v>
      </c>
      <c r="Q37" s="303">
        <f t="shared" si="11"/>
        <v>0</v>
      </c>
      <c r="R37" s="303">
        <f t="shared" si="11"/>
        <v>0</v>
      </c>
      <c r="S37" s="303">
        <f t="shared" si="11"/>
        <v>0</v>
      </c>
      <c r="T37" s="303">
        <f t="shared" si="11"/>
        <v>0</v>
      </c>
      <c r="U37" s="303">
        <f t="shared" si="11"/>
        <v>0</v>
      </c>
      <c r="V37" s="303">
        <f t="shared" si="11"/>
        <v>0</v>
      </c>
      <c r="W37" s="303">
        <f t="shared" si="11"/>
        <v>0</v>
      </c>
      <c r="X37" s="303">
        <f t="shared" si="11"/>
        <v>0</v>
      </c>
      <c r="Y37" s="303">
        <f t="shared" si="11"/>
        <v>0</v>
      </c>
      <c r="Z37" s="303">
        <f t="shared" si="11"/>
        <v>0</v>
      </c>
      <c r="AA37" s="303">
        <f t="shared" si="11"/>
        <v>0</v>
      </c>
      <c r="AB37" s="303">
        <f t="shared" si="11"/>
        <v>0</v>
      </c>
      <c r="AC37" s="303">
        <f t="shared" si="11"/>
        <v>0</v>
      </c>
      <c r="AD37" s="303">
        <f t="shared" si="11"/>
        <v>0</v>
      </c>
      <c r="AE37" s="303">
        <f t="shared" si="11"/>
        <v>0</v>
      </c>
      <c r="AF37" s="303">
        <f t="shared" si="11"/>
        <v>0</v>
      </c>
      <c r="AG37" s="303">
        <f t="shared" si="11"/>
        <v>0</v>
      </c>
      <c r="AH37" s="303">
        <f t="shared" si="11"/>
        <v>0</v>
      </c>
      <c r="AI37" s="303">
        <f t="shared" si="11"/>
        <v>0</v>
      </c>
      <c r="AJ37" s="303">
        <f t="shared" si="11"/>
        <v>0</v>
      </c>
      <c r="AK37" s="303">
        <f t="shared" si="11"/>
        <v>0</v>
      </c>
      <c r="AL37" s="303">
        <f t="shared" si="11"/>
        <v>0</v>
      </c>
      <c r="AM37" s="303">
        <f t="shared" si="11"/>
        <v>0</v>
      </c>
      <c r="AN37" s="303">
        <f t="shared" si="11"/>
        <v>0</v>
      </c>
      <c r="AO37" s="303">
        <f t="shared" si="11"/>
        <v>0</v>
      </c>
      <c r="AP37" s="303">
        <f t="shared" si="11"/>
        <v>0</v>
      </c>
      <c r="AQ37" s="303">
        <f t="shared" si="11"/>
        <v>0</v>
      </c>
      <c r="AR37" s="303">
        <f t="shared" si="11"/>
        <v>0</v>
      </c>
      <c r="AS37" s="303">
        <f t="shared" si="11"/>
        <v>0</v>
      </c>
      <c r="AT37" s="303">
        <f t="shared" si="11"/>
        <v>0</v>
      </c>
      <c r="AU37" s="303">
        <f t="shared" si="11"/>
        <v>0</v>
      </c>
      <c r="AV37" s="303">
        <f t="shared" si="11"/>
        <v>0</v>
      </c>
      <c r="AW37" s="303">
        <f t="shared" si="11"/>
        <v>0</v>
      </c>
      <c r="AX37" s="303">
        <f t="shared" si="11"/>
        <v>0</v>
      </c>
      <c r="AY37" s="303">
        <f t="shared" si="11"/>
        <v>0</v>
      </c>
      <c r="AZ37" s="303">
        <f t="shared" si="11"/>
        <v>0</v>
      </c>
      <c r="BA37" s="303">
        <f t="shared" si="11"/>
        <v>0</v>
      </c>
      <c r="BB37" s="303">
        <f t="shared" si="11"/>
        <v>0</v>
      </c>
      <c r="BC37" s="303">
        <f t="shared" si="11"/>
        <v>0</v>
      </c>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row>
    <row r="38" spans="1:103" s="33" customFormat="1" ht="89.25">
      <c r="A38" s="404" t="s">
        <v>118</v>
      </c>
      <c r="B38" s="30" t="s">
        <v>120</v>
      </c>
      <c r="C38" s="406" t="s">
        <v>85</v>
      </c>
      <c r="D38" s="303">
        <v>0</v>
      </c>
      <c r="E38" s="303">
        <v>0</v>
      </c>
      <c r="F38" s="303">
        <v>0</v>
      </c>
      <c r="G38" s="303">
        <v>0</v>
      </c>
      <c r="H38" s="303">
        <v>0</v>
      </c>
      <c r="I38" s="303">
        <v>0</v>
      </c>
      <c r="J38" s="303">
        <v>0</v>
      </c>
      <c r="K38" s="303">
        <v>0</v>
      </c>
      <c r="L38" s="303">
        <v>0</v>
      </c>
      <c r="M38" s="303">
        <v>0</v>
      </c>
      <c r="N38" s="303">
        <v>0</v>
      </c>
      <c r="O38" s="303">
        <v>0</v>
      </c>
      <c r="P38" s="303">
        <v>0</v>
      </c>
      <c r="Q38" s="303">
        <v>0</v>
      </c>
      <c r="R38" s="303">
        <v>0</v>
      </c>
      <c r="S38" s="303">
        <v>0</v>
      </c>
      <c r="T38" s="303">
        <v>0</v>
      </c>
      <c r="U38" s="303">
        <v>0</v>
      </c>
      <c r="V38" s="303">
        <v>0</v>
      </c>
      <c r="W38" s="303">
        <v>0</v>
      </c>
      <c r="X38" s="303">
        <v>0</v>
      </c>
      <c r="Y38" s="303">
        <v>0</v>
      </c>
      <c r="Z38" s="303">
        <v>0</v>
      </c>
      <c r="AA38" s="303">
        <v>0</v>
      </c>
      <c r="AB38" s="303">
        <v>0</v>
      </c>
      <c r="AC38" s="303">
        <v>0</v>
      </c>
      <c r="AD38" s="303">
        <v>0</v>
      </c>
      <c r="AE38" s="303">
        <v>0</v>
      </c>
      <c r="AF38" s="303">
        <v>0</v>
      </c>
      <c r="AG38" s="303">
        <v>0</v>
      </c>
      <c r="AH38" s="303">
        <v>0</v>
      </c>
      <c r="AI38" s="303">
        <v>0</v>
      </c>
      <c r="AJ38" s="303">
        <v>0</v>
      </c>
      <c r="AK38" s="303">
        <v>0</v>
      </c>
      <c r="AL38" s="303">
        <v>0</v>
      </c>
      <c r="AM38" s="303">
        <v>0</v>
      </c>
      <c r="AN38" s="303">
        <v>0</v>
      </c>
      <c r="AO38" s="303">
        <v>0</v>
      </c>
      <c r="AP38" s="303">
        <v>0</v>
      </c>
      <c r="AQ38" s="303">
        <v>0</v>
      </c>
      <c r="AR38" s="303">
        <v>0</v>
      </c>
      <c r="AS38" s="303">
        <v>0</v>
      </c>
      <c r="AT38" s="303">
        <v>0</v>
      </c>
      <c r="AU38" s="303">
        <v>0</v>
      </c>
      <c r="AV38" s="303">
        <v>0</v>
      </c>
      <c r="AW38" s="303">
        <v>0</v>
      </c>
      <c r="AX38" s="303">
        <v>0</v>
      </c>
      <c r="AY38" s="303">
        <v>0</v>
      </c>
      <c r="AZ38" s="303">
        <v>0</v>
      </c>
      <c r="BA38" s="303">
        <v>0</v>
      </c>
      <c r="BB38" s="303">
        <v>0</v>
      </c>
      <c r="BC38" s="303">
        <v>0</v>
      </c>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row>
    <row r="39" spans="1:103" s="33" customFormat="1" ht="76.5">
      <c r="A39" s="404" t="s">
        <v>118</v>
      </c>
      <c r="B39" s="30" t="s">
        <v>121</v>
      </c>
      <c r="C39" s="406" t="s">
        <v>85</v>
      </c>
      <c r="D39" s="303">
        <v>0</v>
      </c>
      <c r="E39" s="303">
        <v>0</v>
      </c>
      <c r="F39" s="303">
        <v>0</v>
      </c>
      <c r="G39" s="303">
        <v>0</v>
      </c>
      <c r="H39" s="303">
        <v>0</v>
      </c>
      <c r="I39" s="303">
        <v>0</v>
      </c>
      <c r="J39" s="303">
        <v>0</v>
      </c>
      <c r="K39" s="303">
        <v>0</v>
      </c>
      <c r="L39" s="303">
        <v>0</v>
      </c>
      <c r="M39" s="303">
        <v>0</v>
      </c>
      <c r="N39" s="303">
        <v>0</v>
      </c>
      <c r="O39" s="303">
        <v>0</v>
      </c>
      <c r="P39" s="303">
        <v>0</v>
      </c>
      <c r="Q39" s="303">
        <v>0</v>
      </c>
      <c r="R39" s="303">
        <v>0</v>
      </c>
      <c r="S39" s="303">
        <v>0</v>
      </c>
      <c r="T39" s="303">
        <v>0</v>
      </c>
      <c r="U39" s="303">
        <v>0</v>
      </c>
      <c r="V39" s="303">
        <v>0</v>
      </c>
      <c r="W39" s="303">
        <v>0</v>
      </c>
      <c r="X39" s="303">
        <v>0</v>
      </c>
      <c r="Y39" s="303">
        <v>0</v>
      </c>
      <c r="Z39" s="303">
        <v>0</v>
      </c>
      <c r="AA39" s="303">
        <v>0</v>
      </c>
      <c r="AB39" s="303">
        <v>0</v>
      </c>
      <c r="AC39" s="303">
        <v>0</v>
      </c>
      <c r="AD39" s="303">
        <v>0</v>
      </c>
      <c r="AE39" s="303">
        <v>0</v>
      </c>
      <c r="AF39" s="303">
        <v>0</v>
      </c>
      <c r="AG39" s="303">
        <v>0</v>
      </c>
      <c r="AH39" s="303">
        <v>0</v>
      </c>
      <c r="AI39" s="303">
        <v>0</v>
      </c>
      <c r="AJ39" s="303">
        <v>0</v>
      </c>
      <c r="AK39" s="303">
        <v>0</v>
      </c>
      <c r="AL39" s="303">
        <v>0</v>
      </c>
      <c r="AM39" s="303">
        <v>0</v>
      </c>
      <c r="AN39" s="303">
        <v>0</v>
      </c>
      <c r="AO39" s="303">
        <v>0</v>
      </c>
      <c r="AP39" s="303">
        <v>0</v>
      </c>
      <c r="AQ39" s="303">
        <v>0</v>
      </c>
      <c r="AR39" s="303">
        <v>0</v>
      </c>
      <c r="AS39" s="303">
        <v>0</v>
      </c>
      <c r="AT39" s="303">
        <v>0</v>
      </c>
      <c r="AU39" s="303">
        <v>0</v>
      </c>
      <c r="AV39" s="303">
        <v>0</v>
      </c>
      <c r="AW39" s="303">
        <v>0</v>
      </c>
      <c r="AX39" s="303">
        <v>0</v>
      </c>
      <c r="AY39" s="303">
        <v>0</v>
      </c>
      <c r="AZ39" s="303">
        <v>0</v>
      </c>
      <c r="BA39" s="303">
        <v>0</v>
      </c>
      <c r="BB39" s="303">
        <v>0</v>
      </c>
      <c r="BC39" s="303">
        <v>0</v>
      </c>
      <c r="BD39" s="41"/>
      <c r="BE39" s="4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row>
    <row r="40" spans="1:103" s="33" customFormat="1" ht="76.5">
      <c r="A40" s="404" t="s">
        <v>118</v>
      </c>
      <c r="B40" s="30" t="s">
        <v>122</v>
      </c>
      <c r="C40" s="406" t="s">
        <v>85</v>
      </c>
      <c r="D40" s="303">
        <v>0</v>
      </c>
      <c r="E40" s="303">
        <v>0</v>
      </c>
      <c r="F40" s="303">
        <v>0</v>
      </c>
      <c r="G40" s="303">
        <v>0</v>
      </c>
      <c r="H40" s="303">
        <v>0</v>
      </c>
      <c r="I40" s="303">
        <v>0</v>
      </c>
      <c r="J40" s="303">
        <v>0</v>
      </c>
      <c r="K40" s="303">
        <v>0</v>
      </c>
      <c r="L40" s="303">
        <v>0</v>
      </c>
      <c r="M40" s="303">
        <v>0</v>
      </c>
      <c r="N40" s="303">
        <v>0</v>
      </c>
      <c r="O40" s="303">
        <v>0</v>
      </c>
      <c r="P40" s="303">
        <v>0</v>
      </c>
      <c r="Q40" s="303">
        <v>0</v>
      </c>
      <c r="R40" s="303">
        <v>0</v>
      </c>
      <c r="S40" s="303">
        <v>0</v>
      </c>
      <c r="T40" s="303">
        <v>0</v>
      </c>
      <c r="U40" s="303">
        <v>0</v>
      </c>
      <c r="V40" s="303">
        <v>0</v>
      </c>
      <c r="W40" s="303">
        <v>0</v>
      </c>
      <c r="X40" s="303">
        <v>0</v>
      </c>
      <c r="Y40" s="303">
        <v>0</v>
      </c>
      <c r="Z40" s="303">
        <v>0</v>
      </c>
      <c r="AA40" s="303">
        <v>0</v>
      </c>
      <c r="AB40" s="303">
        <v>0</v>
      </c>
      <c r="AC40" s="303">
        <v>0</v>
      </c>
      <c r="AD40" s="303">
        <v>0</v>
      </c>
      <c r="AE40" s="303">
        <v>0</v>
      </c>
      <c r="AF40" s="303">
        <v>0</v>
      </c>
      <c r="AG40" s="303">
        <v>0</v>
      </c>
      <c r="AH40" s="303">
        <v>0</v>
      </c>
      <c r="AI40" s="303">
        <v>0</v>
      </c>
      <c r="AJ40" s="303">
        <v>0</v>
      </c>
      <c r="AK40" s="303">
        <v>0</v>
      </c>
      <c r="AL40" s="303">
        <v>0</v>
      </c>
      <c r="AM40" s="303">
        <v>0</v>
      </c>
      <c r="AN40" s="303">
        <v>0</v>
      </c>
      <c r="AO40" s="303">
        <v>0</v>
      </c>
      <c r="AP40" s="303">
        <v>0</v>
      </c>
      <c r="AQ40" s="303">
        <v>0</v>
      </c>
      <c r="AR40" s="303">
        <v>0</v>
      </c>
      <c r="AS40" s="303">
        <v>0</v>
      </c>
      <c r="AT40" s="303">
        <v>0</v>
      </c>
      <c r="AU40" s="303">
        <v>0</v>
      </c>
      <c r="AV40" s="303">
        <v>0</v>
      </c>
      <c r="AW40" s="303">
        <v>0</v>
      </c>
      <c r="AX40" s="303">
        <v>0</v>
      </c>
      <c r="AY40" s="303">
        <v>0</v>
      </c>
      <c r="AZ40" s="303">
        <v>0</v>
      </c>
      <c r="BA40" s="303">
        <v>0</v>
      </c>
      <c r="BB40" s="303">
        <v>0</v>
      </c>
      <c r="BC40" s="303">
        <v>0</v>
      </c>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row>
    <row r="41" spans="1:103" s="33" customFormat="1" ht="38.25">
      <c r="A41" s="404" t="s">
        <v>123</v>
      </c>
      <c r="B41" s="30" t="s">
        <v>119</v>
      </c>
      <c r="C41" s="406" t="s">
        <v>85</v>
      </c>
      <c r="D41" s="303">
        <f>SUM(D42:D44)</f>
        <v>0</v>
      </c>
      <c r="E41" s="303">
        <f t="shared" ref="E41:BC41" si="12">SUM(E42:E44)</f>
        <v>0</v>
      </c>
      <c r="F41" s="303">
        <f t="shared" si="12"/>
        <v>0</v>
      </c>
      <c r="G41" s="303">
        <f t="shared" si="12"/>
        <v>0</v>
      </c>
      <c r="H41" s="303">
        <f t="shared" si="12"/>
        <v>0</v>
      </c>
      <c r="I41" s="303">
        <f t="shared" si="12"/>
        <v>0</v>
      </c>
      <c r="J41" s="303">
        <f t="shared" si="12"/>
        <v>0</v>
      </c>
      <c r="K41" s="303">
        <f t="shared" si="12"/>
        <v>0</v>
      </c>
      <c r="L41" s="303">
        <f t="shared" si="12"/>
        <v>0</v>
      </c>
      <c r="M41" s="303">
        <f t="shared" si="12"/>
        <v>0</v>
      </c>
      <c r="N41" s="303">
        <f t="shared" si="12"/>
        <v>0</v>
      </c>
      <c r="O41" s="303">
        <f t="shared" si="12"/>
        <v>0</v>
      </c>
      <c r="P41" s="303">
        <f t="shared" si="12"/>
        <v>0</v>
      </c>
      <c r="Q41" s="303">
        <f t="shared" si="12"/>
        <v>0</v>
      </c>
      <c r="R41" s="303">
        <f t="shared" si="12"/>
        <v>0</v>
      </c>
      <c r="S41" s="303">
        <f t="shared" si="12"/>
        <v>0</v>
      </c>
      <c r="T41" s="303">
        <f t="shared" si="12"/>
        <v>0</v>
      </c>
      <c r="U41" s="303">
        <f t="shared" si="12"/>
        <v>0</v>
      </c>
      <c r="V41" s="303">
        <f t="shared" si="12"/>
        <v>0</v>
      </c>
      <c r="W41" s="303">
        <f t="shared" si="12"/>
        <v>0</v>
      </c>
      <c r="X41" s="303">
        <f t="shared" si="12"/>
        <v>0</v>
      </c>
      <c r="Y41" s="303">
        <f t="shared" si="12"/>
        <v>0</v>
      </c>
      <c r="Z41" s="303">
        <f t="shared" si="12"/>
        <v>0</v>
      </c>
      <c r="AA41" s="303">
        <f t="shared" si="12"/>
        <v>0</v>
      </c>
      <c r="AB41" s="303">
        <f t="shared" si="12"/>
        <v>0</v>
      </c>
      <c r="AC41" s="303">
        <f t="shared" si="12"/>
        <v>0</v>
      </c>
      <c r="AD41" s="303">
        <f t="shared" si="12"/>
        <v>0</v>
      </c>
      <c r="AE41" s="303">
        <f t="shared" si="12"/>
        <v>0</v>
      </c>
      <c r="AF41" s="303">
        <f t="shared" si="12"/>
        <v>0</v>
      </c>
      <c r="AG41" s="303">
        <f t="shared" si="12"/>
        <v>0</v>
      </c>
      <c r="AH41" s="303">
        <f t="shared" si="12"/>
        <v>0</v>
      </c>
      <c r="AI41" s="303">
        <f t="shared" si="12"/>
        <v>0</v>
      </c>
      <c r="AJ41" s="303">
        <f t="shared" si="12"/>
        <v>0</v>
      </c>
      <c r="AK41" s="303">
        <f t="shared" si="12"/>
        <v>0</v>
      </c>
      <c r="AL41" s="303">
        <f t="shared" si="12"/>
        <v>0</v>
      </c>
      <c r="AM41" s="303">
        <f t="shared" si="12"/>
        <v>0</v>
      </c>
      <c r="AN41" s="303">
        <f t="shared" si="12"/>
        <v>0</v>
      </c>
      <c r="AO41" s="303">
        <f t="shared" si="12"/>
        <v>0</v>
      </c>
      <c r="AP41" s="303">
        <f t="shared" si="12"/>
        <v>0</v>
      </c>
      <c r="AQ41" s="303">
        <f t="shared" si="12"/>
        <v>0</v>
      </c>
      <c r="AR41" s="303">
        <f t="shared" si="12"/>
        <v>0</v>
      </c>
      <c r="AS41" s="303">
        <f t="shared" si="12"/>
        <v>0</v>
      </c>
      <c r="AT41" s="303">
        <f t="shared" si="12"/>
        <v>0</v>
      </c>
      <c r="AU41" s="303">
        <f t="shared" si="12"/>
        <v>0</v>
      </c>
      <c r="AV41" s="303">
        <f t="shared" si="12"/>
        <v>0</v>
      </c>
      <c r="AW41" s="303">
        <f t="shared" si="12"/>
        <v>0</v>
      </c>
      <c r="AX41" s="303">
        <f t="shared" si="12"/>
        <v>0</v>
      </c>
      <c r="AY41" s="303">
        <f t="shared" si="12"/>
        <v>0</v>
      </c>
      <c r="AZ41" s="303">
        <f t="shared" si="12"/>
        <v>0</v>
      </c>
      <c r="BA41" s="303">
        <f t="shared" si="12"/>
        <v>0</v>
      </c>
      <c r="BB41" s="303">
        <f t="shared" si="12"/>
        <v>0</v>
      </c>
      <c r="BC41" s="303">
        <f t="shared" si="12"/>
        <v>0</v>
      </c>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row>
    <row r="42" spans="1:103" s="33" customFormat="1" ht="89.25">
      <c r="A42" s="404" t="s">
        <v>123</v>
      </c>
      <c r="B42" s="30" t="s">
        <v>120</v>
      </c>
      <c r="C42" s="406" t="s">
        <v>85</v>
      </c>
      <c r="D42" s="406">
        <v>0</v>
      </c>
      <c r="E42" s="406">
        <v>0</v>
      </c>
      <c r="F42" s="406">
        <v>0</v>
      </c>
      <c r="G42" s="406">
        <v>0</v>
      </c>
      <c r="H42" s="406">
        <v>0</v>
      </c>
      <c r="I42" s="406">
        <v>0</v>
      </c>
      <c r="J42" s="406">
        <v>0</v>
      </c>
      <c r="K42" s="406">
        <v>0</v>
      </c>
      <c r="L42" s="406">
        <v>0</v>
      </c>
      <c r="M42" s="406">
        <v>0</v>
      </c>
      <c r="N42" s="406">
        <v>0</v>
      </c>
      <c r="O42" s="406">
        <v>0</v>
      </c>
      <c r="P42" s="406">
        <v>0</v>
      </c>
      <c r="Q42" s="406">
        <v>0</v>
      </c>
      <c r="R42" s="406">
        <v>0</v>
      </c>
      <c r="S42" s="406">
        <v>0</v>
      </c>
      <c r="T42" s="406">
        <v>0</v>
      </c>
      <c r="U42" s="406">
        <v>0</v>
      </c>
      <c r="V42" s="406">
        <v>0</v>
      </c>
      <c r="W42" s="406">
        <v>0</v>
      </c>
      <c r="X42" s="406">
        <v>0</v>
      </c>
      <c r="Y42" s="406">
        <v>0</v>
      </c>
      <c r="Z42" s="406">
        <v>0</v>
      </c>
      <c r="AA42" s="406">
        <v>0</v>
      </c>
      <c r="AB42" s="406">
        <v>0</v>
      </c>
      <c r="AC42" s="406">
        <v>0</v>
      </c>
      <c r="AD42" s="406">
        <v>0</v>
      </c>
      <c r="AE42" s="406">
        <v>0</v>
      </c>
      <c r="AF42" s="406">
        <v>0</v>
      </c>
      <c r="AG42" s="406">
        <v>0</v>
      </c>
      <c r="AH42" s="406">
        <v>0</v>
      </c>
      <c r="AI42" s="406">
        <v>0</v>
      </c>
      <c r="AJ42" s="406">
        <v>0</v>
      </c>
      <c r="AK42" s="406">
        <v>0</v>
      </c>
      <c r="AL42" s="406">
        <v>0</v>
      </c>
      <c r="AM42" s="406">
        <v>0</v>
      </c>
      <c r="AN42" s="406">
        <v>0</v>
      </c>
      <c r="AO42" s="406">
        <v>0</v>
      </c>
      <c r="AP42" s="406">
        <v>0</v>
      </c>
      <c r="AQ42" s="406">
        <v>0</v>
      </c>
      <c r="AR42" s="406">
        <v>0</v>
      </c>
      <c r="AS42" s="406">
        <v>0</v>
      </c>
      <c r="AT42" s="406">
        <v>0</v>
      </c>
      <c r="AU42" s="406">
        <v>0</v>
      </c>
      <c r="AV42" s="406">
        <v>0</v>
      </c>
      <c r="AW42" s="406">
        <v>0</v>
      </c>
      <c r="AX42" s="406">
        <v>0</v>
      </c>
      <c r="AY42" s="406">
        <v>0</v>
      </c>
      <c r="AZ42" s="406">
        <v>0</v>
      </c>
      <c r="BA42" s="406">
        <v>0</v>
      </c>
      <c r="BB42" s="406">
        <v>0</v>
      </c>
      <c r="BC42" s="406">
        <v>0</v>
      </c>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row>
    <row r="43" spans="1:103" s="33" customFormat="1" ht="76.5">
      <c r="A43" s="404" t="s">
        <v>123</v>
      </c>
      <c r="B43" s="30" t="s">
        <v>121</v>
      </c>
      <c r="C43" s="406" t="s">
        <v>85</v>
      </c>
      <c r="D43" s="406">
        <v>0</v>
      </c>
      <c r="E43" s="406">
        <v>0</v>
      </c>
      <c r="F43" s="406">
        <v>0</v>
      </c>
      <c r="G43" s="406">
        <v>0</v>
      </c>
      <c r="H43" s="406">
        <v>0</v>
      </c>
      <c r="I43" s="406">
        <v>0</v>
      </c>
      <c r="J43" s="406">
        <v>0</v>
      </c>
      <c r="K43" s="406">
        <v>0</v>
      </c>
      <c r="L43" s="406">
        <v>0</v>
      </c>
      <c r="M43" s="406">
        <v>0</v>
      </c>
      <c r="N43" s="406">
        <v>0</v>
      </c>
      <c r="O43" s="406">
        <v>0</v>
      </c>
      <c r="P43" s="406">
        <v>0</v>
      </c>
      <c r="Q43" s="406">
        <v>0</v>
      </c>
      <c r="R43" s="406">
        <v>0</v>
      </c>
      <c r="S43" s="406">
        <v>0</v>
      </c>
      <c r="T43" s="406">
        <v>0</v>
      </c>
      <c r="U43" s="406">
        <v>0</v>
      </c>
      <c r="V43" s="406">
        <v>0</v>
      </c>
      <c r="W43" s="406">
        <v>0</v>
      </c>
      <c r="X43" s="406">
        <v>0</v>
      </c>
      <c r="Y43" s="406">
        <v>0</v>
      </c>
      <c r="Z43" s="406">
        <v>0</v>
      </c>
      <c r="AA43" s="406">
        <v>0</v>
      </c>
      <c r="AB43" s="406">
        <v>0</v>
      </c>
      <c r="AC43" s="406">
        <v>0</v>
      </c>
      <c r="AD43" s="406">
        <v>0</v>
      </c>
      <c r="AE43" s="406">
        <v>0</v>
      </c>
      <c r="AF43" s="406">
        <v>0</v>
      </c>
      <c r="AG43" s="406">
        <v>0</v>
      </c>
      <c r="AH43" s="406">
        <v>0</v>
      </c>
      <c r="AI43" s="406">
        <v>0</v>
      </c>
      <c r="AJ43" s="406">
        <v>0</v>
      </c>
      <c r="AK43" s="406">
        <v>0</v>
      </c>
      <c r="AL43" s="406">
        <v>0</v>
      </c>
      <c r="AM43" s="406">
        <v>0</v>
      </c>
      <c r="AN43" s="406">
        <v>0</v>
      </c>
      <c r="AO43" s="406">
        <v>0</v>
      </c>
      <c r="AP43" s="406">
        <v>0</v>
      </c>
      <c r="AQ43" s="406">
        <v>0</v>
      </c>
      <c r="AR43" s="406">
        <v>0</v>
      </c>
      <c r="AS43" s="406">
        <v>0</v>
      </c>
      <c r="AT43" s="406">
        <v>0</v>
      </c>
      <c r="AU43" s="406">
        <v>0</v>
      </c>
      <c r="AV43" s="406">
        <v>0</v>
      </c>
      <c r="AW43" s="406">
        <v>0</v>
      </c>
      <c r="AX43" s="406">
        <v>0</v>
      </c>
      <c r="AY43" s="406">
        <v>0</v>
      </c>
      <c r="AZ43" s="406">
        <v>0</v>
      </c>
      <c r="BA43" s="406">
        <v>0</v>
      </c>
      <c r="BB43" s="406">
        <v>0</v>
      </c>
      <c r="BC43" s="406">
        <v>0</v>
      </c>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row>
    <row r="44" spans="1:103" s="33" customFormat="1" ht="76.5">
      <c r="A44" s="404" t="s">
        <v>123</v>
      </c>
      <c r="B44" s="30" t="s">
        <v>122</v>
      </c>
      <c r="C44" s="406" t="s">
        <v>85</v>
      </c>
      <c r="D44" s="406">
        <v>0</v>
      </c>
      <c r="E44" s="406">
        <v>0</v>
      </c>
      <c r="F44" s="406">
        <v>0</v>
      </c>
      <c r="G44" s="406">
        <v>0</v>
      </c>
      <c r="H44" s="406">
        <v>0</v>
      </c>
      <c r="I44" s="406">
        <v>0</v>
      </c>
      <c r="J44" s="406">
        <v>0</v>
      </c>
      <c r="K44" s="406">
        <v>0</v>
      </c>
      <c r="L44" s="406">
        <v>0</v>
      </c>
      <c r="M44" s="406">
        <v>0</v>
      </c>
      <c r="N44" s="406">
        <v>0</v>
      </c>
      <c r="O44" s="406">
        <v>0</v>
      </c>
      <c r="P44" s="406">
        <v>0</v>
      </c>
      <c r="Q44" s="406">
        <v>0</v>
      </c>
      <c r="R44" s="406">
        <v>0</v>
      </c>
      <c r="S44" s="406">
        <v>0</v>
      </c>
      <c r="T44" s="406">
        <v>0</v>
      </c>
      <c r="U44" s="406">
        <v>0</v>
      </c>
      <c r="V44" s="406">
        <v>0</v>
      </c>
      <c r="W44" s="406">
        <v>0</v>
      </c>
      <c r="X44" s="406">
        <v>0</v>
      </c>
      <c r="Y44" s="406">
        <v>0</v>
      </c>
      <c r="Z44" s="406">
        <v>0</v>
      </c>
      <c r="AA44" s="406">
        <v>0</v>
      </c>
      <c r="AB44" s="406">
        <v>0</v>
      </c>
      <c r="AC44" s="406">
        <v>0</v>
      </c>
      <c r="AD44" s="406">
        <v>0</v>
      </c>
      <c r="AE44" s="406">
        <v>0</v>
      </c>
      <c r="AF44" s="406">
        <v>0</v>
      </c>
      <c r="AG44" s="406">
        <v>0</v>
      </c>
      <c r="AH44" s="406">
        <v>0</v>
      </c>
      <c r="AI44" s="406">
        <v>0</v>
      </c>
      <c r="AJ44" s="406">
        <v>0</v>
      </c>
      <c r="AK44" s="406">
        <v>0</v>
      </c>
      <c r="AL44" s="406">
        <v>0</v>
      </c>
      <c r="AM44" s="406">
        <v>0</v>
      </c>
      <c r="AN44" s="406">
        <v>0</v>
      </c>
      <c r="AO44" s="406">
        <v>0</v>
      </c>
      <c r="AP44" s="406">
        <v>0</v>
      </c>
      <c r="AQ44" s="406">
        <v>0</v>
      </c>
      <c r="AR44" s="406">
        <v>0</v>
      </c>
      <c r="AS44" s="406">
        <v>0</v>
      </c>
      <c r="AT44" s="406">
        <v>0</v>
      </c>
      <c r="AU44" s="406">
        <v>0</v>
      </c>
      <c r="AV44" s="406">
        <v>0</v>
      </c>
      <c r="AW44" s="406">
        <v>0</v>
      </c>
      <c r="AX44" s="406">
        <v>0</v>
      </c>
      <c r="AY44" s="406">
        <v>0</v>
      </c>
      <c r="AZ44" s="406">
        <v>0</v>
      </c>
      <c r="BA44" s="406">
        <v>0</v>
      </c>
      <c r="BB44" s="406">
        <v>0</v>
      </c>
      <c r="BC44" s="406">
        <v>0</v>
      </c>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row>
    <row r="45" spans="1:103" s="33" customFormat="1" ht="63.75">
      <c r="A45" s="412" t="s">
        <v>124</v>
      </c>
      <c r="B45" s="30" t="s">
        <v>125</v>
      </c>
      <c r="C45" s="406" t="s">
        <v>85</v>
      </c>
      <c r="D45" s="303">
        <f>D46+D47</f>
        <v>0</v>
      </c>
      <c r="E45" s="303">
        <f t="shared" ref="E45:BC45" si="13">E46+E47</f>
        <v>0</v>
      </c>
      <c r="F45" s="303">
        <f t="shared" si="13"/>
        <v>0</v>
      </c>
      <c r="G45" s="303">
        <f t="shared" si="13"/>
        <v>0</v>
      </c>
      <c r="H45" s="303">
        <f t="shared" si="13"/>
        <v>0</v>
      </c>
      <c r="I45" s="303">
        <f t="shared" si="13"/>
        <v>0</v>
      </c>
      <c r="J45" s="303">
        <f t="shared" si="13"/>
        <v>0</v>
      </c>
      <c r="K45" s="303">
        <f t="shared" si="13"/>
        <v>0</v>
      </c>
      <c r="L45" s="303">
        <f t="shared" si="13"/>
        <v>0</v>
      </c>
      <c r="M45" s="303">
        <f t="shared" si="13"/>
        <v>0</v>
      </c>
      <c r="N45" s="303">
        <f t="shared" si="13"/>
        <v>0</v>
      </c>
      <c r="O45" s="303">
        <f t="shared" si="13"/>
        <v>0</v>
      </c>
      <c r="P45" s="303">
        <f t="shared" si="13"/>
        <v>0</v>
      </c>
      <c r="Q45" s="303">
        <f t="shared" si="13"/>
        <v>0</v>
      </c>
      <c r="R45" s="303">
        <f t="shared" si="13"/>
        <v>0</v>
      </c>
      <c r="S45" s="303">
        <f t="shared" si="13"/>
        <v>0</v>
      </c>
      <c r="T45" s="303">
        <f t="shared" si="13"/>
        <v>0</v>
      </c>
      <c r="U45" s="303">
        <f t="shared" si="13"/>
        <v>0</v>
      </c>
      <c r="V45" s="303">
        <f t="shared" si="13"/>
        <v>0</v>
      </c>
      <c r="W45" s="303">
        <f t="shared" si="13"/>
        <v>0</v>
      </c>
      <c r="X45" s="303">
        <f t="shared" si="13"/>
        <v>0</v>
      </c>
      <c r="Y45" s="303">
        <f t="shared" si="13"/>
        <v>0</v>
      </c>
      <c r="Z45" s="303">
        <f t="shared" si="13"/>
        <v>0</v>
      </c>
      <c r="AA45" s="303">
        <f t="shared" si="13"/>
        <v>0</v>
      </c>
      <c r="AB45" s="303">
        <f t="shared" si="13"/>
        <v>0</v>
      </c>
      <c r="AC45" s="303">
        <f t="shared" si="13"/>
        <v>0</v>
      </c>
      <c r="AD45" s="303">
        <f t="shared" si="13"/>
        <v>0</v>
      </c>
      <c r="AE45" s="303">
        <f t="shared" si="13"/>
        <v>0</v>
      </c>
      <c r="AF45" s="303">
        <f t="shared" si="13"/>
        <v>0</v>
      </c>
      <c r="AG45" s="303">
        <f t="shared" si="13"/>
        <v>0</v>
      </c>
      <c r="AH45" s="303">
        <f t="shared" si="13"/>
        <v>0</v>
      </c>
      <c r="AI45" s="303">
        <f t="shared" si="13"/>
        <v>0</v>
      </c>
      <c r="AJ45" s="303">
        <f t="shared" si="13"/>
        <v>0</v>
      </c>
      <c r="AK45" s="303">
        <f t="shared" si="13"/>
        <v>0</v>
      </c>
      <c r="AL45" s="303">
        <f t="shared" si="13"/>
        <v>0</v>
      </c>
      <c r="AM45" s="303">
        <f t="shared" si="13"/>
        <v>0</v>
      </c>
      <c r="AN45" s="303">
        <f t="shared" si="13"/>
        <v>0</v>
      </c>
      <c r="AO45" s="303">
        <f t="shared" si="13"/>
        <v>0</v>
      </c>
      <c r="AP45" s="303">
        <f t="shared" si="13"/>
        <v>0</v>
      </c>
      <c r="AQ45" s="303">
        <f t="shared" si="13"/>
        <v>0</v>
      </c>
      <c r="AR45" s="303">
        <f t="shared" si="13"/>
        <v>0</v>
      </c>
      <c r="AS45" s="303">
        <f t="shared" si="13"/>
        <v>0</v>
      </c>
      <c r="AT45" s="303">
        <f t="shared" si="13"/>
        <v>0</v>
      </c>
      <c r="AU45" s="303">
        <f t="shared" si="13"/>
        <v>0</v>
      </c>
      <c r="AV45" s="303">
        <f t="shared" si="13"/>
        <v>0</v>
      </c>
      <c r="AW45" s="303">
        <f t="shared" si="13"/>
        <v>0</v>
      </c>
      <c r="AX45" s="303">
        <f t="shared" si="13"/>
        <v>0</v>
      </c>
      <c r="AY45" s="303">
        <f t="shared" si="13"/>
        <v>0</v>
      </c>
      <c r="AZ45" s="303">
        <f t="shared" si="13"/>
        <v>0</v>
      </c>
      <c r="BA45" s="303">
        <f t="shared" si="13"/>
        <v>0</v>
      </c>
      <c r="BB45" s="303">
        <f t="shared" si="13"/>
        <v>0</v>
      </c>
      <c r="BC45" s="303">
        <f t="shared" si="13"/>
        <v>0</v>
      </c>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row>
    <row r="46" spans="1:103" s="33" customFormat="1" ht="76.5">
      <c r="A46" s="404" t="s">
        <v>126</v>
      </c>
      <c r="B46" s="30" t="s">
        <v>121</v>
      </c>
      <c r="C46" s="406" t="s">
        <v>85</v>
      </c>
      <c r="D46" s="303">
        <v>0</v>
      </c>
      <c r="E46" s="303">
        <v>0</v>
      </c>
      <c r="F46" s="303">
        <v>0</v>
      </c>
      <c r="G46" s="303">
        <v>0</v>
      </c>
      <c r="H46" s="303">
        <v>0</v>
      </c>
      <c r="I46" s="303">
        <v>0</v>
      </c>
      <c r="J46" s="303">
        <v>0</v>
      </c>
      <c r="K46" s="303">
        <v>0</v>
      </c>
      <c r="L46" s="303">
        <v>0</v>
      </c>
      <c r="M46" s="303">
        <v>0</v>
      </c>
      <c r="N46" s="303">
        <v>0</v>
      </c>
      <c r="O46" s="303">
        <v>0</v>
      </c>
      <c r="P46" s="303">
        <v>0</v>
      </c>
      <c r="Q46" s="303">
        <v>0</v>
      </c>
      <c r="R46" s="303">
        <v>0</v>
      </c>
      <c r="S46" s="303">
        <v>0</v>
      </c>
      <c r="T46" s="303">
        <v>0</v>
      </c>
      <c r="U46" s="303">
        <v>0</v>
      </c>
      <c r="V46" s="303">
        <v>0</v>
      </c>
      <c r="W46" s="303">
        <v>0</v>
      </c>
      <c r="X46" s="303">
        <v>0</v>
      </c>
      <c r="Y46" s="303">
        <v>0</v>
      </c>
      <c r="Z46" s="303">
        <v>0</v>
      </c>
      <c r="AA46" s="303">
        <v>0</v>
      </c>
      <c r="AB46" s="303">
        <v>0</v>
      </c>
      <c r="AC46" s="303">
        <v>0</v>
      </c>
      <c r="AD46" s="303">
        <v>0</v>
      </c>
      <c r="AE46" s="303">
        <v>0</v>
      </c>
      <c r="AF46" s="303">
        <v>0</v>
      </c>
      <c r="AG46" s="303">
        <v>0</v>
      </c>
      <c r="AH46" s="303">
        <v>0</v>
      </c>
      <c r="AI46" s="303">
        <v>0</v>
      </c>
      <c r="AJ46" s="303">
        <v>0</v>
      </c>
      <c r="AK46" s="303">
        <v>0</v>
      </c>
      <c r="AL46" s="303">
        <v>0</v>
      </c>
      <c r="AM46" s="303">
        <v>0</v>
      </c>
      <c r="AN46" s="303">
        <v>0</v>
      </c>
      <c r="AO46" s="303">
        <v>0</v>
      </c>
      <c r="AP46" s="303">
        <v>0</v>
      </c>
      <c r="AQ46" s="303">
        <v>0</v>
      </c>
      <c r="AR46" s="303">
        <v>0</v>
      </c>
      <c r="AS46" s="303">
        <v>0</v>
      </c>
      <c r="AT46" s="303">
        <v>0</v>
      </c>
      <c r="AU46" s="303">
        <v>0</v>
      </c>
      <c r="AV46" s="303">
        <v>0</v>
      </c>
      <c r="AW46" s="303">
        <v>0</v>
      </c>
      <c r="AX46" s="303">
        <v>0</v>
      </c>
      <c r="AY46" s="303">
        <v>0</v>
      </c>
      <c r="AZ46" s="303">
        <v>0</v>
      </c>
      <c r="BA46" s="303">
        <v>0</v>
      </c>
      <c r="BB46" s="303">
        <v>0</v>
      </c>
      <c r="BC46" s="303">
        <v>0</v>
      </c>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row>
    <row r="47" spans="1:103" s="33" customFormat="1" ht="63.75">
      <c r="A47" s="404" t="s">
        <v>127</v>
      </c>
      <c r="B47" s="30" t="s">
        <v>128</v>
      </c>
      <c r="C47" s="406" t="s">
        <v>85</v>
      </c>
      <c r="D47" s="303">
        <v>0</v>
      </c>
      <c r="E47" s="303">
        <v>0</v>
      </c>
      <c r="F47" s="303">
        <v>0</v>
      </c>
      <c r="G47" s="303">
        <v>0</v>
      </c>
      <c r="H47" s="303">
        <v>0</v>
      </c>
      <c r="I47" s="303">
        <v>0</v>
      </c>
      <c r="J47" s="303">
        <v>0</v>
      </c>
      <c r="K47" s="303">
        <v>0</v>
      </c>
      <c r="L47" s="303">
        <v>0</v>
      </c>
      <c r="M47" s="303">
        <v>0</v>
      </c>
      <c r="N47" s="303">
        <v>0</v>
      </c>
      <c r="O47" s="303">
        <v>0</v>
      </c>
      <c r="P47" s="303">
        <v>0</v>
      </c>
      <c r="Q47" s="303">
        <v>0</v>
      </c>
      <c r="R47" s="303">
        <v>0</v>
      </c>
      <c r="S47" s="303">
        <v>0</v>
      </c>
      <c r="T47" s="303">
        <v>0</v>
      </c>
      <c r="U47" s="303">
        <v>0</v>
      </c>
      <c r="V47" s="303">
        <v>0</v>
      </c>
      <c r="W47" s="303">
        <v>0</v>
      </c>
      <c r="X47" s="303">
        <v>0</v>
      </c>
      <c r="Y47" s="303">
        <v>0</v>
      </c>
      <c r="Z47" s="303">
        <v>0</v>
      </c>
      <c r="AA47" s="303">
        <v>0</v>
      </c>
      <c r="AB47" s="303">
        <v>0</v>
      </c>
      <c r="AC47" s="303">
        <v>0</v>
      </c>
      <c r="AD47" s="303">
        <v>0</v>
      </c>
      <c r="AE47" s="303">
        <v>0</v>
      </c>
      <c r="AF47" s="303">
        <v>0</v>
      </c>
      <c r="AG47" s="303">
        <v>0</v>
      </c>
      <c r="AH47" s="303">
        <v>0</v>
      </c>
      <c r="AI47" s="303">
        <v>0</v>
      </c>
      <c r="AJ47" s="303">
        <v>0</v>
      </c>
      <c r="AK47" s="303">
        <v>0</v>
      </c>
      <c r="AL47" s="303">
        <v>0</v>
      </c>
      <c r="AM47" s="303">
        <v>0</v>
      </c>
      <c r="AN47" s="303">
        <v>0</v>
      </c>
      <c r="AO47" s="303">
        <v>0</v>
      </c>
      <c r="AP47" s="303">
        <v>0</v>
      </c>
      <c r="AQ47" s="303">
        <v>0</v>
      </c>
      <c r="AR47" s="303">
        <v>0</v>
      </c>
      <c r="AS47" s="303">
        <v>0</v>
      </c>
      <c r="AT47" s="303">
        <v>0</v>
      </c>
      <c r="AU47" s="303">
        <v>0</v>
      </c>
      <c r="AV47" s="303">
        <v>0</v>
      </c>
      <c r="AW47" s="303">
        <v>0</v>
      </c>
      <c r="AX47" s="303">
        <v>0</v>
      </c>
      <c r="AY47" s="303">
        <v>0</v>
      </c>
      <c r="AZ47" s="303">
        <v>0</v>
      </c>
      <c r="BA47" s="303">
        <v>0</v>
      </c>
      <c r="BB47" s="303">
        <v>0</v>
      </c>
      <c r="BC47" s="303">
        <v>0</v>
      </c>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row>
    <row r="48" spans="1:103" s="38" customFormat="1" ht="25.5">
      <c r="A48" s="408" t="s">
        <v>129</v>
      </c>
      <c r="B48" s="34" t="s">
        <v>130</v>
      </c>
      <c r="C48" s="419" t="s">
        <v>85</v>
      </c>
      <c r="D48" s="419">
        <f t="shared" ref="D48:AI48" si="14">D49+D53+D59+D69</f>
        <v>0</v>
      </c>
      <c r="E48" s="419">
        <f t="shared" si="14"/>
        <v>0</v>
      </c>
      <c r="F48" s="419">
        <f t="shared" si="14"/>
        <v>0</v>
      </c>
      <c r="G48" s="419">
        <f t="shared" si="14"/>
        <v>0</v>
      </c>
      <c r="H48" s="419">
        <f t="shared" si="14"/>
        <v>0</v>
      </c>
      <c r="I48" s="419">
        <f t="shared" si="14"/>
        <v>0</v>
      </c>
      <c r="J48" s="419">
        <f t="shared" si="14"/>
        <v>0</v>
      </c>
      <c r="K48" s="419">
        <f t="shared" si="14"/>
        <v>0</v>
      </c>
      <c r="L48" s="419">
        <f t="shared" si="14"/>
        <v>0</v>
      </c>
      <c r="M48" s="419">
        <f t="shared" si="14"/>
        <v>0</v>
      </c>
      <c r="N48" s="419">
        <f t="shared" si="14"/>
        <v>0</v>
      </c>
      <c r="O48" s="419">
        <f t="shared" si="14"/>
        <v>0</v>
      </c>
      <c r="P48" s="419">
        <f t="shared" si="14"/>
        <v>0</v>
      </c>
      <c r="Q48" s="419">
        <f t="shared" si="14"/>
        <v>0</v>
      </c>
      <c r="R48" s="419">
        <f t="shared" si="14"/>
        <v>0</v>
      </c>
      <c r="S48" s="419">
        <f t="shared" si="14"/>
        <v>0</v>
      </c>
      <c r="T48" s="419">
        <f t="shared" si="14"/>
        <v>0</v>
      </c>
      <c r="U48" s="419">
        <f t="shared" si="14"/>
        <v>0</v>
      </c>
      <c r="V48" s="419">
        <f t="shared" si="14"/>
        <v>0.59000000000000008</v>
      </c>
      <c r="W48" s="419">
        <f t="shared" si="14"/>
        <v>0</v>
      </c>
      <c r="X48" s="419">
        <f t="shared" si="14"/>
        <v>0</v>
      </c>
      <c r="Y48" s="419">
        <f t="shared" si="14"/>
        <v>0</v>
      </c>
      <c r="Z48" s="419">
        <f t="shared" si="14"/>
        <v>0</v>
      </c>
      <c r="AA48" s="419">
        <f t="shared" si="14"/>
        <v>0</v>
      </c>
      <c r="AB48" s="419">
        <f t="shared" si="14"/>
        <v>0</v>
      </c>
      <c r="AC48" s="419">
        <f t="shared" si="14"/>
        <v>0</v>
      </c>
      <c r="AD48" s="419">
        <f t="shared" si="14"/>
        <v>0</v>
      </c>
      <c r="AE48" s="419">
        <f t="shared" si="14"/>
        <v>0</v>
      </c>
      <c r="AF48" s="419">
        <f t="shared" si="14"/>
        <v>0</v>
      </c>
      <c r="AG48" s="419">
        <f t="shared" si="14"/>
        <v>0</v>
      </c>
      <c r="AH48" s="419">
        <f t="shared" si="14"/>
        <v>0</v>
      </c>
      <c r="AI48" s="419">
        <f t="shared" si="14"/>
        <v>0</v>
      </c>
      <c r="AJ48" s="419">
        <f t="shared" ref="AJ48:BC48" si="15">AJ49+AJ53+AJ59+AJ69</f>
        <v>0</v>
      </c>
      <c r="AK48" s="419">
        <f t="shared" si="15"/>
        <v>0</v>
      </c>
      <c r="AL48" s="419">
        <f t="shared" si="15"/>
        <v>0</v>
      </c>
      <c r="AM48" s="419">
        <f t="shared" si="15"/>
        <v>0</v>
      </c>
      <c r="AN48" s="419">
        <f t="shared" si="15"/>
        <v>0</v>
      </c>
      <c r="AO48" s="419">
        <f t="shared" si="15"/>
        <v>0</v>
      </c>
      <c r="AP48" s="419">
        <f t="shared" si="15"/>
        <v>0</v>
      </c>
      <c r="AQ48" s="419">
        <f t="shared" si="15"/>
        <v>0</v>
      </c>
      <c r="AR48" s="419">
        <f t="shared" si="15"/>
        <v>0</v>
      </c>
      <c r="AS48" s="419">
        <f t="shared" si="15"/>
        <v>0</v>
      </c>
      <c r="AT48" s="419">
        <f t="shared" si="15"/>
        <v>0</v>
      </c>
      <c r="AU48" s="419">
        <f t="shared" si="15"/>
        <v>0</v>
      </c>
      <c r="AV48" s="419">
        <f t="shared" si="15"/>
        <v>0</v>
      </c>
      <c r="AW48" s="419">
        <f t="shared" si="15"/>
        <v>0</v>
      </c>
      <c r="AX48" s="419">
        <f t="shared" si="15"/>
        <v>0</v>
      </c>
      <c r="AY48" s="419">
        <f t="shared" si="15"/>
        <v>0</v>
      </c>
      <c r="AZ48" s="419" t="e">
        <f t="shared" si="15"/>
        <v>#REF!</v>
      </c>
      <c r="BA48" s="419" t="e">
        <f t="shared" si="15"/>
        <v>#REF!</v>
      </c>
      <c r="BB48" s="419">
        <f t="shared" si="15"/>
        <v>0</v>
      </c>
      <c r="BC48" s="419" t="e">
        <f t="shared" si="15"/>
        <v>#REF!</v>
      </c>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row>
    <row r="49" spans="1:103" s="45" customFormat="1" ht="51">
      <c r="A49" s="413" t="s">
        <v>131</v>
      </c>
      <c r="B49" s="31" t="s">
        <v>132</v>
      </c>
      <c r="C49" s="407" t="s">
        <v>85</v>
      </c>
      <c r="D49" s="407">
        <f t="shared" ref="D49:AI49" si="16">D50+D52</f>
        <v>0</v>
      </c>
      <c r="E49" s="407">
        <f t="shared" si="16"/>
        <v>0</v>
      </c>
      <c r="F49" s="407">
        <f t="shared" si="16"/>
        <v>0</v>
      </c>
      <c r="G49" s="407">
        <f t="shared" si="16"/>
        <v>0</v>
      </c>
      <c r="H49" s="407">
        <f t="shared" si="16"/>
        <v>0</v>
      </c>
      <c r="I49" s="407">
        <f t="shared" si="16"/>
        <v>0</v>
      </c>
      <c r="J49" s="407">
        <f t="shared" si="16"/>
        <v>0</v>
      </c>
      <c r="K49" s="407">
        <f t="shared" si="16"/>
        <v>0</v>
      </c>
      <c r="L49" s="407">
        <f t="shared" si="16"/>
        <v>0</v>
      </c>
      <c r="M49" s="407">
        <f t="shared" si="16"/>
        <v>0</v>
      </c>
      <c r="N49" s="407">
        <f t="shared" si="16"/>
        <v>0</v>
      </c>
      <c r="O49" s="407">
        <f t="shared" si="16"/>
        <v>0</v>
      </c>
      <c r="P49" s="407">
        <f t="shared" si="16"/>
        <v>0</v>
      </c>
      <c r="Q49" s="407">
        <f t="shared" si="16"/>
        <v>0</v>
      </c>
      <c r="R49" s="407">
        <f t="shared" si="16"/>
        <v>0</v>
      </c>
      <c r="S49" s="407">
        <f t="shared" si="16"/>
        <v>0</v>
      </c>
      <c r="T49" s="407">
        <f t="shared" si="16"/>
        <v>0</v>
      </c>
      <c r="U49" s="407">
        <f t="shared" si="16"/>
        <v>0</v>
      </c>
      <c r="V49" s="407">
        <f t="shared" si="16"/>
        <v>0</v>
      </c>
      <c r="W49" s="407">
        <f t="shared" si="16"/>
        <v>0</v>
      </c>
      <c r="X49" s="407">
        <f t="shared" si="16"/>
        <v>0</v>
      </c>
      <c r="Y49" s="407">
        <f t="shared" si="16"/>
        <v>0</v>
      </c>
      <c r="Z49" s="407">
        <f t="shared" si="16"/>
        <v>0</v>
      </c>
      <c r="AA49" s="407">
        <f t="shared" si="16"/>
        <v>0</v>
      </c>
      <c r="AB49" s="407">
        <f t="shared" si="16"/>
        <v>0</v>
      </c>
      <c r="AC49" s="407">
        <f t="shared" si="16"/>
        <v>0</v>
      </c>
      <c r="AD49" s="407">
        <f t="shared" si="16"/>
        <v>0</v>
      </c>
      <c r="AE49" s="407">
        <f t="shared" si="16"/>
        <v>0</v>
      </c>
      <c r="AF49" s="407">
        <f t="shared" si="16"/>
        <v>0</v>
      </c>
      <c r="AG49" s="407">
        <f t="shared" si="16"/>
        <v>0</v>
      </c>
      <c r="AH49" s="407">
        <f t="shared" si="16"/>
        <v>0</v>
      </c>
      <c r="AI49" s="407">
        <f t="shared" si="16"/>
        <v>0</v>
      </c>
      <c r="AJ49" s="407">
        <f t="shared" ref="AJ49:BC49" si="17">AJ50+AJ52</f>
        <v>0</v>
      </c>
      <c r="AK49" s="407">
        <f t="shared" si="17"/>
        <v>0</v>
      </c>
      <c r="AL49" s="407">
        <f t="shared" si="17"/>
        <v>0</v>
      </c>
      <c r="AM49" s="407">
        <f t="shared" si="17"/>
        <v>0</v>
      </c>
      <c r="AN49" s="407">
        <f t="shared" si="17"/>
        <v>0</v>
      </c>
      <c r="AO49" s="407">
        <f t="shared" si="17"/>
        <v>0</v>
      </c>
      <c r="AP49" s="407">
        <f t="shared" si="17"/>
        <v>0</v>
      </c>
      <c r="AQ49" s="407">
        <f t="shared" si="17"/>
        <v>0</v>
      </c>
      <c r="AR49" s="407">
        <f t="shared" si="17"/>
        <v>0</v>
      </c>
      <c r="AS49" s="407">
        <f t="shared" si="17"/>
        <v>0</v>
      </c>
      <c r="AT49" s="407">
        <f t="shared" si="17"/>
        <v>0</v>
      </c>
      <c r="AU49" s="407">
        <f t="shared" si="17"/>
        <v>0</v>
      </c>
      <c r="AV49" s="407">
        <f t="shared" si="17"/>
        <v>0</v>
      </c>
      <c r="AW49" s="407">
        <f t="shared" si="17"/>
        <v>0</v>
      </c>
      <c r="AX49" s="407">
        <f t="shared" si="17"/>
        <v>0</v>
      </c>
      <c r="AY49" s="407">
        <f t="shared" si="17"/>
        <v>0</v>
      </c>
      <c r="AZ49" s="407" t="e">
        <f t="shared" si="17"/>
        <v>#REF!</v>
      </c>
      <c r="BA49" s="407" t="e">
        <f t="shared" si="17"/>
        <v>#REF!</v>
      </c>
      <c r="BB49" s="407">
        <f t="shared" si="17"/>
        <v>0</v>
      </c>
      <c r="BC49" s="407" t="e">
        <f t="shared" si="17"/>
        <v>#REF!</v>
      </c>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row>
    <row r="50" spans="1:103" s="45" customFormat="1" ht="25.5">
      <c r="A50" s="413" t="s">
        <v>133</v>
      </c>
      <c r="B50" s="30" t="s">
        <v>134</v>
      </c>
      <c r="C50" s="407" t="s">
        <v>85</v>
      </c>
      <c r="D50" s="407">
        <f>D51</f>
        <v>0</v>
      </c>
      <c r="E50" s="407">
        <f t="shared" ref="E50:BB50" si="18">E51</f>
        <v>0</v>
      </c>
      <c r="F50" s="407">
        <f t="shared" si="18"/>
        <v>0</v>
      </c>
      <c r="G50" s="407">
        <f t="shared" si="18"/>
        <v>0</v>
      </c>
      <c r="H50" s="407">
        <f t="shared" si="18"/>
        <v>0</v>
      </c>
      <c r="I50" s="407">
        <f t="shared" si="18"/>
        <v>0</v>
      </c>
      <c r="J50" s="407">
        <f t="shared" si="18"/>
        <v>0</v>
      </c>
      <c r="K50" s="407">
        <f t="shared" si="18"/>
        <v>0</v>
      </c>
      <c r="L50" s="407">
        <f t="shared" si="18"/>
        <v>0</v>
      </c>
      <c r="M50" s="407">
        <f t="shared" si="18"/>
        <v>0</v>
      </c>
      <c r="N50" s="407">
        <f t="shared" si="18"/>
        <v>0</v>
      </c>
      <c r="O50" s="407">
        <f t="shared" si="18"/>
        <v>0</v>
      </c>
      <c r="P50" s="407">
        <f t="shared" si="18"/>
        <v>0</v>
      </c>
      <c r="Q50" s="407">
        <f t="shared" si="18"/>
        <v>0</v>
      </c>
      <c r="R50" s="407">
        <f t="shared" si="18"/>
        <v>0</v>
      </c>
      <c r="S50" s="407">
        <f t="shared" si="18"/>
        <v>0</v>
      </c>
      <c r="T50" s="407">
        <f t="shared" si="18"/>
        <v>0</v>
      </c>
      <c r="U50" s="407">
        <f t="shared" si="18"/>
        <v>0</v>
      </c>
      <c r="V50" s="407">
        <f t="shared" si="18"/>
        <v>0</v>
      </c>
      <c r="W50" s="407">
        <f t="shared" si="18"/>
        <v>0</v>
      </c>
      <c r="X50" s="407">
        <f t="shared" si="18"/>
        <v>0</v>
      </c>
      <c r="Y50" s="407">
        <f t="shared" si="18"/>
        <v>0</v>
      </c>
      <c r="Z50" s="407">
        <f t="shared" si="18"/>
        <v>0</v>
      </c>
      <c r="AA50" s="407">
        <f t="shared" si="18"/>
        <v>0</v>
      </c>
      <c r="AB50" s="407">
        <f t="shared" si="18"/>
        <v>0</v>
      </c>
      <c r="AC50" s="407">
        <f t="shared" si="18"/>
        <v>0</v>
      </c>
      <c r="AD50" s="407">
        <f t="shared" si="18"/>
        <v>0</v>
      </c>
      <c r="AE50" s="407">
        <f t="shared" si="18"/>
        <v>0</v>
      </c>
      <c r="AF50" s="407">
        <f t="shared" si="18"/>
        <v>0</v>
      </c>
      <c r="AG50" s="407">
        <f t="shared" si="18"/>
        <v>0</v>
      </c>
      <c r="AH50" s="407">
        <f t="shared" si="18"/>
        <v>0</v>
      </c>
      <c r="AI50" s="407">
        <f t="shared" si="18"/>
        <v>0</v>
      </c>
      <c r="AJ50" s="407">
        <f t="shared" si="18"/>
        <v>0</v>
      </c>
      <c r="AK50" s="407">
        <f t="shared" si="18"/>
        <v>0</v>
      </c>
      <c r="AL50" s="407">
        <f t="shared" si="18"/>
        <v>0</v>
      </c>
      <c r="AM50" s="407">
        <f t="shared" si="18"/>
        <v>0</v>
      </c>
      <c r="AN50" s="407">
        <f t="shared" si="18"/>
        <v>0</v>
      </c>
      <c r="AO50" s="407">
        <f t="shared" si="18"/>
        <v>0</v>
      </c>
      <c r="AP50" s="407">
        <f t="shared" si="18"/>
        <v>0</v>
      </c>
      <c r="AQ50" s="407">
        <f t="shared" si="18"/>
        <v>0</v>
      </c>
      <c r="AR50" s="407">
        <f t="shared" si="18"/>
        <v>0</v>
      </c>
      <c r="AS50" s="407">
        <f t="shared" si="18"/>
        <v>0</v>
      </c>
      <c r="AT50" s="407">
        <f t="shared" si="18"/>
        <v>0</v>
      </c>
      <c r="AU50" s="407">
        <f t="shared" si="18"/>
        <v>0</v>
      </c>
      <c r="AV50" s="407">
        <f t="shared" si="18"/>
        <v>0</v>
      </c>
      <c r="AW50" s="407">
        <f t="shared" si="18"/>
        <v>0</v>
      </c>
      <c r="AX50" s="407">
        <f t="shared" si="18"/>
        <v>0</v>
      </c>
      <c r="AY50" s="407">
        <f t="shared" si="18"/>
        <v>0</v>
      </c>
      <c r="AZ50" s="407" t="e">
        <f t="shared" si="18"/>
        <v>#REF!</v>
      </c>
      <c r="BA50" s="407" t="e">
        <f t="shared" si="18"/>
        <v>#REF!</v>
      </c>
      <c r="BB50" s="407">
        <f t="shared" si="18"/>
        <v>0</v>
      </c>
      <c r="BC50" s="407" t="e">
        <f>SUM(#REF!)</f>
        <v>#REF!</v>
      </c>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row>
    <row r="51" spans="1:103" s="33" customFormat="1" ht="86.25" customHeight="1">
      <c r="A51" s="416" t="s">
        <v>1068</v>
      </c>
      <c r="B51" s="46" t="e">
        <f>#REF!</f>
        <v>#REF!</v>
      </c>
      <c r="C51" s="630" t="e">
        <f>#REF!</f>
        <v>#REF!</v>
      </c>
      <c r="D51" s="407">
        <v>0</v>
      </c>
      <c r="E51" s="407">
        <v>0</v>
      </c>
      <c r="F51" s="407">
        <v>0</v>
      </c>
      <c r="G51" s="407">
        <v>0</v>
      </c>
      <c r="H51" s="407">
        <v>0</v>
      </c>
      <c r="I51" s="407">
        <v>0</v>
      </c>
      <c r="J51" s="407">
        <v>0</v>
      </c>
      <c r="K51" s="407">
        <v>0</v>
      </c>
      <c r="L51" s="407">
        <v>0</v>
      </c>
      <c r="M51" s="407">
        <v>0</v>
      </c>
      <c r="N51" s="407">
        <v>0</v>
      </c>
      <c r="O51" s="407">
        <v>0</v>
      </c>
      <c r="P51" s="407">
        <v>0</v>
      </c>
      <c r="Q51" s="407">
        <v>0</v>
      </c>
      <c r="R51" s="407">
        <v>0</v>
      </c>
      <c r="S51" s="407">
        <v>0</v>
      </c>
      <c r="T51" s="407">
        <v>0</v>
      </c>
      <c r="U51" s="407">
        <v>0</v>
      </c>
      <c r="V51" s="407">
        <v>0</v>
      </c>
      <c r="W51" s="407">
        <v>0</v>
      </c>
      <c r="X51" s="407">
        <v>0</v>
      </c>
      <c r="Y51" s="407">
        <v>0</v>
      </c>
      <c r="Z51" s="407">
        <v>0</v>
      </c>
      <c r="AA51" s="407">
        <v>0</v>
      </c>
      <c r="AB51" s="407">
        <v>0</v>
      </c>
      <c r="AC51" s="407">
        <v>0</v>
      </c>
      <c r="AD51" s="407">
        <v>0</v>
      </c>
      <c r="AE51" s="407">
        <v>0</v>
      </c>
      <c r="AF51" s="407">
        <v>0</v>
      </c>
      <c r="AG51" s="407">
        <v>0</v>
      </c>
      <c r="AH51" s="407">
        <v>0</v>
      </c>
      <c r="AI51" s="407">
        <v>0</v>
      </c>
      <c r="AJ51" s="407">
        <v>0</v>
      </c>
      <c r="AK51" s="407">
        <v>0</v>
      </c>
      <c r="AL51" s="407">
        <v>0</v>
      </c>
      <c r="AM51" s="407">
        <v>0</v>
      </c>
      <c r="AN51" s="407">
        <v>0</v>
      </c>
      <c r="AO51" s="407">
        <v>0</v>
      </c>
      <c r="AP51" s="407">
        <v>0</v>
      </c>
      <c r="AQ51" s="407">
        <v>0</v>
      </c>
      <c r="AR51" s="407">
        <v>0</v>
      </c>
      <c r="AS51" s="407">
        <v>0</v>
      </c>
      <c r="AT51" s="407">
        <v>0</v>
      </c>
      <c r="AU51" s="407">
        <v>0</v>
      </c>
      <c r="AV51" s="407">
        <v>0</v>
      </c>
      <c r="AW51" s="407">
        <v>0</v>
      </c>
      <c r="AX51" s="407">
        <v>0</v>
      </c>
      <c r="AY51" s="407">
        <v>0</v>
      </c>
      <c r="AZ51" s="407" t="e">
        <f>#REF!</f>
        <v>#REF!</v>
      </c>
      <c r="BA51" s="407" t="e">
        <f>#REF!</f>
        <v>#REF!</v>
      </c>
      <c r="BB51" s="407">
        <v>0</v>
      </c>
      <c r="BC51" s="407">
        <v>0</v>
      </c>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row>
    <row r="52" spans="1:103" s="33" customFormat="1" ht="51">
      <c r="A52" s="412" t="s">
        <v>136</v>
      </c>
      <c r="B52" s="30" t="s">
        <v>137</v>
      </c>
      <c r="C52" s="406" t="s">
        <v>85</v>
      </c>
      <c r="D52" s="407">
        <v>0</v>
      </c>
      <c r="E52" s="407">
        <v>0</v>
      </c>
      <c r="F52" s="407">
        <v>0</v>
      </c>
      <c r="G52" s="407">
        <v>0</v>
      </c>
      <c r="H52" s="407">
        <v>0</v>
      </c>
      <c r="I52" s="407">
        <v>0</v>
      </c>
      <c r="J52" s="407">
        <v>0</v>
      </c>
      <c r="K52" s="407">
        <v>0</v>
      </c>
      <c r="L52" s="407">
        <v>0</v>
      </c>
      <c r="M52" s="407">
        <v>0</v>
      </c>
      <c r="N52" s="407">
        <v>0</v>
      </c>
      <c r="O52" s="407">
        <v>0</v>
      </c>
      <c r="P52" s="407">
        <v>0</v>
      </c>
      <c r="Q52" s="407">
        <v>0</v>
      </c>
      <c r="R52" s="407">
        <v>0</v>
      </c>
      <c r="S52" s="407">
        <v>0</v>
      </c>
      <c r="T52" s="407">
        <v>0</v>
      </c>
      <c r="U52" s="407">
        <v>0</v>
      </c>
      <c r="V52" s="407">
        <v>0</v>
      </c>
      <c r="W52" s="407">
        <v>0</v>
      </c>
      <c r="X52" s="407">
        <v>0</v>
      </c>
      <c r="Y52" s="407">
        <v>0</v>
      </c>
      <c r="Z52" s="407">
        <v>0</v>
      </c>
      <c r="AA52" s="407">
        <v>0</v>
      </c>
      <c r="AB52" s="407">
        <v>0</v>
      </c>
      <c r="AC52" s="407">
        <v>0</v>
      </c>
      <c r="AD52" s="407">
        <v>0</v>
      </c>
      <c r="AE52" s="407">
        <v>0</v>
      </c>
      <c r="AF52" s="407">
        <v>0</v>
      </c>
      <c r="AG52" s="407">
        <v>0</v>
      </c>
      <c r="AH52" s="407">
        <v>0</v>
      </c>
      <c r="AI52" s="407">
        <v>0</v>
      </c>
      <c r="AJ52" s="407">
        <v>0</v>
      </c>
      <c r="AK52" s="407">
        <v>0</v>
      </c>
      <c r="AL52" s="407">
        <v>0</v>
      </c>
      <c r="AM52" s="407">
        <v>0</v>
      </c>
      <c r="AN52" s="407">
        <v>0</v>
      </c>
      <c r="AO52" s="407">
        <v>0</v>
      </c>
      <c r="AP52" s="407">
        <v>0</v>
      </c>
      <c r="AQ52" s="407">
        <v>0</v>
      </c>
      <c r="AR52" s="407">
        <v>0</v>
      </c>
      <c r="AS52" s="407">
        <v>0</v>
      </c>
      <c r="AT52" s="407">
        <v>0</v>
      </c>
      <c r="AU52" s="407">
        <v>0</v>
      </c>
      <c r="AV52" s="407">
        <v>0</v>
      </c>
      <c r="AW52" s="407">
        <v>0</v>
      </c>
      <c r="AX52" s="407">
        <v>0</v>
      </c>
      <c r="AY52" s="407">
        <v>0</v>
      </c>
      <c r="AZ52" s="407">
        <v>0</v>
      </c>
      <c r="BA52" s="407">
        <v>0</v>
      </c>
      <c r="BB52" s="407">
        <v>0</v>
      </c>
      <c r="BC52" s="407">
        <v>0</v>
      </c>
      <c r="BD52" s="11"/>
      <c r="BE52" s="2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row>
    <row r="53" spans="1:103" s="45" customFormat="1" ht="38.25">
      <c r="A53" s="413" t="s">
        <v>138</v>
      </c>
      <c r="B53" s="30" t="s">
        <v>139</v>
      </c>
      <c r="C53" s="407" t="s">
        <v>85</v>
      </c>
      <c r="D53" s="407">
        <f t="shared" ref="D53:AI53" si="19">D54+D58</f>
        <v>0</v>
      </c>
      <c r="E53" s="407">
        <f t="shared" si="19"/>
        <v>0</v>
      </c>
      <c r="F53" s="407">
        <f t="shared" si="19"/>
        <v>0</v>
      </c>
      <c r="G53" s="407">
        <f t="shared" si="19"/>
        <v>0</v>
      </c>
      <c r="H53" s="407">
        <f t="shared" si="19"/>
        <v>0</v>
      </c>
      <c r="I53" s="407">
        <f t="shared" si="19"/>
        <v>0</v>
      </c>
      <c r="J53" s="407">
        <f t="shared" si="19"/>
        <v>0</v>
      </c>
      <c r="K53" s="407">
        <f t="shared" si="19"/>
        <v>0</v>
      </c>
      <c r="L53" s="407">
        <f t="shared" si="19"/>
        <v>0</v>
      </c>
      <c r="M53" s="407">
        <f t="shared" si="19"/>
        <v>0</v>
      </c>
      <c r="N53" s="407">
        <f t="shared" si="19"/>
        <v>0</v>
      </c>
      <c r="O53" s="407">
        <f t="shared" si="19"/>
        <v>0</v>
      </c>
      <c r="P53" s="407">
        <f t="shared" si="19"/>
        <v>0</v>
      </c>
      <c r="Q53" s="407">
        <f t="shared" si="19"/>
        <v>0</v>
      </c>
      <c r="R53" s="407">
        <f t="shared" si="19"/>
        <v>0</v>
      </c>
      <c r="S53" s="407">
        <f t="shared" si="19"/>
        <v>0</v>
      </c>
      <c r="T53" s="407">
        <f t="shared" si="19"/>
        <v>0</v>
      </c>
      <c r="U53" s="407">
        <f t="shared" si="19"/>
        <v>0</v>
      </c>
      <c r="V53" s="407">
        <f t="shared" si="19"/>
        <v>0.59000000000000008</v>
      </c>
      <c r="W53" s="407">
        <f t="shared" si="19"/>
        <v>0</v>
      </c>
      <c r="X53" s="407">
        <f t="shared" si="19"/>
        <v>0</v>
      </c>
      <c r="Y53" s="407">
        <f t="shared" si="19"/>
        <v>0</v>
      </c>
      <c r="Z53" s="407">
        <f t="shared" si="19"/>
        <v>0</v>
      </c>
      <c r="AA53" s="407">
        <f t="shared" si="19"/>
        <v>0</v>
      </c>
      <c r="AB53" s="407">
        <f t="shared" si="19"/>
        <v>0</v>
      </c>
      <c r="AC53" s="407">
        <f t="shared" si="19"/>
        <v>0</v>
      </c>
      <c r="AD53" s="407">
        <f t="shared" si="19"/>
        <v>0</v>
      </c>
      <c r="AE53" s="407">
        <f t="shared" si="19"/>
        <v>0</v>
      </c>
      <c r="AF53" s="407">
        <f t="shared" si="19"/>
        <v>0</v>
      </c>
      <c r="AG53" s="407">
        <f t="shared" si="19"/>
        <v>0</v>
      </c>
      <c r="AH53" s="407">
        <f t="shared" si="19"/>
        <v>0</v>
      </c>
      <c r="AI53" s="407">
        <f t="shared" si="19"/>
        <v>0</v>
      </c>
      <c r="AJ53" s="407">
        <f t="shared" ref="AJ53:BC53" si="20">AJ54+AJ58</f>
        <v>0</v>
      </c>
      <c r="AK53" s="407">
        <f t="shared" si="20"/>
        <v>0</v>
      </c>
      <c r="AL53" s="407">
        <f t="shared" si="20"/>
        <v>0</v>
      </c>
      <c r="AM53" s="407">
        <f t="shared" si="20"/>
        <v>0</v>
      </c>
      <c r="AN53" s="407">
        <f t="shared" si="20"/>
        <v>0</v>
      </c>
      <c r="AO53" s="407">
        <f t="shared" si="20"/>
        <v>0</v>
      </c>
      <c r="AP53" s="407">
        <f t="shared" si="20"/>
        <v>0</v>
      </c>
      <c r="AQ53" s="407">
        <f t="shared" si="20"/>
        <v>0</v>
      </c>
      <c r="AR53" s="407">
        <f t="shared" si="20"/>
        <v>0</v>
      </c>
      <c r="AS53" s="407">
        <f t="shared" si="20"/>
        <v>0</v>
      </c>
      <c r="AT53" s="407">
        <f t="shared" si="20"/>
        <v>0</v>
      </c>
      <c r="AU53" s="407">
        <f t="shared" si="20"/>
        <v>0</v>
      </c>
      <c r="AV53" s="407">
        <f t="shared" si="20"/>
        <v>0</v>
      </c>
      <c r="AW53" s="407">
        <f t="shared" si="20"/>
        <v>0</v>
      </c>
      <c r="AX53" s="407">
        <f t="shared" si="20"/>
        <v>0</v>
      </c>
      <c r="AY53" s="407">
        <f t="shared" si="20"/>
        <v>0</v>
      </c>
      <c r="AZ53" s="407" t="e">
        <f t="shared" si="20"/>
        <v>#REF!</v>
      </c>
      <c r="BA53" s="407" t="e">
        <f t="shared" si="20"/>
        <v>#REF!</v>
      </c>
      <c r="BB53" s="407">
        <f t="shared" si="20"/>
        <v>0</v>
      </c>
      <c r="BC53" s="407">
        <f t="shared" si="20"/>
        <v>0</v>
      </c>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row>
    <row r="54" spans="1:103" s="45" customFormat="1" ht="25.5">
      <c r="A54" s="413" t="s">
        <v>140</v>
      </c>
      <c r="B54" s="30" t="s">
        <v>141</v>
      </c>
      <c r="C54" s="407" t="s">
        <v>85</v>
      </c>
      <c r="D54" s="407">
        <f>SUM(D56:D57)</f>
        <v>0</v>
      </c>
      <c r="E54" s="407">
        <f t="shared" ref="E54:BB54" si="21">SUM(E56:E57)</f>
        <v>0</v>
      </c>
      <c r="F54" s="407">
        <f t="shared" si="21"/>
        <v>0</v>
      </c>
      <c r="G54" s="407">
        <f t="shared" si="21"/>
        <v>0</v>
      </c>
      <c r="H54" s="407">
        <f t="shared" si="21"/>
        <v>0</v>
      </c>
      <c r="I54" s="407">
        <f t="shared" si="21"/>
        <v>0</v>
      </c>
      <c r="J54" s="407">
        <f t="shared" si="21"/>
        <v>0</v>
      </c>
      <c r="K54" s="407">
        <f t="shared" si="21"/>
        <v>0</v>
      </c>
      <c r="L54" s="407">
        <f t="shared" si="21"/>
        <v>0</v>
      </c>
      <c r="M54" s="407">
        <f t="shared" si="21"/>
        <v>0</v>
      </c>
      <c r="N54" s="407">
        <f t="shared" si="21"/>
        <v>0</v>
      </c>
      <c r="O54" s="407">
        <f t="shared" si="21"/>
        <v>0</v>
      </c>
      <c r="P54" s="407">
        <f t="shared" si="21"/>
        <v>0</v>
      </c>
      <c r="Q54" s="407">
        <f t="shared" si="21"/>
        <v>0</v>
      </c>
      <c r="R54" s="407">
        <f t="shared" si="21"/>
        <v>0</v>
      </c>
      <c r="S54" s="407">
        <f t="shared" si="21"/>
        <v>0</v>
      </c>
      <c r="T54" s="407">
        <f t="shared" si="21"/>
        <v>0</v>
      </c>
      <c r="U54" s="407">
        <f t="shared" si="21"/>
        <v>0</v>
      </c>
      <c r="V54" s="407">
        <f t="shared" si="21"/>
        <v>0.59000000000000008</v>
      </c>
      <c r="W54" s="407">
        <f t="shared" si="21"/>
        <v>0</v>
      </c>
      <c r="X54" s="407">
        <f t="shared" si="21"/>
        <v>0</v>
      </c>
      <c r="Y54" s="407">
        <f t="shared" si="21"/>
        <v>0</v>
      </c>
      <c r="Z54" s="407">
        <f t="shared" si="21"/>
        <v>0</v>
      </c>
      <c r="AA54" s="407">
        <f t="shared" si="21"/>
        <v>0</v>
      </c>
      <c r="AB54" s="407">
        <f t="shared" si="21"/>
        <v>0</v>
      </c>
      <c r="AC54" s="407">
        <f t="shared" si="21"/>
        <v>0</v>
      </c>
      <c r="AD54" s="407">
        <f t="shared" si="21"/>
        <v>0</v>
      </c>
      <c r="AE54" s="407">
        <f t="shared" si="21"/>
        <v>0</v>
      </c>
      <c r="AF54" s="407">
        <f t="shared" si="21"/>
        <v>0</v>
      </c>
      <c r="AG54" s="407">
        <f t="shared" si="21"/>
        <v>0</v>
      </c>
      <c r="AH54" s="407">
        <f t="shared" si="21"/>
        <v>0</v>
      </c>
      <c r="AI54" s="407">
        <f t="shared" si="21"/>
        <v>0</v>
      </c>
      <c r="AJ54" s="407">
        <f t="shared" si="21"/>
        <v>0</v>
      </c>
      <c r="AK54" s="407">
        <f t="shared" si="21"/>
        <v>0</v>
      </c>
      <c r="AL54" s="407">
        <f t="shared" si="21"/>
        <v>0</v>
      </c>
      <c r="AM54" s="407">
        <f t="shared" si="21"/>
        <v>0</v>
      </c>
      <c r="AN54" s="407">
        <f t="shared" si="21"/>
        <v>0</v>
      </c>
      <c r="AO54" s="407">
        <f t="shared" si="21"/>
        <v>0</v>
      </c>
      <c r="AP54" s="407">
        <f t="shared" si="21"/>
        <v>0</v>
      </c>
      <c r="AQ54" s="407">
        <f t="shared" si="21"/>
        <v>0</v>
      </c>
      <c r="AR54" s="407">
        <f t="shared" si="21"/>
        <v>0</v>
      </c>
      <c r="AS54" s="407">
        <f t="shared" si="21"/>
        <v>0</v>
      </c>
      <c r="AT54" s="407">
        <f t="shared" si="21"/>
        <v>0</v>
      </c>
      <c r="AU54" s="407">
        <f t="shared" si="21"/>
        <v>0</v>
      </c>
      <c r="AV54" s="407">
        <f t="shared" si="21"/>
        <v>0</v>
      </c>
      <c r="AW54" s="407">
        <f t="shared" si="21"/>
        <v>0</v>
      </c>
      <c r="AX54" s="407">
        <f t="shared" si="21"/>
        <v>0</v>
      </c>
      <c r="AY54" s="407">
        <f t="shared" si="21"/>
        <v>0</v>
      </c>
      <c r="AZ54" s="407" t="e">
        <f t="shared" si="21"/>
        <v>#REF!</v>
      </c>
      <c r="BA54" s="407" t="e">
        <f t="shared" si="21"/>
        <v>#REF!</v>
      </c>
      <c r="BB54" s="407">
        <f t="shared" si="21"/>
        <v>0</v>
      </c>
      <c r="BC54" s="407">
        <f t="shared" ref="BC54" si="22">SUM(BC55:BC55)</f>
        <v>0</v>
      </c>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row>
    <row r="55" spans="1:103" s="33" customFormat="1" ht="86.25" hidden="1" customHeight="1">
      <c r="A55" s="416" t="s">
        <v>174</v>
      </c>
      <c r="B55" s="46" t="e">
        <f>#REF!</f>
        <v>#REF!</v>
      </c>
      <c r="C55" s="630" t="e">
        <f>#REF!</f>
        <v>#REF!</v>
      </c>
      <c r="D55" s="407">
        <v>0</v>
      </c>
      <c r="E55" s="407">
        <v>0</v>
      </c>
      <c r="F55" s="407">
        <v>0</v>
      </c>
      <c r="G55" s="407">
        <v>0</v>
      </c>
      <c r="H55" s="407">
        <v>0</v>
      </c>
      <c r="I55" s="407">
        <v>0</v>
      </c>
      <c r="J55" s="407">
        <v>0</v>
      </c>
      <c r="K55" s="407">
        <v>0</v>
      </c>
      <c r="L55" s="407">
        <v>0</v>
      </c>
      <c r="M55" s="407">
        <v>0</v>
      </c>
      <c r="N55" s="407">
        <v>0</v>
      </c>
      <c r="O55" s="407">
        <v>0</v>
      </c>
      <c r="P55" s="407">
        <v>0</v>
      </c>
      <c r="Q55" s="407">
        <v>0</v>
      </c>
      <c r="R55" s="407">
        <v>0</v>
      </c>
      <c r="S55" s="407">
        <v>0</v>
      </c>
      <c r="T55" s="407">
        <v>0</v>
      </c>
      <c r="U55" s="407">
        <v>0</v>
      </c>
      <c r="V55" s="407">
        <v>0</v>
      </c>
      <c r="W55" s="407">
        <v>0</v>
      </c>
      <c r="X55" s="407">
        <v>0</v>
      </c>
      <c r="Y55" s="407">
        <v>0</v>
      </c>
      <c r="Z55" s="407">
        <v>0</v>
      </c>
      <c r="AA55" s="407">
        <v>0</v>
      </c>
      <c r="AB55" s="407">
        <v>0</v>
      </c>
      <c r="AC55" s="407">
        <v>0</v>
      </c>
      <c r="AD55" s="407">
        <v>0</v>
      </c>
      <c r="AE55" s="407">
        <v>0</v>
      </c>
      <c r="AF55" s="407">
        <v>0</v>
      </c>
      <c r="AG55" s="407">
        <v>0</v>
      </c>
      <c r="AH55" s="407">
        <v>0</v>
      </c>
      <c r="AI55" s="407">
        <v>0</v>
      </c>
      <c r="AJ55" s="407">
        <v>0</v>
      </c>
      <c r="AK55" s="407">
        <v>0</v>
      </c>
      <c r="AL55" s="407">
        <v>0</v>
      </c>
      <c r="AM55" s="407">
        <v>0</v>
      </c>
      <c r="AN55" s="407">
        <v>0</v>
      </c>
      <c r="AO55" s="407">
        <v>0</v>
      </c>
      <c r="AP55" s="407">
        <v>0</v>
      </c>
      <c r="AQ55" s="407">
        <v>0</v>
      </c>
      <c r="AR55" s="407">
        <v>0</v>
      </c>
      <c r="AS55" s="407">
        <v>0</v>
      </c>
      <c r="AT55" s="407">
        <v>0</v>
      </c>
      <c r="AU55" s="407">
        <v>0</v>
      </c>
      <c r="AV55" s="407">
        <v>0</v>
      </c>
      <c r="AW55" s="407">
        <v>0</v>
      </c>
      <c r="AX55" s="407">
        <v>0</v>
      </c>
      <c r="AY55" s="407">
        <v>0</v>
      </c>
      <c r="AZ55" s="407" t="e">
        <f>#REF!</f>
        <v>#REF!</v>
      </c>
      <c r="BA55" s="407" t="e">
        <f>#REF!</f>
        <v>#REF!</v>
      </c>
      <c r="BB55" s="407">
        <v>0</v>
      </c>
      <c r="BC55" s="407">
        <v>0</v>
      </c>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row>
    <row r="56" spans="1:103" s="33" customFormat="1" ht="86.25" customHeight="1">
      <c r="A56" s="416" t="s">
        <v>174</v>
      </c>
      <c r="B56" s="46" t="e">
        <f>#REF!</f>
        <v>#REF!</v>
      </c>
      <c r="C56" s="630" t="e">
        <f>#REF!</f>
        <v>#REF!</v>
      </c>
      <c r="D56" s="407">
        <v>0</v>
      </c>
      <c r="E56" s="407">
        <v>0</v>
      </c>
      <c r="F56" s="407">
        <v>0</v>
      </c>
      <c r="G56" s="407">
        <v>0</v>
      </c>
      <c r="H56" s="407">
        <v>0</v>
      </c>
      <c r="I56" s="407">
        <v>0</v>
      </c>
      <c r="J56" s="407">
        <v>0</v>
      </c>
      <c r="K56" s="407">
        <v>0</v>
      </c>
      <c r="L56" s="407">
        <v>0</v>
      </c>
      <c r="M56" s="407">
        <v>0</v>
      </c>
      <c r="N56" s="407">
        <v>0</v>
      </c>
      <c r="O56" s="407">
        <v>0</v>
      </c>
      <c r="P56" s="407">
        <v>0</v>
      </c>
      <c r="Q56" s="407">
        <v>0</v>
      </c>
      <c r="R56" s="407">
        <v>0</v>
      </c>
      <c r="S56" s="407">
        <v>0</v>
      </c>
      <c r="T56" s="407">
        <v>0</v>
      </c>
      <c r="U56" s="407">
        <v>0</v>
      </c>
      <c r="V56" s="407">
        <v>0.2</v>
      </c>
      <c r="W56" s="407">
        <v>0</v>
      </c>
      <c r="X56" s="407">
        <v>0</v>
      </c>
      <c r="Y56" s="407">
        <v>0</v>
      </c>
      <c r="Z56" s="407">
        <v>0</v>
      </c>
      <c r="AA56" s="407">
        <v>0</v>
      </c>
      <c r="AB56" s="407">
        <v>0</v>
      </c>
      <c r="AC56" s="407">
        <v>0</v>
      </c>
      <c r="AD56" s="407">
        <v>0</v>
      </c>
      <c r="AE56" s="407">
        <v>0</v>
      </c>
      <c r="AF56" s="407">
        <v>0</v>
      </c>
      <c r="AG56" s="407">
        <v>0</v>
      </c>
      <c r="AH56" s="407">
        <v>0</v>
      </c>
      <c r="AI56" s="407">
        <v>0</v>
      </c>
      <c r="AJ56" s="407">
        <v>0</v>
      </c>
      <c r="AK56" s="407">
        <v>0</v>
      </c>
      <c r="AL56" s="407">
        <v>0</v>
      </c>
      <c r="AM56" s="407">
        <v>0</v>
      </c>
      <c r="AN56" s="407">
        <v>0</v>
      </c>
      <c r="AO56" s="407">
        <v>0</v>
      </c>
      <c r="AP56" s="407">
        <v>0</v>
      </c>
      <c r="AQ56" s="407">
        <v>0</v>
      </c>
      <c r="AR56" s="407">
        <v>0</v>
      </c>
      <c r="AS56" s="407">
        <v>0</v>
      </c>
      <c r="AT56" s="407">
        <v>0</v>
      </c>
      <c r="AU56" s="407">
        <v>0</v>
      </c>
      <c r="AV56" s="407">
        <v>0</v>
      </c>
      <c r="AW56" s="407">
        <v>0</v>
      </c>
      <c r="AX56" s="407">
        <v>0</v>
      </c>
      <c r="AY56" s="407">
        <v>0</v>
      </c>
      <c r="AZ56" s="407" t="e">
        <f>#REF!</f>
        <v>#REF!</v>
      </c>
      <c r="BA56" s="407" t="e">
        <f>#REF!</f>
        <v>#REF!</v>
      </c>
      <c r="BB56" s="407">
        <v>0</v>
      </c>
      <c r="BC56" s="407">
        <v>0</v>
      </c>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row>
    <row r="57" spans="1:103" s="33" customFormat="1" ht="86.25" customHeight="1">
      <c r="A57" s="416" t="s">
        <v>174</v>
      </c>
      <c r="B57" s="46" t="e">
        <f>#REF!</f>
        <v>#REF!</v>
      </c>
      <c r="C57" s="630" t="e">
        <f>#REF!</f>
        <v>#REF!</v>
      </c>
      <c r="D57" s="407">
        <v>0</v>
      </c>
      <c r="E57" s="407">
        <v>0</v>
      </c>
      <c r="F57" s="407">
        <v>0</v>
      </c>
      <c r="G57" s="407">
        <v>0</v>
      </c>
      <c r="H57" s="407">
        <v>0</v>
      </c>
      <c r="I57" s="407">
        <v>0</v>
      </c>
      <c r="J57" s="407">
        <v>0</v>
      </c>
      <c r="K57" s="407">
        <v>0</v>
      </c>
      <c r="L57" s="407">
        <v>0</v>
      </c>
      <c r="M57" s="407">
        <v>0</v>
      </c>
      <c r="N57" s="407">
        <v>0</v>
      </c>
      <c r="O57" s="407">
        <v>0</v>
      </c>
      <c r="P57" s="407">
        <v>0</v>
      </c>
      <c r="Q57" s="407">
        <v>0</v>
      </c>
      <c r="R57" s="407">
        <v>0</v>
      </c>
      <c r="S57" s="407">
        <v>0</v>
      </c>
      <c r="T57" s="407">
        <v>0</v>
      </c>
      <c r="U57" s="407">
        <v>0</v>
      </c>
      <c r="V57" s="407">
        <v>0.39</v>
      </c>
      <c r="W57" s="407">
        <v>0</v>
      </c>
      <c r="X57" s="407">
        <v>0</v>
      </c>
      <c r="Y57" s="407">
        <v>0</v>
      </c>
      <c r="Z57" s="407">
        <v>0</v>
      </c>
      <c r="AA57" s="407">
        <v>0</v>
      </c>
      <c r="AB57" s="407">
        <v>0</v>
      </c>
      <c r="AC57" s="407">
        <v>0</v>
      </c>
      <c r="AD57" s="407">
        <v>0</v>
      </c>
      <c r="AE57" s="407">
        <v>0</v>
      </c>
      <c r="AF57" s="407">
        <v>0</v>
      </c>
      <c r="AG57" s="407">
        <v>0</v>
      </c>
      <c r="AH57" s="407">
        <v>0</v>
      </c>
      <c r="AI57" s="407">
        <v>0</v>
      </c>
      <c r="AJ57" s="407">
        <v>0</v>
      </c>
      <c r="AK57" s="407">
        <v>0</v>
      </c>
      <c r="AL57" s="407">
        <v>0</v>
      </c>
      <c r="AM57" s="407">
        <v>0</v>
      </c>
      <c r="AN57" s="407">
        <v>0</v>
      </c>
      <c r="AO57" s="407">
        <v>0</v>
      </c>
      <c r="AP57" s="407">
        <v>0</v>
      </c>
      <c r="AQ57" s="407">
        <v>0</v>
      </c>
      <c r="AR57" s="407">
        <v>0</v>
      </c>
      <c r="AS57" s="407">
        <v>0</v>
      </c>
      <c r="AT57" s="407">
        <v>0</v>
      </c>
      <c r="AU57" s="407">
        <v>0</v>
      </c>
      <c r="AV57" s="407">
        <v>0</v>
      </c>
      <c r="AW57" s="407">
        <v>0</v>
      </c>
      <c r="AX57" s="407">
        <v>0</v>
      </c>
      <c r="AY57" s="407">
        <v>0</v>
      </c>
      <c r="AZ57" s="407" t="e">
        <f>#REF!</f>
        <v>#REF!</v>
      </c>
      <c r="BA57" s="407" t="e">
        <f>#REF!</f>
        <v>#REF!</v>
      </c>
      <c r="BB57" s="407">
        <v>0</v>
      </c>
      <c r="BC57" s="407">
        <v>0</v>
      </c>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row>
    <row r="58" spans="1:103" s="45" customFormat="1" ht="25.5">
      <c r="A58" s="417" t="s">
        <v>174</v>
      </c>
      <c r="B58" s="31" t="s">
        <v>175</v>
      </c>
      <c r="C58" s="407" t="s">
        <v>85</v>
      </c>
      <c r="D58" s="407">
        <v>0</v>
      </c>
      <c r="E58" s="407">
        <v>0</v>
      </c>
      <c r="F58" s="407">
        <v>0</v>
      </c>
      <c r="G58" s="407">
        <v>0</v>
      </c>
      <c r="H58" s="407">
        <v>0</v>
      </c>
      <c r="I58" s="407">
        <v>0</v>
      </c>
      <c r="J58" s="407">
        <v>0</v>
      </c>
      <c r="K58" s="407">
        <v>0</v>
      </c>
      <c r="L58" s="407">
        <v>0</v>
      </c>
      <c r="M58" s="407">
        <v>0</v>
      </c>
      <c r="N58" s="407">
        <v>0</v>
      </c>
      <c r="O58" s="407">
        <v>0</v>
      </c>
      <c r="P58" s="407">
        <v>0</v>
      </c>
      <c r="Q58" s="407">
        <v>0</v>
      </c>
      <c r="R58" s="407">
        <v>0</v>
      </c>
      <c r="S58" s="407">
        <v>0</v>
      </c>
      <c r="T58" s="407">
        <v>0</v>
      </c>
      <c r="U58" s="407">
        <v>0</v>
      </c>
      <c r="V58" s="407">
        <v>0</v>
      </c>
      <c r="W58" s="407">
        <v>0</v>
      </c>
      <c r="X58" s="407">
        <v>0</v>
      </c>
      <c r="Y58" s="407">
        <v>0</v>
      </c>
      <c r="Z58" s="407">
        <v>0</v>
      </c>
      <c r="AA58" s="407">
        <v>0</v>
      </c>
      <c r="AB58" s="407">
        <v>0</v>
      </c>
      <c r="AC58" s="407">
        <v>0</v>
      </c>
      <c r="AD58" s="407">
        <v>0</v>
      </c>
      <c r="AE58" s="407">
        <v>0</v>
      </c>
      <c r="AF58" s="407">
        <v>0</v>
      </c>
      <c r="AG58" s="407">
        <v>0</v>
      </c>
      <c r="AH58" s="407">
        <v>0</v>
      </c>
      <c r="AI58" s="407">
        <v>0</v>
      </c>
      <c r="AJ58" s="407">
        <v>0</v>
      </c>
      <c r="AK58" s="407">
        <v>0</v>
      </c>
      <c r="AL58" s="407">
        <v>0</v>
      </c>
      <c r="AM58" s="407">
        <v>0</v>
      </c>
      <c r="AN58" s="407">
        <v>0</v>
      </c>
      <c r="AO58" s="407">
        <v>0</v>
      </c>
      <c r="AP58" s="407">
        <v>0</v>
      </c>
      <c r="AQ58" s="407">
        <v>0</v>
      </c>
      <c r="AR58" s="407">
        <v>0</v>
      </c>
      <c r="AS58" s="407">
        <v>0</v>
      </c>
      <c r="AT58" s="407">
        <v>0</v>
      </c>
      <c r="AU58" s="407">
        <v>0</v>
      </c>
      <c r="AV58" s="407">
        <v>0</v>
      </c>
      <c r="AW58" s="407">
        <v>0</v>
      </c>
      <c r="AX58" s="407">
        <v>0</v>
      </c>
      <c r="AY58" s="407">
        <v>0</v>
      </c>
      <c r="AZ58" s="407">
        <v>0</v>
      </c>
      <c r="BA58" s="407">
        <v>0</v>
      </c>
      <c r="BB58" s="407">
        <v>0</v>
      </c>
      <c r="BC58" s="407">
        <v>0</v>
      </c>
      <c r="BD58" s="22"/>
      <c r="BE58" s="22"/>
      <c r="BF58" s="22"/>
      <c r="BG58" s="22"/>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row>
    <row r="59" spans="1:103" s="45" customFormat="1" ht="25.5">
      <c r="A59" s="413" t="s">
        <v>176</v>
      </c>
      <c r="B59" s="31" t="s">
        <v>177</v>
      </c>
      <c r="C59" s="407" t="s">
        <v>85</v>
      </c>
      <c r="D59" s="415">
        <f t="shared" ref="D59:AI59" si="23">D60+D61+D62+D63+D64+D66+D67+D68</f>
        <v>0</v>
      </c>
      <c r="E59" s="415">
        <f t="shared" si="23"/>
        <v>0</v>
      </c>
      <c r="F59" s="415">
        <f t="shared" si="23"/>
        <v>0</v>
      </c>
      <c r="G59" s="415">
        <f t="shared" si="23"/>
        <v>0</v>
      </c>
      <c r="H59" s="415">
        <f t="shared" si="23"/>
        <v>0</v>
      </c>
      <c r="I59" s="415">
        <f t="shared" si="23"/>
        <v>0</v>
      </c>
      <c r="J59" s="415">
        <f t="shared" si="23"/>
        <v>0</v>
      </c>
      <c r="K59" s="415">
        <f t="shared" si="23"/>
        <v>0</v>
      </c>
      <c r="L59" s="415">
        <f t="shared" si="23"/>
        <v>0</v>
      </c>
      <c r="M59" s="415">
        <f t="shared" si="23"/>
        <v>0</v>
      </c>
      <c r="N59" s="415">
        <f t="shared" si="23"/>
        <v>0</v>
      </c>
      <c r="O59" s="415">
        <f t="shared" si="23"/>
        <v>0</v>
      </c>
      <c r="P59" s="415">
        <f t="shared" si="23"/>
        <v>0</v>
      </c>
      <c r="Q59" s="415">
        <f t="shared" si="23"/>
        <v>0</v>
      </c>
      <c r="R59" s="415">
        <f t="shared" si="23"/>
        <v>0</v>
      </c>
      <c r="S59" s="415">
        <f t="shared" si="23"/>
        <v>0</v>
      </c>
      <c r="T59" s="415">
        <f t="shared" si="23"/>
        <v>0</v>
      </c>
      <c r="U59" s="415">
        <f t="shared" si="23"/>
        <v>0</v>
      </c>
      <c r="V59" s="415">
        <f t="shared" si="23"/>
        <v>0</v>
      </c>
      <c r="W59" s="415">
        <f t="shared" si="23"/>
        <v>0</v>
      </c>
      <c r="X59" s="415">
        <f t="shared" si="23"/>
        <v>0</v>
      </c>
      <c r="Y59" s="415">
        <f t="shared" si="23"/>
        <v>0</v>
      </c>
      <c r="Z59" s="415">
        <f t="shared" si="23"/>
        <v>0</v>
      </c>
      <c r="AA59" s="415">
        <f t="shared" si="23"/>
        <v>0</v>
      </c>
      <c r="AB59" s="415">
        <f t="shared" si="23"/>
        <v>0</v>
      </c>
      <c r="AC59" s="415">
        <f t="shared" si="23"/>
        <v>0</v>
      </c>
      <c r="AD59" s="415">
        <f t="shared" si="23"/>
        <v>0</v>
      </c>
      <c r="AE59" s="415">
        <f t="shared" si="23"/>
        <v>0</v>
      </c>
      <c r="AF59" s="415">
        <f t="shared" si="23"/>
        <v>0</v>
      </c>
      <c r="AG59" s="415">
        <f t="shared" si="23"/>
        <v>0</v>
      </c>
      <c r="AH59" s="415">
        <f t="shared" si="23"/>
        <v>0</v>
      </c>
      <c r="AI59" s="415">
        <f t="shared" si="23"/>
        <v>0</v>
      </c>
      <c r="AJ59" s="415">
        <f t="shared" ref="AJ59:BC59" si="24">AJ60+AJ61+AJ62+AJ63+AJ64+AJ66+AJ67+AJ68</f>
        <v>0</v>
      </c>
      <c r="AK59" s="415">
        <f t="shared" si="24"/>
        <v>0</v>
      </c>
      <c r="AL59" s="415">
        <f t="shared" si="24"/>
        <v>0</v>
      </c>
      <c r="AM59" s="415">
        <f t="shared" si="24"/>
        <v>0</v>
      </c>
      <c r="AN59" s="415">
        <f t="shared" si="24"/>
        <v>0</v>
      </c>
      <c r="AO59" s="415">
        <f t="shared" si="24"/>
        <v>0</v>
      </c>
      <c r="AP59" s="415">
        <f t="shared" si="24"/>
        <v>0</v>
      </c>
      <c r="AQ59" s="415">
        <f t="shared" si="24"/>
        <v>0</v>
      </c>
      <c r="AR59" s="415">
        <f t="shared" si="24"/>
        <v>0</v>
      </c>
      <c r="AS59" s="415">
        <f t="shared" si="24"/>
        <v>0</v>
      </c>
      <c r="AT59" s="415">
        <f t="shared" si="24"/>
        <v>0</v>
      </c>
      <c r="AU59" s="415">
        <f t="shared" si="24"/>
        <v>0</v>
      </c>
      <c r="AV59" s="415">
        <f t="shared" si="24"/>
        <v>0</v>
      </c>
      <c r="AW59" s="415">
        <f t="shared" si="24"/>
        <v>0</v>
      </c>
      <c r="AX59" s="415">
        <f t="shared" si="24"/>
        <v>0</v>
      </c>
      <c r="AY59" s="415">
        <f t="shared" si="24"/>
        <v>0</v>
      </c>
      <c r="AZ59" s="415" t="e">
        <f t="shared" si="24"/>
        <v>#REF!</v>
      </c>
      <c r="BA59" s="415" t="e">
        <f t="shared" si="24"/>
        <v>#REF!</v>
      </c>
      <c r="BB59" s="415">
        <f t="shared" si="24"/>
        <v>0</v>
      </c>
      <c r="BC59" s="415" t="e">
        <f t="shared" si="24"/>
        <v>#REF!</v>
      </c>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row>
    <row r="60" spans="1:103" s="33" customFormat="1" ht="25.5">
      <c r="A60" s="404" t="s">
        <v>178</v>
      </c>
      <c r="B60" s="30" t="s">
        <v>179</v>
      </c>
      <c r="C60" s="406" t="s">
        <v>85</v>
      </c>
      <c r="D60" s="406">
        <v>0</v>
      </c>
      <c r="E60" s="406">
        <v>0</v>
      </c>
      <c r="F60" s="406">
        <v>0</v>
      </c>
      <c r="G60" s="406">
        <v>0</v>
      </c>
      <c r="H60" s="406">
        <v>0</v>
      </c>
      <c r="I60" s="406">
        <v>0</v>
      </c>
      <c r="J60" s="406">
        <v>0</v>
      </c>
      <c r="K60" s="406">
        <v>0</v>
      </c>
      <c r="L60" s="406">
        <v>0</v>
      </c>
      <c r="M60" s="406">
        <v>0</v>
      </c>
      <c r="N60" s="406">
        <v>0</v>
      </c>
      <c r="O60" s="406">
        <v>0</v>
      </c>
      <c r="P60" s="406">
        <v>0</v>
      </c>
      <c r="Q60" s="406">
        <v>0</v>
      </c>
      <c r="R60" s="406">
        <v>0</v>
      </c>
      <c r="S60" s="406">
        <v>0</v>
      </c>
      <c r="T60" s="406">
        <v>0</v>
      </c>
      <c r="U60" s="406">
        <v>0</v>
      </c>
      <c r="V60" s="406">
        <v>0</v>
      </c>
      <c r="W60" s="406">
        <v>0</v>
      </c>
      <c r="X60" s="406">
        <v>0</v>
      </c>
      <c r="Y60" s="406">
        <v>0</v>
      </c>
      <c r="Z60" s="406">
        <v>0</v>
      </c>
      <c r="AA60" s="406">
        <v>0</v>
      </c>
      <c r="AB60" s="406">
        <v>0</v>
      </c>
      <c r="AC60" s="406">
        <v>0</v>
      </c>
      <c r="AD60" s="406">
        <v>0</v>
      </c>
      <c r="AE60" s="406">
        <v>0</v>
      </c>
      <c r="AF60" s="406">
        <v>0</v>
      </c>
      <c r="AG60" s="406">
        <v>0</v>
      </c>
      <c r="AH60" s="406">
        <v>0</v>
      </c>
      <c r="AI60" s="406">
        <v>0</v>
      </c>
      <c r="AJ60" s="406">
        <v>0</v>
      </c>
      <c r="AK60" s="406">
        <v>0</v>
      </c>
      <c r="AL60" s="406">
        <v>0</v>
      </c>
      <c r="AM60" s="406">
        <v>0</v>
      </c>
      <c r="AN60" s="406">
        <v>0</v>
      </c>
      <c r="AO60" s="406">
        <v>0</v>
      </c>
      <c r="AP60" s="406">
        <v>0</v>
      </c>
      <c r="AQ60" s="406">
        <v>0</v>
      </c>
      <c r="AR60" s="406">
        <v>0</v>
      </c>
      <c r="AS60" s="406">
        <v>0</v>
      </c>
      <c r="AT60" s="406">
        <v>0</v>
      </c>
      <c r="AU60" s="406">
        <v>0</v>
      </c>
      <c r="AV60" s="406">
        <v>0</v>
      </c>
      <c r="AW60" s="406">
        <v>0</v>
      </c>
      <c r="AX60" s="406">
        <v>0</v>
      </c>
      <c r="AY60" s="406">
        <v>0</v>
      </c>
      <c r="AZ60" s="406">
        <v>0</v>
      </c>
      <c r="BA60" s="406">
        <v>0</v>
      </c>
      <c r="BB60" s="406">
        <v>0</v>
      </c>
      <c r="BC60" s="406" t="e">
        <f>#REF!</f>
        <v>#REF!</v>
      </c>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row>
    <row r="61" spans="1:103" s="33" customFormat="1" ht="25.5">
      <c r="A61" s="404" t="s">
        <v>181</v>
      </c>
      <c r="B61" s="30" t="s">
        <v>182</v>
      </c>
      <c r="C61" s="406" t="s">
        <v>85</v>
      </c>
      <c r="D61" s="406">
        <v>0</v>
      </c>
      <c r="E61" s="406">
        <v>0</v>
      </c>
      <c r="F61" s="406">
        <v>0</v>
      </c>
      <c r="G61" s="406">
        <v>0</v>
      </c>
      <c r="H61" s="406">
        <v>0</v>
      </c>
      <c r="I61" s="406">
        <v>0</v>
      </c>
      <c r="J61" s="406">
        <v>0</v>
      </c>
      <c r="K61" s="406">
        <v>0</v>
      </c>
      <c r="L61" s="406">
        <v>0</v>
      </c>
      <c r="M61" s="406">
        <v>0</v>
      </c>
      <c r="N61" s="406">
        <v>0</v>
      </c>
      <c r="O61" s="406">
        <v>0</v>
      </c>
      <c r="P61" s="406">
        <v>0</v>
      </c>
      <c r="Q61" s="406">
        <v>0</v>
      </c>
      <c r="R61" s="406">
        <v>0</v>
      </c>
      <c r="S61" s="406">
        <v>0</v>
      </c>
      <c r="T61" s="406">
        <v>0</v>
      </c>
      <c r="U61" s="406">
        <v>0</v>
      </c>
      <c r="V61" s="406">
        <v>0</v>
      </c>
      <c r="W61" s="406">
        <v>0</v>
      </c>
      <c r="X61" s="406">
        <v>0</v>
      </c>
      <c r="Y61" s="406">
        <v>0</v>
      </c>
      <c r="Z61" s="406">
        <v>0</v>
      </c>
      <c r="AA61" s="406">
        <v>0</v>
      </c>
      <c r="AB61" s="406">
        <v>0</v>
      </c>
      <c r="AC61" s="406">
        <v>0</v>
      </c>
      <c r="AD61" s="406">
        <v>0</v>
      </c>
      <c r="AE61" s="406">
        <v>0</v>
      </c>
      <c r="AF61" s="406">
        <v>0</v>
      </c>
      <c r="AG61" s="406">
        <v>0</v>
      </c>
      <c r="AH61" s="406">
        <v>0</v>
      </c>
      <c r="AI61" s="406">
        <v>0</v>
      </c>
      <c r="AJ61" s="406">
        <v>0</v>
      </c>
      <c r="AK61" s="406">
        <v>0</v>
      </c>
      <c r="AL61" s="406">
        <v>0</v>
      </c>
      <c r="AM61" s="406">
        <v>0</v>
      </c>
      <c r="AN61" s="406">
        <v>0</v>
      </c>
      <c r="AO61" s="406">
        <v>0</v>
      </c>
      <c r="AP61" s="406">
        <v>0</v>
      </c>
      <c r="AQ61" s="406">
        <v>0</v>
      </c>
      <c r="AR61" s="406">
        <v>0</v>
      </c>
      <c r="AS61" s="406">
        <v>0</v>
      </c>
      <c r="AT61" s="406">
        <v>0</v>
      </c>
      <c r="AU61" s="406">
        <v>0</v>
      </c>
      <c r="AV61" s="406">
        <v>0</v>
      </c>
      <c r="AW61" s="406">
        <v>0</v>
      </c>
      <c r="AX61" s="406">
        <v>0</v>
      </c>
      <c r="AY61" s="406">
        <v>0</v>
      </c>
      <c r="AZ61" s="406">
        <v>0</v>
      </c>
      <c r="BA61" s="406">
        <v>0</v>
      </c>
      <c r="BB61" s="406">
        <v>0</v>
      </c>
      <c r="BC61" s="406">
        <v>0</v>
      </c>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row>
    <row r="62" spans="1:103" s="33" customFormat="1" ht="25.5">
      <c r="A62" s="404" t="s">
        <v>183</v>
      </c>
      <c r="B62" s="30" t="s">
        <v>184</v>
      </c>
      <c r="C62" s="406" t="s">
        <v>85</v>
      </c>
      <c r="D62" s="406">
        <v>0</v>
      </c>
      <c r="E62" s="406">
        <v>0</v>
      </c>
      <c r="F62" s="406">
        <v>0</v>
      </c>
      <c r="G62" s="406">
        <v>0</v>
      </c>
      <c r="H62" s="406">
        <v>0</v>
      </c>
      <c r="I62" s="406">
        <v>0</v>
      </c>
      <c r="J62" s="406">
        <v>0</v>
      </c>
      <c r="K62" s="406">
        <v>0</v>
      </c>
      <c r="L62" s="406">
        <v>0</v>
      </c>
      <c r="M62" s="406">
        <v>0</v>
      </c>
      <c r="N62" s="406">
        <v>0</v>
      </c>
      <c r="O62" s="406">
        <v>0</v>
      </c>
      <c r="P62" s="406">
        <v>0</v>
      </c>
      <c r="Q62" s="406">
        <v>0</v>
      </c>
      <c r="R62" s="406">
        <v>0</v>
      </c>
      <c r="S62" s="406">
        <v>0</v>
      </c>
      <c r="T62" s="406">
        <v>0</v>
      </c>
      <c r="U62" s="406">
        <v>0</v>
      </c>
      <c r="V62" s="406">
        <v>0</v>
      </c>
      <c r="W62" s="406">
        <v>0</v>
      </c>
      <c r="X62" s="406">
        <v>0</v>
      </c>
      <c r="Y62" s="406">
        <v>0</v>
      </c>
      <c r="Z62" s="406">
        <v>0</v>
      </c>
      <c r="AA62" s="406">
        <v>0</v>
      </c>
      <c r="AB62" s="406">
        <v>0</v>
      </c>
      <c r="AC62" s="406">
        <v>0</v>
      </c>
      <c r="AD62" s="406">
        <v>0</v>
      </c>
      <c r="AE62" s="406">
        <v>0</v>
      </c>
      <c r="AF62" s="406">
        <v>0</v>
      </c>
      <c r="AG62" s="406">
        <v>0</v>
      </c>
      <c r="AH62" s="406">
        <v>0</v>
      </c>
      <c r="AI62" s="406">
        <v>0</v>
      </c>
      <c r="AJ62" s="406">
        <v>0</v>
      </c>
      <c r="AK62" s="406">
        <v>0</v>
      </c>
      <c r="AL62" s="406">
        <v>0</v>
      </c>
      <c r="AM62" s="406">
        <v>0</v>
      </c>
      <c r="AN62" s="406">
        <v>0</v>
      </c>
      <c r="AO62" s="406">
        <v>0</v>
      </c>
      <c r="AP62" s="406">
        <v>0</v>
      </c>
      <c r="AQ62" s="406">
        <v>0</v>
      </c>
      <c r="AR62" s="406">
        <v>0</v>
      </c>
      <c r="AS62" s="406">
        <v>0</v>
      </c>
      <c r="AT62" s="406">
        <v>0</v>
      </c>
      <c r="AU62" s="406">
        <v>0</v>
      </c>
      <c r="AV62" s="406">
        <v>0</v>
      </c>
      <c r="AW62" s="406">
        <v>0</v>
      </c>
      <c r="AX62" s="406">
        <v>0</v>
      </c>
      <c r="AY62" s="406">
        <v>0</v>
      </c>
      <c r="AZ62" s="406">
        <v>0</v>
      </c>
      <c r="BA62" s="406">
        <v>0</v>
      </c>
      <c r="BB62" s="406">
        <v>0</v>
      </c>
      <c r="BC62" s="406">
        <v>0</v>
      </c>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row>
    <row r="63" spans="1:103" s="33" customFormat="1" ht="25.5">
      <c r="A63" s="404" t="s">
        <v>185</v>
      </c>
      <c r="B63" s="30" t="s">
        <v>186</v>
      </c>
      <c r="C63" s="406" t="s">
        <v>85</v>
      </c>
      <c r="D63" s="406">
        <v>0</v>
      </c>
      <c r="E63" s="406">
        <v>0</v>
      </c>
      <c r="F63" s="406">
        <v>0</v>
      </c>
      <c r="G63" s="406">
        <v>0</v>
      </c>
      <c r="H63" s="406">
        <v>0</v>
      </c>
      <c r="I63" s="406">
        <v>0</v>
      </c>
      <c r="J63" s="406">
        <v>0</v>
      </c>
      <c r="K63" s="406">
        <v>0</v>
      </c>
      <c r="L63" s="406">
        <v>0</v>
      </c>
      <c r="M63" s="406">
        <v>0</v>
      </c>
      <c r="N63" s="406">
        <v>0</v>
      </c>
      <c r="O63" s="406">
        <v>0</v>
      </c>
      <c r="P63" s="406">
        <v>0</v>
      </c>
      <c r="Q63" s="406">
        <v>0</v>
      </c>
      <c r="R63" s="406">
        <v>0</v>
      </c>
      <c r="S63" s="406">
        <v>0</v>
      </c>
      <c r="T63" s="406">
        <v>0</v>
      </c>
      <c r="U63" s="406">
        <v>0</v>
      </c>
      <c r="V63" s="406">
        <v>0</v>
      </c>
      <c r="W63" s="406">
        <v>0</v>
      </c>
      <c r="X63" s="406">
        <v>0</v>
      </c>
      <c r="Y63" s="406">
        <v>0</v>
      </c>
      <c r="Z63" s="406">
        <v>0</v>
      </c>
      <c r="AA63" s="406">
        <v>0</v>
      </c>
      <c r="AB63" s="406">
        <v>0</v>
      </c>
      <c r="AC63" s="406">
        <v>0</v>
      </c>
      <c r="AD63" s="406">
        <v>0</v>
      </c>
      <c r="AE63" s="406">
        <v>0</v>
      </c>
      <c r="AF63" s="406">
        <v>0</v>
      </c>
      <c r="AG63" s="406">
        <v>0</v>
      </c>
      <c r="AH63" s="406">
        <v>0</v>
      </c>
      <c r="AI63" s="406">
        <v>0</v>
      </c>
      <c r="AJ63" s="406">
        <v>0</v>
      </c>
      <c r="AK63" s="406">
        <v>0</v>
      </c>
      <c r="AL63" s="406">
        <v>0</v>
      </c>
      <c r="AM63" s="406">
        <v>0</v>
      </c>
      <c r="AN63" s="406">
        <v>0</v>
      </c>
      <c r="AO63" s="406">
        <v>0</v>
      </c>
      <c r="AP63" s="406">
        <v>0</v>
      </c>
      <c r="AQ63" s="406">
        <v>0</v>
      </c>
      <c r="AR63" s="406">
        <v>0</v>
      </c>
      <c r="AS63" s="406">
        <v>0</v>
      </c>
      <c r="AT63" s="406">
        <v>0</v>
      </c>
      <c r="AU63" s="406">
        <v>0</v>
      </c>
      <c r="AV63" s="406">
        <v>0</v>
      </c>
      <c r="AW63" s="406">
        <v>0</v>
      </c>
      <c r="AX63" s="406">
        <v>0</v>
      </c>
      <c r="AY63" s="406">
        <v>0</v>
      </c>
      <c r="AZ63" s="406">
        <v>0</v>
      </c>
      <c r="BA63" s="406">
        <v>0</v>
      </c>
      <c r="BB63" s="406">
        <v>0</v>
      </c>
      <c r="BC63" s="406">
        <v>0</v>
      </c>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row>
    <row r="64" spans="1:103" s="33" customFormat="1" ht="38.25">
      <c r="A64" s="404" t="s">
        <v>187</v>
      </c>
      <c r="B64" s="30" t="s">
        <v>188</v>
      </c>
      <c r="C64" s="406" t="s">
        <v>85</v>
      </c>
      <c r="D64" s="406">
        <f>D65</f>
        <v>0</v>
      </c>
      <c r="E64" s="406">
        <f t="shared" ref="E64:BB64" si="25">E65</f>
        <v>0</v>
      </c>
      <c r="F64" s="406">
        <f t="shared" si="25"/>
        <v>0</v>
      </c>
      <c r="G64" s="406">
        <f t="shared" si="25"/>
        <v>0</v>
      </c>
      <c r="H64" s="406">
        <f t="shared" si="25"/>
        <v>0</v>
      </c>
      <c r="I64" s="406">
        <f t="shared" si="25"/>
        <v>0</v>
      </c>
      <c r="J64" s="406">
        <f t="shared" si="25"/>
        <v>0</v>
      </c>
      <c r="K64" s="406">
        <f t="shared" si="25"/>
        <v>0</v>
      </c>
      <c r="L64" s="406">
        <f t="shared" si="25"/>
        <v>0</v>
      </c>
      <c r="M64" s="406">
        <f t="shared" si="25"/>
        <v>0</v>
      </c>
      <c r="N64" s="406">
        <f t="shared" si="25"/>
        <v>0</v>
      </c>
      <c r="O64" s="406">
        <f t="shared" si="25"/>
        <v>0</v>
      </c>
      <c r="P64" s="406">
        <f t="shared" si="25"/>
        <v>0</v>
      </c>
      <c r="Q64" s="406">
        <f t="shared" si="25"/>
        <v>0</v>
      </c>
      <c r="R64" s="406">
        <f t="shared" si="25"/>
        <v>0</v>
      </c>
      <c r="S64" s="406">
        <f t="shared" si="25"/>
        <v>0</v>
      </c>
      <c r="T64" s="406">
        <f t="shared" si="25"/>
        <v>0</v>
      </c>
      <c r="U64" s="406">
        <f t="shared" si="25"/>
        <v>0</v>
      </c>
      <c r="V64" s="406">
        <f t="shared" si="25"/>
        <v>0</v>
      </c>
      <c r="W64" s="406">
        <f t="shared" si="25"/>
        <v>0</v>
      </c>
      <c r="X64" s="406">
        <f t="shared" si="25"/>
        <v>0</v>
      </c>
      <c r="Y64" s="406">
        <f t="shared" si="25"/>
        <v>0</v>
      </c>
      <c r="Z64" s="406">
        <f t="shared" si="25"/>
        <v>0</v>
      </c>
      <c r="AA64" s="406">
        <f t="shared" si="25"/>
        <v>0</v>
      </c>
      <c r="AB64" s="406">
        <f t="shared" si="25"/>
        <v>0</v>
      </c>
      <c r="AC64" s="406">
        <f t="shared" si="25"/>
        <v>0</v>
      </c>
      <c r="AD64" s="406">
        <f t="shared" si="25"/>
        <v>0</v>
      </c>
      <c r="AE64" s="406">
        <f t="shared" si="25"/>
        <v>0</v>
      </c>
      <c r="AF64" s="406">
        <f t="shared" si="25"/>
        <v>0</v>
      </c>
      <c r="AG64" s="406">
        <f t="shared" si="25"/>
        <v>0</v>
      </c>
      <c r="AH64" s="406">
        <f t="shared" si="25"/>
        <v>0</v>
      </c>
      <c r="AI64" s="406">
        <f t="shared" si="25"/>
        <v>0</v>
      </c>
      <c r="AJ64" s="406">
        <f t="shared" si="25"/>
        <v>0</v>
      </c>
      <c r="AK64" s="406">
        <f t="shared" si="25"/>
        <v>0</v>
      </c>
      <c r="AL64" s="406">
        <f t="shared" si="25"/>
        <v>0</v>
      </c>
      <c r="AM64" s="406">
        <f t="shared" si="25"/>
        <v>0</v>
      </c>
      <c r="AN64" s="406">
        <f t="shared" si="25"/>
        <v>0</v>
      </c>
      <c r="AO64" s="406">
        <f t="shared" si="25"/>
        <v>0</v>
      </c>
      <c r="AP64" s="406">
        <f t="shared" si="25"/>
        <v>0</v>
      </c>
      <c r="AQ64" s="406">
        <f t="shared" si="25"/>
        <v>0</v>
      </c>
      <c r="AR64" s="406">
        <f t="shared" si="25"/>
        <v>0</v>
      </c>
      <c r="AS64" s="406">
        <f t="shared" si="25"/>
        <v>0</v>
      </c>
      <c r="AT64" s="406">
        <f t="shared" si="25"/>
        <v>0</v>
      </c>
      <c r="AU64" s="406">
        <f t="shared" si="25"/>
        <v>0</v>
      </c>
      <c r="AV64" s="406">
        <f t="shared" si="25"/>
        <v>0</v>
      </c>
      <c r="AW64" s="406">
        <f t="shared" si="25"/>
        <v>0</v>
      </c>
      <c r="AX64" s="406">
        <f t="shared" si="25"/>
        <v>0</v>
      </c>
      <c r="AY64" s="406">
        <f t="shared" si="25"/>
        <v>0</v>
      </c>
      <c r="AZ64" s="406" t="e">
        <f t="shared" si="25"/>
        <v>#REF!</v>
      </c>
      <c r="BA64" s="406" t="e">
        <f t="shared" si="25"/>
        <v>#REF!</v>
      </c>
      <c r="BB64" s="406">
        <f t="shared" si="25"/>
        <v>0</v>
      </c>
      <c r="BC64" s="406">
        <v>0</v>
      </c>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row>
    <row r="65" spans="1:141" s="656" customFormat="1" ht="34.5" customHeight="1">
      <c r="A65" s="416" t="s">
        <v>1087</v>
      </c>
      <c r="B65" s="672" t="e">
        <f>#REF!</f>
        <v>#REF!</v>
      </c>
      <c r="C65" s="671" t="e">
        <f>#REF!</f>
        <v>#REF!</v>
      </c>
      <c r="D65" s="407">
        <v>0</v>
      </c>
      <c r="E65" s="407">
        <v>0</v>
      </c>
      <c r="F65" s="407">
        <v>0</v>
      </c>
      <c r="G65" s="407">
        <v>0</v>
      </c>
      <c r="H65" s="407">
        <v>0</v>
      </c>
      <c r="I65" s="407">
        <v>0</v>
      </c>
      <c r="J65" s="407">
        <v>0</v>
      </c>
      <c r="K65" s="407">
        <v>0</v>
      </c>
      <c r="L65" s="407">
        <v>0</v>
      </c>
      <c r="M65" s="407">
        <v>0</v>
      </c>
      <c r="N65" s="407">
        <v>0</v>
      </c>
      <c r="O65" s="407">
        <v>0</v>
      </c>
      <c r="P65" s="407">
        <v>0</v>
      </c>
      <c r="Q65" s="407">
        <v>0</v>
      </c>
      <c r="R65" s="407">
        <v>0</v>
      </c>
      <c r="S65" s="407">
        <v>0</v>
      </c>
      <c r="T65" s="407">
        <v>0</v>
      </c>
      <c r="U65" s="407">
        <v>0</v>
      </c>
      <c r="V65" s="407">
        <v>0</v>
      </c>
      <c r="W65" s="407">
        <v>0</v>
      </c>
      <c r="X65" s="407">
        <v>0</v>
      </c>
      <c r="Y65" s="407">
        <v>0</v>
      </c>
      <c r="Z65" s="407">
        <v>0</v>
      </c>
      <c r="AA65" s="407">
        <v>0</v>
      </c>
      <c r="AB65" s="407">
        <v>0</v>
      </c>
      <c r="AC65" s="407">
        <v>0</v>
      </c>
      <c r="AD65" s="407">
        <v>0</v>
      </c>
      <c r="AE65" s="407">
        <v>0</v>
      </c>
      <c r="AF65" s="407">
        <v>0</v>
      </c>
      <c r="AG65" s="407">
        <v>0</v>
      </c>
      <c r="AH65" s="407">
        <v>0</v>
      </c>
      <c r="AI65" s="407">
        <v>0</v>
      </c>
      <c r="AJ65" s="407">
        <v>0</v>
      </c>
      <c r="AK65" s="407">
        <v>0</v>
      </c>
      <c r="AL65" s="407">
        <v>0</v>
      </c>
      <c r="AM65" s="407">
        <v>0</v>
      </c>
      <c r="AN65" s="407">
        <v>0</v>
      </c>
      <c r="AO65" s="407">
        <v>0</v>
      </c>
      <c r="AP65" s="407">
        <v>0</v>
      </c>
      <c r="AQ65" s="407">
        <v>0</v>
      </c>
      <c r="AR65" s="407">
        <v>0</v>
      </c>
      <c r="AS65" s="407">
        <v>0</v>
      </c>
      <c r="AT65" s="407">
        <v>0</v>
      </c>
      <c r="AU65" s="407">
        <v>0</v>
      </c>
      <c r="AV65" s="407">
        <v>0</v>
      </c>
      <c r="AW65" s="407">
        <v>0</v>
      </c>
      <c r="AX65" s="407">
        <v>0</v>
      </c>
      <c r="AY65" s="407">
        <v>0</v>
      </c>
      <c r="AZ65" s="407" t="e">
        <f>#REF!</f>
        <v>#REF!</v>
      </c>
      <c r="BA65" s="407" t="e">
        <f>#REF!</f>
        <v>#REF!</v>
      </c>
      <c r="BB65" s="407">
        <v>0</v>
      </c>
      <c r="BC65" s="407">
        <v>0</v>
      </c>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row>
    <row r="66" spans="1:141" s="33" customFormat="1" ht="38.25">
      <c r="A66" s="404" t="s">
        <v>189</v>
      </c>
      <c r="B66" s="30" t="s">
        <v>190</v>
      </c>
      <c r="C66" s="406" t="s">
        <v>85</v>
      </c>
      <c r="D66" s="406">
        <v>0</v>
      </c>
      <c r="E66" s="406">
        <v>0</v>
      </c>
      <c r="F66" s="406">
        <v>0</v>
      </c>
      <c r="G66" s="406">
        <v>0</v>
      </c>
      <c r="H66" s="406">
        <v>0</v>
      </c>
      <c r="I66" s="406">
        <v>0</v>
      </c>
      <c r="J66" s="406">
        <v>0</v>
      </c>
      <c r="K66" s="406">
        <v>0</v>
      </c>
      <c r="L66" s="406">
        <v>0</v>
      </c>
      <c r="M66" s="406">
        <v>0</v>
      </c>
      <c r="N66" s="406">
        <v>0</v>
      </c>
      <c r="O66" s="406">
        <v>0</v>
      </c>
      <c r="P66" s="406">
        <v>0</v>
      </c>
      <c r="Q66" s="406">
        <v>0</v>
      </c>
      <c r="R66" s="406">
        <v>0</v>
      </c>
      <c r="S66" s="406">
        <v>0</v>
      </c>
      <c r="T66" s="406">
        <v>0</v>
      </c>
      <c r="U66" s="406">
        <v>0</v>
      </c>
      <c r="V66" s="406">
        <v>0</v>
      </c>
      <c r="W66" s="406">
        <v>0</v>
      </c>
      <c r="X66" s="406">
        <v>0</v>
      </c>
      <c r="Y66" s="406">
        <v>0</v>
      </c>
      <c r="Z66" s="406">
        <v>0</v>
      </c>
      <c r="AA66" s="406">
        <v>0</v>
      </c>
      <c r="AB66" s="406">
        <v>0</v>
      </c>
      <c r="AC66" s="406">
        <v>0</v>
      </c>
      <c r="AD66" s="406">
        <v>0</v>
      </c>
      <c r="AE66" s="406">
        <v>0</v>
      </c>
      <c r="AF66" s="406">
        <v>0</v>
      </c>
      <c r="AG66" s="406">
        <v>0</v>
      </c>
      <c r="AH66" s="406">
        <v>0</v>
      </c>
      <c r="AI66" s="406">
        <v>0</v>
      </c>
      <c r="AJ66" s="406">
        <v>0</v>
      </c>
      <c r="AK66" s="406">
        <v>0</v>
      </c>
      <c r="AL66" s="406">
        <v>0</v>
      </c>
      <c r="AM66" s="406">
        <v>0</v>
      </c>
      <c r="AN66" s="406">
        <v>0</v>
      </c>
      <c r="AO66" s="406">
        <v>0</v>
      </c>
      <c r="AP66" s="406">
        <v>0</v>
      </c>
      <c r="AQ66" s="406">
        <v>0</v>
      </c>
      <c r="AR66" s="406">
        <v>0</v>
      </c>
      <c r="AS66" s="406">
        <v>0</v>
      </c>
      <c r="AT66" s="406">
        <v>0</v>
      </c>
      <c r="AU66" s="406">
        <v>0</v>
      </c>
      <c r="AV66" s="406">
        <v>0</v>
      </c>
      <c r="AW66" s="406">
        <v>0</v>
      </c>
      <c r="AX66" s="406">
        <v>0</v>
      </c>
      <c r="AY66" s="406">
        <v>0</v>
      </c>
      <c r="AZ66" s="406">
        <v>0</v>
      </c>
      <c r="BA66" s="406">
        <v>0</v>
      </c>
      <c r="BB66" s="406">
        <v>0</v>
      </c>
      <c r="BC66" s="406">
        <v>0</v>
      </c>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row>
    <row r="67" spans="1:141" s="33" customFormat="1" ht="38.25">
      <c r="A67" s="404" t="s">
        <v>191</v>
      </c>
      <c r="B67" s="30" t="s">
        <v>192</v>
      </c>
      <c r="C67" s="406" t="s">
        <v>85</v>
      </c>
      <c r="D67" s="406">
        <v>0</v>
      </c>
      <c r="E67" s="406">
        <v>0</v>
      </c>
      <c r="F67" s="406">
        <v>0</v>
      </c>
      <c r="G67" s="406">
        <v>0</v>
      </c>
      <c r="H67" s="406">
        <v>0</v>
      </c>
      <c r="I67" s="406">
        <v>0</v>
      </c>
      <c r="J67" s="406">
        <v>0</v>
      </c>
      <c r="K67" s="406">
        <v>0</v>
      </c>
      <c r="L67" s="406">
        <v>0</v>
      </c>
      <c r="M67" s="406">
        <v>0</v>
      </c>
      <c r="N67" s="406">
        <v>0</v>
      </c>
      <c r="O67" s="406">
        <v>0</v>
      </c>
      <c r="P67" s="406">
        <v>0</v>
      </c>
      <c r="Q67" s="406">
        <v>0</v>
      </c>
      <c r="R67" s="406">
        <v>0</v>
      </c>
      <c r="S67" s="406">
        <v>0</v>
      </c>
      <c r="T67" s="406">
        <v>0</v>
      </c>
      <c r="U67" s="406">
        <v>0</v>
      </c>
      <c r="V67" s="406">
        <v>0</v>
      </c>
      <c r="W67" s="406">
        <v>0</v>
      </c>
      <c r="X67" s="406">
        <v>0</v>
      </c>
      <c r="Y67" s="406">
        <v>0</v>
      </c>
      <c r="Z67" s="406">
        <v>0</v>
      </c>
      <c r="AA67" s="406">
        <v>0</v>
      </c>
      <c r="AB67" s="406">
        <v>0</v>
      </c>
      <c r="AC67" s="406">
        <v>0</v>
      </c>
      <c r="AD67" s="406">
        <v>0</v>
      </c>
      <c r="AE67" s="406">
        <v>0</v>
      </c>
      <c r="AF67" s="406">
        <v>0</v>
      </c>
      <c r="AG67" s="406">
        <v>0</v>
      </c>
      <c r="AH67" s="406">
        <v>0</v>
      </c>
      <c r="AI67" s="406">
        <v>0</v>
      </c>
      <c r="AJ67" s="406">
        <v>0</v>
      </c>
      <c r="AK67" s="406">
        <v>0</v>
      </c>
      <c r="AL67" s="406">
        <v>0</v>
      </c>
      <c r="AM67" s="406">
        <v>0</v>
      </c>
      <c r="AN67" s="406">
        <v>0</v>
      </c>
      <c r="AO67" s="406">
        <v>0</v>
      </c>
      <c r="AP67" s="406">
        <v>0</v>
      </c>
      <c r="AQ67" s="406">
        <v>0</v>
      </c>
      <c r="AR67" s="406">
        <v>0</v>
      </c>
      <c r="AS67" s="406">
        <v>0</v>
      </c>
      <c r="AT67" s="406">
        <v>0</v>
      </c>
      <c r="AU67" s="406">
        <v>0</v>
      </c>
      <c r="AV67" s="406">
        <v>0</v>
      </c>
      <c r="AW67" s="406">
        <v>0</v>
      </c>
      <c r="AX67" s="406">
        <v>0</v>
      </c>
      <c r="AY67" s="406">
        <v>0</v>
      </c>
      <c r="AZ67" s="406">
        <v>0</v>
      </c>
      <c r="BA67" s="406">
        <v>0</v>
      </c>
      <c r="BB67" s="406">
        <v>0</v>
      </c>
      <c r="BC67" s="406">
        <v>0</v>
      </c>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row>
    <row r="68" spans="1:141" s="33" customFormat="1" ht="38.25">
      <c r="A68" s="404" t="s">
        <v>193</v>
      </c>
      <c r="B68" s="30" t="s">
        <v>194</v>
      </c>
      <c r="C68" s="406" t="s">
        <v>85</v>
      </c>
      <c r="D68" s="406">
        <v>0</v>
      </c>
      <c r="E68" s="406">
        <v>0</v>
      </c>
      <c r="F68" s="406">
        <v>0</v>
      </c>
      <c r="G68" s="406">
        <v>0</v>
      </c>
      <c r="H68" s="406">
        <v>0</v>
      </c>
      <c r="I68" s="406">
        <v>0</v>
      </c>
      <c r="J68" s="406">
        <v>0</v>
      </c>
      <c r="K68" s="406">
        <v>0</v>
      </c>
      <c r="L68" s="406">
        <v>0</v>
      </c>
      <c r="M68" s="406">
        <v>0</v>
      </c>
      <c r="N68" s="406">
        <v>0</v>
      </c>
      <c r="O68" s="406">
        <v>0</v>
      </c>
      <c r="P68" s="406">
        <v>0</v>
      </c>
      <c r="Q68" s="406">
        <v>0</v>
      </c>
      <c r="R68" s="406">
        <v>0</v>
      </c>
      <c r="S68" s="406">
        <v>0</v>
      </c>
      <c r="T68" s="406">
        <v>0</v>
      </c>
      <c r="U68" s="406">
        <v>0</v>
      </c>
      <c r="V68" s="406">
        <v>0</v>
      </c>
      <c r="W68" s="406">
        <v>0</v>
      </c>
      <c r="X68" s="406">
        <v>0</v>
      </c>
      <c r="Y68" s="406">
        <v>0</v>
      </c>
      <c r="Z68" s="406">
        <v>0</v>
      </c>
      <c r="AA68" s="406">
        <v>0</v>
      </c>
      <c r="AB68" s="406">
        <v>0</v>
      </c>
      <c r="AC68" s="406">
        <v>0</v>
      </c>
      <c r="AD68" s="406">
        <v>0</v>
      </c>
      <c r="AE68" s="406">
        <v>0</v>
      </c>
      <c r="AF68" s="406">
        <v>0</v>
      </c>
      <c r="AG68" s="406">
        <v>0</v>
      </c>
      <c r="AH68" s="406">
        <v>0</v>
      </c>
      <c r="AI68" s="406">
        <v>0</v>
      </c>
      <c r="AJ68" s="406">
        <v>0</v>
      </c>
      <c r="AK68" s="406">
        <v>0</v>
      </c>
      <c r="AL68" s="406">
        <v>0</v>
      </c>
      <c r="AM68" s="406">
        <v>0</v>
      </c>
      <c r="AN68" s="406">
        <v>0</v>
      </c>
      <c r="AO68" s="406">
        <v>0</v>
      </c>
      <c r="AP68" s="406">
        <v>0</v>
      </c>
      <c r="AQ68" s="406">
        <v>0</v>
      </c>
      <c r="AR68" s="406">
        <v>0</v>
      </c>
      <c r="AS68" s="406">
        <v>0</v>
      </c>
      <c r="AT68" s="406">
        <v>0</v>
      </c>
      <c r="AU68" s="406">
        <v>0</v>
      </c>
      <c r="AV68" s="406">
        <v>0</v>
      </c>
      <c r="AW68" s="406">
        <v>0</v>
      </c>
      <c r="AX68" s="406">
        <v>0</v>
      </c>
      <c r="AY68" s="406">
        <v>0</v>
      </c>
      <c r="AZ68" s="406">
        <v>0</v>
      </c>
      <c r="BA68" s="406">
        <v>0</v>
      </c>
      <c r="BB68" s="406">
        <v>0</v>
      </c>
      <c r="BC68" s="406">
        <v>0</v>
      </c>
      <c r="BD68" s="51"/>
      <c r="BE68" s="52"/>
      <c r="BF68" s="51"/>
      <c r="BG68" s="5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row>
    <row r="69" spans="1:141" s="45" customFormat="1" ht="38.25">
      <c r="A69" s="413" t="s">
        <v>195</v>
      </c>
      <c r="B69" s="31" t="s">
        <v>196</v>
      </c>
      <c r="C69" s="407" t="s">
        <v>85</v>
      </c>
      <c r="D69" s="423">
        <f t="shared" ref="D69:AI69" si="26">D70+D71</f>
        <v>0</v>
      </c>
      <c r="E69" s="423">
        <f t="shared" si="26"/>
        <v>0</v>
      </c>
      <c r="F69" s="423">
        <f t="shared" si="26"/>
        <v>0</v>
      </c>
      <c r="G69" s="423">
        <f t="shared" si="26"/>
        <v>0</v>
      </c>
      <c r="H69" s="423">
        <f t="shared" si="26"/>
        <v>0</v>
      </c>
      <c r="I69" s="423">
        <f t="shared" si="26"/>
        <v>0</v>
      </c>
      <c r="J69" s="423">
        <f t="shared" si="26"/>
        <v>0</v>
      </c>
      <c r="K69" s="423">
        <f t="shared" si="26"/>
        <v>0</v>
      </c>
      <c r="L69" s="423">
        <f t="shared" si="26"/>
        <v>0</v>
      </c>
      <c r="M69" s="423">
        <f t="shared" si="26"/>
        <v>0</v>
      </c>
      <c r="N69" s="423">
        <f t="shared" si="26"/>
        <v>0</v>
      </c>
      <c r="O69" s="423">
        <f t="shared" si="26"/>
        <v>0</v>
      </c>
      <c r="P69" s="423">
        <f t="shared" si="26"/>
        <v>0</v>
      </c>
      <c r="Q69" s="423">
        <f t="shared" si="26"/>
        <v>0</v>
      </c>
      <c r="R69" s="423">
        <f t="shared" si="26"/>
        <v>0</v>
      </c>
      <c r="S69" s="423">
        <f t="shared" si="26"/>
        <v>0</v>
      </c>
      <c r="T69" s="423">
        <f t="shared" si="26"/>
        <v>0</v>
      </c>
      <c r="U69" s="423">
        <f t="shared" si="26"/>
        <v>0</v>
      </c>
      <c r="V69" s="423">
        <f t="shared" si="26"/>
        <v>0</v>
      </c>
      <c r="W69" s="423">
        <f t="shared" si="26"/>
        <v>0</v>
      </c>
      <c r="X69" s="423">
        <f t="shared" si="26"/>
        <v>0</v>
      </c>
      <c r="Y69" s="423">
        <f t="shared" si="26"/>
        <v>0</v>
      </c>
      <c r="Z69" s="423">
        <f t="shared" si="26"/>
        <v>0</v>
      </c>
      <c r="AA69" s="423">
        <f t="shared" si="26"/>
        <v>0</v>
      </c>
      <c r="AB69" s="423">
        <f t="shared" si="26"/>
        <v>0</v>
      </c>
      <c r="AC69" s="423">
        <f t="shared" si="26"/>
        <v>0</v>
      </c>
      <c r="AD69" s="423">
        <f t="shared" si="26"/>
        <v>0</v>
      </c>
      <c r="AE69" s="423">
        <f t="shared" si="26"/>
        <v>0</v>
      </c>
      <c r="AF69" s="423">
        <f t="shared" si="26"/>
        <v>0</v>
      </c>
      <c r="AG69" s="423">
        <f t="shared" si="26"/>
        <v>0</v>
      </c>
      <c r="AH69" s="423">
        <f t="shared" si="26"/>
        <v>0</v>
      </c>
      <c r="AI69" s="423">
        <f t="shared" si="26"/>
        <v>0</v>
      </c>
      <c r="AJ69" s="423">
        <f t="shared" ref="AJ69:BC69" si="27">AJ70+AJ71</f>
        <v>0</v>
      </c>
      <c r="AK69" s="423">
        <f t="shared" si="27"/>
        <v>0</v>
      </c>
      <c r="AL69" s="423">
        <f t="shared" si="27"/>
        <v>0</v>
      </c>
      <c r="AM69" s="423">
        <f t="shared" si="27"/>
        <v>0</v>
      </c>
      <c r="AN69" s="423">
        <f t="shared" si="27"/>
        <v>0</v>
      </c>
      <c r="AO69" s="423">
        <f t="shared" si="27"/>
        <v>0</v>
      </c>
      <c r="AP69" s="423">
        <f t="shared" si="27"/>
        <v>0</v>
      </c>
      <c r="AQ69" s="423">
        <f t="shared" si="27"/>
        <v>0</v>
      </c>
      <c r="AR69" s="423">
        <f t="shared" si="27"/>
        <v>0</v>
      </c>
      <c r="AS69" s="423">
        <f t="shared" si="27"/>
        <v>0</v>
      </c>
      <c r="AT69" s="423">
        <f t="shared" si="27"/>
        <v>0</v>
      </c>
      <c r="AU69" s="423">
        <f t="shared" si="27"/>
        <v>0</v>
      </c>
      <c r="AV69" s="423">
        <f t="shared" si="27"/>
        <v>0</v>
      </c>
      <c r="AW69" s="423">
        <f t="shared" si="27"/>
        <v>0</v>
      </c>
      <c r="AX69" s="423">
        <f t="shared" si="27"/>
        <v>0</v>
      </c>
      <c r="AY69" s="423">
        <f t="shared" si="27"/>
        <v>0</v>
      </c>
      <c r="AZ69" s="423">
        <f t="shared" si="27"/>
        <v>0</v>
      </c>
      <c r="BA69" s="423">
        <f t="shared" si="27"/>
        <v>0</v>
      </c>
      <c r="BB69" s="423">
        <f t="shared" si="27"/>
        <v>0</v>
      </c>
      <c r="BC69" s="423" t="e">
        <f t="shared" si="27"/>
        <v>#REF!</v>
      </c>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row>
    <row r="70" spans="1:141" s="45" customFormat="1" ht="25.5">
      <c r="A70" s="417" t="s">
        <v>197</v>
      </c>
      <c r="B70" s="31" t="s">
        <v>198</v>
      </c>
      <c r="C70" s="407" t="s">
        <v>85</v>
      </c>
      <c r="D70" s="407">
        <v>0</v>
      </c>
      <c r="E70" s="407">
        <v>0</v>
      </c>
      <c r="F70" s="407">
        <v>0</v>
      </c>
      <c r="G70" s="407">
        <v>0</v>
      </c>
      <c r="H70" s="407">
        <v>0</v>
      </c>
      <c r="I70" s="407">
        <v>0</v>
      </c>
      <c r="J70" s="407">
        <v>0</v>
      </c>
      <c r="K70" s="407">
        <v>0</v>
      </c>
      <c r="L70" s="407">
        <v>0</v>
      </c>
      <c r="M70" s="407">
        <v>0</v>
      </c>
      <c r="N70" s="407">
        <v>0</v>
      </c>
      <c r="O70" s="407">
        <v>0</v>
      </c>
      <c r="P70" s="407">
        <v>0</v>
      </c>
      <c r="Q70" s="407">
        <v>0</v>
      </c>
      <c r="R70" s="407">
        <v>0</v>
      </c>
      <c r="S70" s="407">
        <v>0</v>
      </c>
      <c r="T70" s="407">
        <v>0</v>
      </c>
      <c r="U70" s="407">
        <v>0</v>
      </c>
      <c r="V70" s="407">
        <v>0</v>
      </c>
      <c r="W70" s="407">
        <v>0</v>
      </c>
      <c r="X70" s="407">
        <v>0</v>
      </c>
      <c r="Y70" s="407">
        <v>0</v>
      </c>
      <c r="Z70" s="407">
        <v>0</v>
      </c>
      <c r="AA70" s="407">
        <v>0</v>
      </c>
      <c r="AB70" s="407">
        <v>0</v>
      </c>
      <c r="AC70" s="407">
        <v>0</v>
      </c>
      <c r="AD70" s="407">
        <v>0</v>
      </c>
      <c r="AE70" s="407">
        <v>0</v>
      </c>
      <c r="AF70" s="407">
        <v>0</v>
      </c>
      <c r="AG70" s="407">
        <v>0</v>
      </c>
      <c r="AH70" s="407">
        <v>0</v>
      </c>
      <c r="AI70" s="407">
        <v>0</v>
      </c>
      <c r="AJ70" s="407">
        <v>0</v>
      </c>
      <c r="AK70" s="407">
        <v>0</v>
      </c>
      <c r="AL70" s="407">
        <v>0</v>
      </c>
      <c r="AM70" s="407">
        <v>0</v>
      </c>
      <c r="AN70" s="407">
        <v>0</v>
      </c>
      <c r="AO70" s="407">
        <v>0</v>
      </c>
      <c r="AP70" s="407">
        <v>0</v>
      </c>
      <c r="AQ70" s="407">
        <v>0</v>
      </c>
      <c r="AR70" s="407">
        <v>0</v>
      </c>
      <c r="AS70" s="407">
        <v>0</v>
      </c>
      <c r="AT70" s="407">
        <v>0</v>
      </c>
      <c r="AU70" s="407">
        <v>0</v>
      </c>
      <c r="AV70" s="407">
        <v>0</v>
      </c>
      <c r="AW70" s="407">
        <v>0</v>
      </c>
      <c r="AX70" s="407">
        <v>0</v>
      </c>
      <c r="AY70" s="407">
        <v>0</v>
      </c>
      <c r="AZ70" s="407">
        <v>0</v>
      </c>
      <c r="BA70" s="407">
        <v>0</v>
      </c>
      <c r="BB70" s="407">
        <v>0</v>
      </c>
      <c r="BC70" s="407" t="e">
        <f>SUM(#REF!)</f>
        <v>#REF!</v>
      </c>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row>
    <row r="71" spans="1:141" s="33" customFormat="1" ht="38.25">
      <c r="A71" s="404" t="s">
        <v>205</v>
      </c>
      <c r="B71" s="30" t="s">
        <v>206</v>
      </c>
      <c r="C71" s="406" t="s">
        <v>85</v>
      </c>
      <c r="D71" s="306">
        <v>0</v>
      </c>
      <c r="E71" s="306">
        <v>0</v>
      </c>
      <c r="F71" s="306">
        <v>0</v>
      </c>
      <c r="G71" s="306">
        <v>0</v>
      </c>
      <c r="H71" s="306">
        <v>0</v>
      </c>
      <c r="I71" s="306">
        <v>0</v>
      </c>
      <c r="J71" s="306">
        <v>0</v>
      </c>
      <c r="K71" s="306">
        <v>0</v>
      </c>
      <c r="L71" s="306">
        <v>0</v>
      </c>
      <c r="M71" s="306">
        <v>0</v>
      </c>
      <c r="N71" s="306">
        <v>0</v>
      </c>
      <c r="O71" s="306">
        <v>0</v>
      </c>
      <c r="P71" s="306">
        <v>0</v>
      </c>
      <c r="Q71" s="306">
        <v>0</v>
      </c>
      <c r="R71" s="306">
        <v>0</v>
      </c>
      <c r="S71" s="306">
        <v>0</v>
      </c>
      <c r="T71" s="306">
        <v>0</v>
      </c>
      <c r="U71" s="306">
        <v>0</v>
      </c>
      <c r="V71" s="306">
        <v>0</v>
      </c>
      <c r="W71" s="306">
        <v>0</v>
      </c>
      <c r="X71" s="306">
        <v>0</v>
      </c>
      <c r="Y71" s="306">
        <v>0</v>
      </c>
      <c r="Z71" s="306">
        <v>0</v>
      </c>
      <c r="AA71" s="306">
        <v>0</v>
      </c>
      <c r="AB71" s="306">
        <v>0</v>
      </c>
      <c r="AC71" s="306">
        <v>0</v>
      </c>
      <c r="AD71" s="306">
        <v>0</v>
      </c>
      <c r="AE71" s="306">
        <v>0</v>
      </c>
      <c r="AF71" s="306">
        <v>0</v>
      </c>
      <c r="AG71" s="306">
        <v>0</v>
      </c>
      <c r="AH71" s="306">
        <v>0</v>
      </c>
      <c r="AI71" s="306">
        <v>0</v>
      </c>
      <c r="AJ71" s="306">
        <v>0</v>
      </c>
      <c r="AK71" s="306">
        <v>0</v>
      </c>
      <c r="AL71" s="306">
        <v>0</v>
      </c>
      <c r="AM71" s="306">
        <v>0</v>
      </c>
      <c r="AN71" s="306">
        <v>0</v>
      </c>
      <c r="AO71" s="306">
        <v>0</v>
      </c>
      <c r="AP71" s="306">
        <v>0</v>
      </c>
      <c r="AQ71" s="306">
        <v>0</v>
      </c>
      <c r="AR71" s="306">
        <v>0</v>
      </c>
      <c r="AS71" s="306">
        <v>0</v>
      </c>
      <c r="AT71" s="306">
        <v>0</v>
      </c>
      <c r="AU71" s="306">
        <v>0</v>
      </c>
      <c r="AV71" s="306">
        <v>0</v>
      </c>
      <c r="AW71" s="306">
        <v>0</v>
      </c>
      <c r="AX71" s="306">
        <v>0</v>
      </c>
      <c r="AY71" s="306">
        <v>0</v>
      </c>
      <c r="AZ71" s="306">
        <v>0</v>
      </c>
      <c r="BA71" s="306">
        <v>0</v>
      </c>
      <c r="BB71" s="306">
        <v>0</v>
      </c>
      <c r="BC71" s="306">
        <v>0</v>
      </c>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row>
    <row r="72" spans="1:141" s="38" customFormat="1" ht="89.25">
      <c r="A72" s="408" t="s">
        <v>207</v>
      </c>
      <c r="B72" s="34" t="s">
        <v>208</v>
      </c>
      <c r="C72" s="419" t="s">
        <v>85</v>
      </c>
      <c r="D72" s="307">
        <f>SUM(D73:D74)</f>
        <v>0</v>
      </c>
      <c r="E72" s="307">
        <f t="shared" ref="E72:BC72" si="28">SUM(E73:E74)</f>
        <v>0</v>
      </c>
      <c r="F72" s="307">
        <f t="shared" si="28"/>
        <v>0</v>
      </c>
      <c r="G72" s="307">
        <f t="shared" si="28"/>
        <v>0</v>
      </c>
      <c r="H72" s="307">
        <f t="shared" si="28"/>
        <v>0</v>
      </c>
      <c r="I72" s="307">
        <f t="shared" si="28"/>
        <v>0</v>
      </c>
      <c r="J72" s="307">
        <f t="shared" si="28"/>
        <v>0</v>
      </c>
      <c r="K72" s="307">
        <f t="shared" si="28"/>
        <v>0</v>
      </c>
      <c r="L72" s="307">
        <f t="shared" si="28"/>
        <v>0</v>
      </c>
      <c r="M72" s="307">
        <f t="shared" si="28"/>
        <v>0</v>
      </c>
      <c r="N72" s="307">
        <f t="shared" si="28"/>
        <v>0</v>
      </c>
      <c r="O72" s="307">
        <f t="shared" si="28"/>
        <v>0</v>
      </c>
      <c r="P72" s="307">
        <f t="shared" si="28"/>
        <v>0</v>
      </c>
      <c r="Q72" s="307">
        <f t="shared" si="28"/>
        <v>0</v>
      </c>
      <c r="R72" s="307">
        <f t="shared" si="28"/>
        <v>0</v>
      </c>
      <c r="S72" s="307">
        <f t="shared" si="28"/>
        <v>0</v>
      </c>
      <c r="T72" s="307">
        <f t="shared" si="28"/>
        <v>0</v>
      </c>
      <c r="U72" s="307">
        <f t="shared" si="28"/>
        <v>0</v>
      </c>
      <c r="V72" s="307">
        <f t="shared" si="28"/>
        <v>0</v>
      </c>
      <c r="W72" s="307">
        <f t="shared" si="28"/>
        <v>0</v>
      </c>
      <c r="X72" s="307">
        <f t="shared" si="28"/>
        <v>0</v>
      </c>
      <c r="Y72" s="307">
        <f t="shared" si="28"/>
        <v>0</v>
      </c>
      <c r="Z72" s="307">
        <f t="shared" si="28"/>
        <v>0</v>
      </c>
      <c r="AA72" s="307">
        <f t="shared" si="28"/>
        <v>0</v>
      </c>
      <c r="AB72" s="307">
        <f t="shared" si="28"/>
        <v>0</v>
      </c>
      <c r="AC72" s="307">
        <f t="shared" si="28"/>
        <v>0</v>
      </c>
      <c r="AD72" s="307">
        <f t="shared" si="28"/>
        <v>0</v>
      </c>
      <c r="AE72" s="307">
        <f t="shared" si="28"/>
        <v>0</v>
      </c>
      <c r="AF72" s="307">
        <f t="shared" si="28"/>
        <v>0</v>
      </c>
      <c r="AG72" s="307">
        <f t="shared" si="28"/>
        <v>0</v>
      </c>
      <c r="AH72" s="307">
        <f t="shared" si="28"/>
        <v>0</v>
      </c>
      <c r="AI72" s="307">
        <f t="shared" si="28"/>
        <v>0</v>
      </c>
      <c r="AJ72" s="307">
        <f t="shared" si="28"/>
        <v>0</v>
      </c>
      <c r="AK72" s="307">
        <f t="shared" si="28"/>
        <v>0</v>
      </c>
      <c r="AL72" s="307">
        <f t="shared" si="28"/>
        <v>0</v>
      </c>
      <c r="AM72" s="307">
        <f t="shared" si="28"/>
        <v>0</v>
      </c>
      <c r="AN72" s="307">
        <f t="shared" si="28"/>
        <v>0</v>
      </c>
      <c r="AO72" s="307">
        <f t="shared" si="28"/>
        <v>0</v>
      </c>
      <c r="AP72" s="307">
        <f t="shared" si="28"/>
        <v>0</v>
      </c>
      <c r="AQ72" s="307">
        <f t="shared" si="28"/>
        <v>0</v>
      </c>
      <c r="AR72" s="307">
        <f t="shared" si="28"/>
        <v>0</v>
      </c>
      <c r="AS72" s="307">
        <f t="shared" si="28"/>
        <v>0</v>
      </c>
      <c r="AT72" s="307">
        <f t="shared" si="28"/>
        <v>0</v>
      </c>
      <c r="AU72" s="307">
        <f t="shared" si="28"/>
        <v>0</v>
      </c>
      <c r="AV72" s="307">
        <f t="shared" si="28"/>
        <v>0</v>
      </c>
      <c r="AW72" s="307">
        <f t="shared" si="28"/>
        <v>0</v>
      </c>
      <c r="AX72" s="307">
        <f t="shared" si="28"/>
        <v>0</v>
      </c>
      <c r="AY72" s="307">
        <f t="shared" si="28"/>
        <v>0</v>
      </c>
      <c r="AZ72" s="307">
        <f t="shared" si="28"/>
        <v>0</v>
      </c>
      <c r="BA72" s="307">
        <f t="shared" si="28"/>
        <v>0</v>
      </c>
      <c r="BB72" s="307">
        <f t="shared" si="28"/>
        <v>0</v>
      </c>
      <c r="BC72" s="307">
        <f t="shared" si="28"/>
        <v>0</v>
      </c>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row>
    <row r="73" spans="1:141" s="33" customFormat="1" ht="51">
      <c r="A73" s="412" t="s">
        <v>209</v>
      </c>
      <c r="B73" s="30" t="s">
        <v>210</v>
      </c>
      <c r="C73" s="406" t="s">
        <v>85</v>
      </c>
      <c r="D73" s="306">
        <v>0</v>
      </c>
      <c r="E73" s="306">
        <v>0</v>
      </c>
      <c r="F73" s="306">
        <v>0</v>
      </c>
      <c r="G73" s="306">
        <v>0</v>
      </c>
      <c r="H73" s="306">
        <v>0</v>
      </c>
      <c r="I73" s="306">
        <v>0</v>
      </c>
      <c r="J73" s="306">
        <v>0</v>
      </c>
      <c r="K73" s="306">
        <v>0</v>
      </c>
      <c r="L73" s="306">
        <v>0</v>
      </c>
      <c r="M73" s="306">
        <v>0</v>
      </c>
      <c r="N73" s="306">
        <v>0</v>
      </c>
      <c r="O73" s="306">
        <v>0</v>
      </c>
      <c r="P73" s="306">
        <v>0</v>
      </c>
      <c r="Q73" s="306">
        <v>0</v>
      </c>
      <c r="R73" s="306">
        <v>0</v>
      </c>
      <c r="S73" s="306">
        <v>0</v>
      </c>
      <c r="T73" s="306">
        <v>0</v>
      </c>
      <c r="U73" s="306">
        <v>0</v>
      </c>
      <c r="V73" s="306">
        <v>0</v>
      </c>
      <c r="W73" s="306">
        <v>0</v>
      </c>
      <c r="X73" s="306">
        <v>0</v>
      </c>
      <c r="Y73" s="306">
        <v>0</v>
      </c>
      <c r="Z73" s="306">
        <v>0</v>
      </c>
      <c r="AA73" s="306">
        <v>0</v>
      </c>
      <c r="AB73" s="306">
        <v>0</v>
      </c>
      <c r="AC73" s="306">
        <v>0</v>
      </c>
      <c r="AD73" s="306">
        <v>0</v>
      </c>
      <c r="AE73" s="306">
        <v>0</v>
      </c>
      <c r="AF73" s="306">
        <v>0</v>
      </c>
      <c r="AG73" s="306">
        <v>0</v>
      </c>
      <c r="AH73" s="306">
        <v>0</v>
      </c>
      <c r="AI73" s="306">
        <v>0</v>
      </c>
      <c r="AJ73" s="306">
        <v>0</v>
      </c>
      <c r="AK73" s="306">
        <v>0</v>
      </c>
      <c r="AL73" s="306">
        <v>0</v>
      </c>
      <c r="AM73" s="306">
        <v>0</v>
      </c>
      <c r="AN73" s="306">
        <v>0</v>
      </c>
      <c r="AO73" s="306">
        <v>0</v>
      </c>
      <c r="AP73" s="306">
        <v>0</v>
      </c>
      <c r="AQ73" s="306">
        <v>0</v>
      </c>
      <c r="AR73" s="306">
        <v>0</v>
      </c>
      <c r="AS73" s="306">
        <v>0</v>
      </c>
      <c r="AT73" s="306">
        <v>0</v>
      </c>
      <c r="AU73" s="306">
        <v>0</v>
      </c>
      <c r="AV73" s="306">
        <v>0</v>
      </c>
      <c r="AW73" s="306">
        <v>0</v>
      </c>
      <c r="AX73" s="306">
        <v>0</v>
      </c>
      <c r="AY73" s="306">
        <v>0</v>
      </c>
      <c r="AZ73" s="306">
        <v>0</v>
      </c>
      <c r="BA73" s="306">
        <v>0</v>
      </c>
      <c r="BB73" s="306">
        <v>0</v>
      </c>
      <c r="BC73" s="306">
        <v>0</v>
      </c>
      <c r="BD73" s="40"/>
      <c r="BE73" s="53"/>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row>
    <row r="74" spans="1:141" s="33" customFormat="1" ht="38.25">
      <c r="A74" s="412" t="s">
        <v>211</v>
      </c>
      <c r="B74" s="30" t="s">
        <v>212</v>
      </c>
      <c r="C74" s="406" t="s">
        <v>85</v>
      </c>
      <c r="D74" s="306">
        <v>0</v>
      </c>
      <c r="E74" s="306">
        <v>0</v>
      </c>
      <c r="F74" s="306">
        <v>0</v>
      </c>
      <c r="G74" s="306">
        <v>0</v>
      </c>
      <c r="H74" s="306">
        <v>0</v>
      </c>
      <c r="I74" s="306">
        <v>0</v>
      </c>
      <c r="J74" s="306">
        <v>0</v>
      </c>
      <c r="K74" s="306">
        <v>0</v>
      </c>
      <c r="L74" s="306">
        <v>0</v>
      </c>
      <c r="M74" s="306">
        <v>0</v>
      </c>
      <c r="N74" s="306">
        <v>0</v>
      </c>
      <c r="O74" s="306">
        <v>0</v>
      </c>
      <c r="P74" s="306">
        <v>0</v>
      </c>
      <c r="Q74" s="306">
        <v>0</v>
      </c>
      <c r="R74" s="306">
        <v>0</v>
      </c>
      <c r="S74" s="306">
        <v>0</v>
      </c>
      <c r="T74" s="306">
        <v>0</v>
      </c>
      <c r="U74" s="306">
        <v>0</v>
      </c>
      <c r="V74" s="306">
        <v>0</v>
      </c>
      <c r="W74" s="306">
        <v>0</v>
      </c>
      <c r="X74" s="306">
        <v>0</v>
      </c>
      <c r="Y74" s="306">
        <v>0</v>
      </c>
      <c r="Z74" s="306">
        <v>0</v>
      </c>
      <c r="AA74" s="306">
        <v>0</v>
      </c>
      <c r="AB74" s="306">
        <v>0</v>
      </c>
      <c r="AC74" s="306">
        <v>0</v>
      </c>
      <c r="AD74" s="306">
        <v>0</v>
      </c>
      <c r="AE74" s="306">
        <v>0</v>
      </c>
      <c r="AF74" s="306">
        <v>0</v>
      </c>
      <c r="AG74" s="306">
        <v>0</v>
      </c>
      <c r="AH74" s="306">
        <v>0</v>
      </c>
      <c r="AI74" s="306">
        <v>0</v>
      </c>
      <c r="AJ74" s="306">
        <v>0</v>
      </c>
      <c r="AK74" s="306">
        <v>0</v>
      </c>
      <c r="AL74" s="306">
        <v>0</v>
      </c>
      <c r="AM74" s="306">
        <v>0</v>
      </c>
      <c r="AN74" s="306">
        <v>0</v>
      </c>
      <c r="AO74" s="306">
        <v>0</v>
      </c>
      <c r="AP74" s="306">
        <v>0</v>
      </c>
      <c r="AQ74" s="306">
        <v>0</v>
      </c>
      <c r="AR74" s="306">
        <v>0</v>
      </c>
      <c r="AS74" s="306">
        <v>0</v>
      </c>
      <c r="AT74" s="306">
        <v>0</v>
      </c>
      <c r="AU74" s="306">
        <v>0</v>
      </c>
      <c r="AV74" s="306">
        <v>0</v>
      </c>
      <c r="AW74" s="306">
        <v>0</v>
      </c>
      <c r="AX74" s="306">
        <v>0</v>
      </c>
      <c r="AY74" s="306">
        <v>0</v>
      </c>
      <c r="AZ74" s="306">
        <v>0</v>
      </c>
      <c r="BA74" s="306">
        <v>0</v>
      </c>
      <c r="BB74" s="306">
        <v>0</v>
      </c>
      <c r="BC74" s="306">
        <v>0</v>
      </c>
      <c r="BD74" s="40"/>
      <c r="BE74" s="53"/>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row>
    <row r="75" spans="1:141" s="38" customFormat="1" ht="25.5">
      <c r="A75" s="408" t="s">
        <v>213</v>
      </c>
      <c r="B75" s="34" t="s">
        <v>94</v>
      </c>
      <c r="C75" s="419" t="s">
        <v>85</v>
      </c>
      <c r="D75" s="419">
        <v>0</v>
      </c>
      <c r="E75" s="419">
        <v>0</v>
      </c>
      <c r="F75" s="419">
        <v>0</v>
      </c>
      <c r="G75" s="419">
        <v>0</v>
      </c>
      <c r="H75" s="419">
        <v>0</v>
      </c>
      <c r="I75" s="419">
        <v>0</v>
      </c>
      <c r="J75" s="419">
        <v>0</v>
      </c>
      <c r="K75" s="419">
        <v>0</v>
      </c>
      <c r="L75" s="419">
        <v>0</v>
      </c>
      <c r="M75" s="419">
        <v>0</v>
      </c>
      <c r="N75" s="419">
        <v>0</v>
      </c>
      <c r="O75" s="419">
        <v>0</v>
      </c>
      <c r="P75" s="419">
        <v>0</v>
      </c>
      <c r="Q75" s="419">
        <v>0</v>
      </c>
      <c r="R75" s="419">
        <v>0</v>
      </c>
      <c r="S75" s="419">
        <v>0</v>
      </c>
      <c r="T75" s="419">
        <v>0</v>
      </c>
      <c r="U75" s="419">
        <v>0</v>
      </c>
      <c r="V75" s="419">
        <v>0</v>
      </c>
      <c r="W75" s="419">
        <v>0</v>
      </c>
      <c r="X75" s="419">
        <v>0</v>
      </c>
      <c r="Y75" s="419">
        <v>0</v>
      </c>
      <c r="Z75" s="419">
        <v>0</v>
      </c>
      <c r="AA75" s="419">
        <v>0</v>
      </c>
      <c r="AB75" s="419">
        <v>0</v>
      </c>
      <c r="AC75" s="419">
        <v>0</v>
      </c>
      <c r="AD75" s="419">
        <v>0</v>
      </c>
      <c r="AE75" s="419">
        <v>0</v>
      </c>
      <c r="AF75" s="419">
        <v>0</v>
      </c>
      <c r="AG75" s="419">
        <v>0</v>
      </c>
      <c r="AH75" s="419">
        <v>0</v>
      </c>
      <c r="AI75" s="419">
        <v>0</v>
      </c>
      <c r="AJ75" s="419">
        <v>0</v>
      </c>
      <c r="AK75" s="419">
        <v>0</v>
      </c>
      <c r="AL75" s="419">
        <v>0</v>
      </c>
      <c r="AM75" s="419">
        <v>0</v>
      </c>
      <c r="AN75" s="419">
        <v>0</v>
      </c>
      <c r="AO75" s="419">
        <v>0</v>
      </c>
      <c r="AP75" s="419">
        <v>0</v>
      </c>
      <c r="AQ75" s="419">
        <v>0</v>
      </c>
      <c r="AR75" s="419">
        <v>0</v>
      </c>
      <c r="AS75" s="419">
        <v>0</v>
      </c>
      <c r="AT75" s="419">
        <v>0</v>
      </c>
      <c r="AU75" s="419">
        <v>0</v>
      </c>
      <c r="AV75" s="419">
        <v>0</v>
      </c>
      <c r="AW75" s="419">
        <v>0</v>
      </c>
      <c r="AX75" s="419">
        <v>0</v>
      </c>
      <c r="AY75" s="419">
        <v>0</v>
      </c>
      <c r="AZ75" s="419">
        <v>0</v>
      </c>
      <c r="BA75" s="419">
        <v>0</v>
      </c>
      <c r="BB75" s="419">
        <v>0</v>
      </c>
      <c r="BC75" s="419" t="e">
        <f>SUM(#REF!)</f>
        <v>#REF!</v>
      </c>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row>
    <row r="76" spans="1:141" s="33" customFormat="1" ht="60.75" hidden="1" customHeight="1">
      <c r="A76" s="416" t="s">
        <v>915</v>
      </c>
      <c r="B76" s="636" t="e">
        <f>#REF!</f>
        <v>#REF!</v>
      </c>
      <c r="C76" s="637" t="e">
        <f>#REF!</f>
        <v>#REF!</v>
      </c>
      <c r="D76" s="407">
        <v>0</v>
      </c>
      <c r="E76" s="407">
        <v>0</v>
      </c>
      <c r="F76" s="407">
        <v>0</v>
      </c>
      <c r="G76" s="407">
        <v>0</v>
      </c>
      <c r="H76" s="407">
        <v>0</v>
      </c>
      <c r="I76" s="407">
        <v>0</v>
      </c>
      <c r="J76" s="407">
        <v>0</v>
      </c>
      <c r="K76" s="407">
        <v>0</v>
      </c>
      <c r="L76" s="407">
        <v>0</v>
      </c>
      <c r="M76" s="407">
        <v>0</v>
      </c>
      <c r="N76" s="407">
        <v>0</v>
      </c>
      <c r="O76" s="407">
        <v>0</v>
      </c>
      <c r="P76" s="407">
        <v>0</v>
      </c>
      <c r="Q76" s="407">
        <v>0</v>
      </c>
      <c r="R76" s="407">
        <v>0</v>
      </c>
      <c r="S76" s="407">
        <v>0</v>
      </c>
      <c r="T76" s="407">
        <v>0</v>
      </c>
      <c r="U76" s="407">
        <v>0</v>
      </c>
      <c r="V76" s="407">
        <v>0</v>
      </c>
      <c r="W76" s="407">
        <v>0</v>
      </c>
      <c r="X76" s="407">
        <v>0</v>
      </c>
      <c r="Y76" s="407">
        <v>0</v>
      </c>
      <c r="Z76" s="407">
        <v>0</v>
      </c>
      <c r="AA76" s="407">
        <v>0</v>
      </c>
      <c r="AB76" s="407">
        <v>0</v>
      </c>
      <c r="AC76" s="407">
        <v>0</v>
      </c>
      <c r="AD76" s="407">
        <v>0</v>
      </c>
      <c r="AE76" s="407">
        <v>0</v>
      </c>
      <c r="AF76" s="407">
        <v>0</v>
      </c>
      <c r="AG76" s="407">
        <v>0</v>
      </c>
      <c r="AH76" s="407">
        <v>0</v>
      </c>
      <c r="AI76" s="407">
        <v>0</v>
      </c>
      <c r="AJ76" s="407">
        <v>0</v>
      </c>
      <c r="AK76" s="407">
        <v>0</v>
      </c>
      <c r="AL76" s="407">
        <v>0</v>
      </c>
      <c r="AM76" s="407">
        <v>0</v>
      </c>
      <c r="AN76" s="407">
        <v>0</v>
      </c>
      <c r="AO76" s="407">
        <v>0</v>
      </c>
      <c r="AP76" s="407">
        <v>0</v>
      </c>
      <c r="AQ76" s="407">
        <v>0</v>
      </c>
      <c r="AR76" s="407">
        <v>0</v>
      </c>
      <c r="AS76" s="407">
        <v>0</v>
      </c>
      <c r="AT76" s="407">
        <v>0</v>
      </c>
      <c r="AU76" s="407">
        <v>0</v>
      </c>
      <c r="AV76" s="407">
        <v>0</v>
      </c>
      <c r="AW76" s="407">
        <v>0</v>
      </c>
      <c r="AX76" s="407">
        <v>0</v>
      </c>
      <c r="AY76" s="407">
        <v>0</v>
      </c>
      <c r="AZ76" s="407">
        <v>0</v>
      </c>
      <c r="BA76" s="407" t="e">
        <f>#REF!</f>
        <v>#REF!</v>
      </c>
      <c r="BB76" s="407">
        <v>0</v>
      </c>
      <c r="BC76" s="407">
        <v>0</v>
      </c>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row>
    <row r="77" spans="1:141" s="38" customFormat="1" ht="38.25">
      <c r="A77" s="408" t="s">
        <v>227</v>
      </c>
      <c r="B77" s="34" t="s">
        <v>228</v>
      </c>
      <c r="C77" s="419" t="s">
        <v>85</v>
      </c>
      <c r="D77" s="419">
        <v>0</v>
      </c>
      <c r="E77" s="419">
        <v>0</v>
      </c>
      <c r="F77" s="419">
        <v>0</v>
      </c>
      <c r="G77" s="419">
        <v>0</v>
      </c>
      <c r="H77" s="419">
        <v>0</v>
      </c>
      <c r="I77" s="419">
        <v>0</v>
      </c>
      <c r="J77" s="419">
        <v>0</v>
      </c>
      <c r="K77" s="419">
        <v>0</v>
      </c>
      <c r="L77" s="419">
        <v>0</v>
      </c>
      <c r="M77" s="419">
        <v>0</v>
      </c>
      <c r="N77" s="419">
        <v>0</v>
      </c>
      <c r="O77" s="419">
        <v>0</v>
      </c>
      <c r="P77" s="419">
        <v>0</v>
      </c>
      <c r="Q77" s="419">
        <v>0</v>
      </c>
      <c r="R77" s="419">
        <v>0</v>
      </c>
      <c r="S77" s="419">
        <v>0</v>
      </c>
      <c r="T77" s="419">
        <v>0</v>
      </c>
      <c r="U77" s="419">
        <v>0</v>
      </c>
      <c r="V77" s="419">
        <v>0</v>
      </c>
      <c r="W77" s="419">
        <v>0</v>
      </c>
      <c r="X77" s="419">
        <v>0</v>
      </c>
      <c r="Y77" s="419">
        <v>0</v>
      </c>
      <c r="Z77" s="419">
        <v>0</v>
      </c>
      <c r="AA77" s="419">
        <v>0</v>
      </c>
      <c r="AB77" s="419">
        <v>0</v>
      </c>
      <c r="AC77" s="419">
        <v>0</v>
      </c>
      <c r="AD77" s="419">
        <v>0</v>
      </c>
      <c r="AE77" s="419">
        <v>0</v>
      </c>
      <c r="AF77" s="419">
        <v>0</v>
      </c>
      <c r="AG77" s="419">
        <v>0</v>
      </c>
      <c r="AH77" s="419">
        <v>0</v>
      </c>
      <c r="AI77" s="419">
        <v>0</v>
      </c>
      <c r="AJ77" s="419">
        <v>0</v>
      </c>
      <c r="AK77" s="419">
        <v>0</v>
      </c>
      <c r="AL77" s="419">
        <v>0</v>
      </c>
      <c r="AM77" s="419">
        <v>0</v>
      </c>
      <c r="AN77" s="419">
        <v>0</v>
      </c>
      <c r="AO77" s="419">
        <v>0</v>
      </c>
      <c r="AP77" s="419">
        <v>0</v>
      </c>
      <c r="AQ77" s="419">
        <v>0</v>
      </c>
      <c r="AR77" s="419">
        <v>0</v>
      </c>
      <c r="AS77" s="419">
        <v>0</v>
      </c>
      <c r="AT77" s="419">
        <v>0</v>
      </c>
      <c r="AU77" s="419">
        <v>0</v>
      </c>
      <c r="AV77" s="419">
        <v>0</v>
      </c>
      <c r="AW77" s="419">
        <v>0</v>
      </c>
      <c r="AX77" s="419">
        <v>0</v>
      </c>
      <c r="AY77" s="419">
        <v>0</v>
      </c>
      <c r="AZ77" s="419">
        <v>0</v>
      </c>
      <c r="BA77" s="419">
        <v>0</v>
      </c>
      <c r="BB77" s="419">
        <v>0</v>
      </c>
      <c r="BC77" s="419">
        <v>0</v>
      </c>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60"/>
      <c r="CQ77" s="61"/>
      <c r="CR77" s="61"/>
      <c r="CS77" s="61"/>
      <c r="CT77" s="61"/>
      <c r="CU77" s="61"/>
      <c r="CV77" s="61"/>
      <c r="CW77" s="61"/>
      <c r="CX77" s="61"/>
      <c r="CY77" s="61"/>
      <c r="CZ77" s="61"/>
      <c r="DA77" s="61"/>
      <c r="DB77" s="61"/>
      <c r="DC77" s="61"/>
      <c r="DD77" s="61"/>
      <c r="DE77" s="61"/>
      <c r="DF77" s="61"/>
      <c r="DG77" s="61"/>
      <c r="DH77" s="61"/>
      <c r="DI77" s="61"/>
      <c r="DJ77" s="61"/>
      <c r="DK77" s="61"/>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row>
    <row r="78" spans="1:141" s="38" customFormat="1" ht="25.5">
      <c r="A78" s="408" t="s">
        <v>229</v>
      </c>
      <c r="B78" s="34" t="s">
        <v>230</v>
      </c>
      <c r="C78" s="419" t="s">
        <v>85</v>
      </c>
      <c r="D78" s="419">
        <f>D79</f>
        <v>0</v>
      </c>
      <c r="E78" s="419">
        <f t="shared" ref="E78:BB78" si="29">E79</f>
        <v>0</v>
      </c>
      <c r="F78" s="419">
        <f t="shared" si="29"/>
        <v>0</v>
      </c>
      <c r="G78" s="419">
        <f t="shared" si="29"/>
        <v>0</v>
      </c>
      <c r="H78" s="419">
        <f t="shared" si="29"/>
        <v>0</v>
      </c>
      <c r="I78" s="419">
        <f t="shared" si="29"/>
        <v>0</v>
      </c>
      <c r="J78" s="419">
        <f t="shared" si="29"/>
        <v>0</v>
      </c>
      <c r="K78" s="419">
        <f t="shared" si="29"/>
        <v>0</v>
      </c>
      <c r="L78" s="419">
        <f t="shared" si="29"/>
        <v>0</v>
      </c>
      <c r="M78" s="419">
        <f t="shared" si="29"/>
        <v>0</v>
      </c>
      <c r="N78" s="419">
        <f t="shared" si="29"/>
        <v>0</v>
      </c>
      <c r="O78" s="419">
        <f t="shared" si="29"/>
        <v>0</v>
      </c>
      <c r="P78" s="419">
        <f t="shared" si="29"/>
        <v>0</v>
      </c>
      <c r="Q78" s="419">
        <f t="shared" si="29"/>
        <v>0</v>
      </c>
      <c r="R78" s="419">
        <f t="shared" si="29"/>
        <v>0</v>
      </c>
      <c r="S78" s="419">
        <f t="shared" si="29"/>
        <v>0</v>
      </c>
      <c r="T78" s="419">
        <f t="shared" si="29"/>
        <v>0</v>
      </c>
      <c r="U78" s="419">
        <f t="shared" si="29"/>
        <v>0</v>
      </c>
      <c r="V78" s="419">
        <f t="shared" si="29"/>
        <v>0</v>
      </c>
      <c r="W78" s="419">
        <f t="shared" si="29"/>
        <v>0</v>
      </c>
      <c r="X78" s="419">
        <f t="shared" si="29"/>
        <v>0</v>
      </c>
      <c r="Y78" s="419">
        <f t="shared" si="29"/>
        <v>0</v>
      </c>
      <c r="Z78" s="419">
        <f t="shared" si="29"/>
        <v>0</v>
      </c>
      <c r="AA78" s="419">
        <f t="shared" si="29"/>
        <v>0</v>
      </c>
      <c r="AB78" s="419">
        <f t="shared" si="29"/>
        <v>0</v>
      </c>
      <c r="AC78" s="419">
        <f t="shared" si="29"/>
        <v>0</v>
      </c>
      <c r="AD78" s="419">
        <f t="shared" si="29"/>
        <v>0</v>
      </c>
      <c r="AE78" s="419">
        <f t="shared" si="29"/>
        <v>0</v>
      </c>
      <c r="AF78" s="419">
        <f t="shared" si="29"/>
        <v>0</v>
      </c>
      <c r="AG78" s="419">
        <f t="shared" si="29"/>
        <v>0</v>
      </c>
      <c r="AH78" s="419">
        <f t="shared" si="29"/>
        <v>0</v>
      </c>
      <c r="AI78" s="419">
        <f t="shared" si="29"/>
        <v>0</v>
      </c>
      <c r="AJ78" s="419">
        <f t="shared" si="29"/>
        <v>0</v>
      </c>
      <c r="AK78" s="419">
        <f t="shared" si="29"/>
        <v>0</v>
      </c>
      <c r="AL78" s="419">
        <f t="shared" si="29"/>
        <v>0</v>
      </c>
      <c r="AM78" s="419">
        <f t="shared" si="29"/>
        <v>0</v>
      </c>
      <c r="AN78" s="419">
        <f t="shared" si="29"/>
        <v>0</v>
      </c>
      <c r="AO78" s="419">
        <f t="shared" si="29"/>
        <v>0</v>
      </c>
      <c r="AP78" s="419">
        <f t="shared" si="29"/>
        <v>0</v>
      </c>
      <c r="AQ78" s="419">
        <f t="shared" si="29"/>
        <v>0</v>
      </c>
      <c r="AR78" s="419">
        <f t="shared" si="29"/>
        <v>0</v>
      </c>
      <c r="AS78" s="419">
        <f t="shared" si="29"/>
        <v>0</v>
      </c>
      <c r="AT78" s="419">
        <f t="shared" si="29"/>
        <v>0</v>
      </c>
      <c r="AU78" s="419">
        <f t="shared" si="29"/>
        <v>0</v>
      </c>
      <c r="AV78" s="419">
        <f t="shared" si="29"/>
        <v>0</v>
      </c>
      <c r="AW78" s="419">
        <f t="shared" si="29"/>
        <v>0</v>
      </c>
      <c r="AX78" s="419">
        <f t="shared" si="29"/>
        <v>0</v>
      </c>
      <c r="AY78" s="419">
        <f t="shared" si="29"/>
        <v>0</v>
      </c>
      <c r="AZ78" s="419" t="e">
        <f>AZ79</f>
        <v>#REF!</v>
      </c>
      <c r="BA78" s="419">
        <f t="shared" si="29"/>
        <v>0</v>
      </c>
      <c r="BB78" s="419">
        <f t="shared" si="29"/>
        <v>0</v>
      </c>
      <c r="BC78" s="419" t="e">
        <f>BC79+#REF!+#REF!</f>
        <v>#REF!</v>
      </c>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60"/>
      <c r="CQ78" s="61"/>
      <c r="CR78" s="61"/>
      <c r="CS78" s="61"/>
      <c r="CT78" s="61"/>
      <c r="CU78" s="61"/>
      <c r="CV78" s="61"/>
      <c r="CW78" s="61"/>
      <c r="CX78" s="61"/>
      <c r="CY78" s="61"/>
      <c r="CZ78" s="61"/>
      <c r="DA78" s="61"/>
      <c r="DB78" s="61"/>
      <c r="DC78" s="61"/>
      <c r="DD78" s="61"/>
      <c r="DE78" s="61"/>
      <c r="DF78" s="61"/>
      <c r="DG78" s="61"/>
      <c r="DH78" s="61"/>
      <c r="DI78" s="61"/>
      <c r="DJ78" s="61"/>
      <c r="DK78" s="61"/>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row>
    <row r="79" spans="1:141" s="33" customFormat="1" ht="12.75">
      <c r="A79" s="421" t="s">
        <v>232</v>
      </c>
      <c r="B79" s="31" t="s">
        <v>231</v>
      </c>
      <c r="C79" s="407" t="s">
        <v>85</v>
      </c>
      <c r="D79" s="406">
        <f t="shared" ref="D79:AI79" si="30">SUM(D80:D80)</f>
        <v>0</v>
      </c>
      <c r="E79" s="406">
        <f t="shared" si="30"/>
        <v>0</v>
      </c>
      <c r="F79" s="406">
        <f t="shared" si="30"/>
        <v>0</v>
      </c>
      <c r="G79" s="406">
        <f t="shared" si="30"/>
        <v>0</v>
      </c>
      <c r="H79" s="406">
        <f t="shared" si="30"/>
        <v>0</v>
      </c>
      <c r="I79" s="406">
        <f t="shared" si="30"/>
        <v>0</v>
      </c>
      <c r="J79" s="406">
        <f t="shared" si="30"/>
        <v>0</v>
      </c>
      <c r="K79" s="406">
        <f t="shared" si="30"/>
        <v>0</v>
      </c>
      <c r="L79" s="406">
        <f t="shared" si="30"/>
        <v>0</v>
      </c>
      <c r="M79" s="406">
        <f t="shared" si="30"/>
        <v>0</v>
      </c>
      <c r="N79" s="406">
        <f t="shared" si="30"/>
        <v>0</v>
      </c>
      <c r="O79" s="406">
        <f t="shared" si="30"/>
        <v>0</v>
      </c>
      <c r="P79" s="406">
        <f t="shared" si="30"/>
        <v>0</v>
      </c>
      <c r="Q79" s="406">
        <f t="shared" si="30"/>
        <v>0</v>
      </c>
      <c r="R79" s="406">
        <f t="shared" si="30"/>
        <v>0</v>
      </c>
      <c r="S79" s="406">
        <f t="shared" si="30"/>
        <v>0</v>
      </c>
      <c r="T79" s="406">
        <f t="shared" si="30"/>
        <v>0</v>
      </c>
      <c r="U79" s="406">
        <f t="shared" si="30"/>
        <v>0</v>
      </c>
      <c r="V79" s="406">
        <f t="shared" si="30"/>
        <v>0</v>
      </c>
      <c r="W79" s="406">
        <f t="shared" si="30"/>
        <v>0</v>
      </c>
      <c r="X79" s="406">
        <f t="shared" si="30"/>
        <v>0</v>
      </c>
      <c r="Y79" s="406">
        <f t="shared" si="30"/>
        <v>0</v>
      </c>
      <c r="Z79" s="406">
        <f t="shared" si="30"/>
        <v>0</v>
      </c>
      <c r="AA79" s="406">
        <f t="shared" si="30"/>
        <v>0</v>
      </c>
      <c r="AB79" s="406">
        <f t="shared" si="30"/>
        <v>0</v>
      </c>
      <c r="AC79" s="406">
        <f t="shared" si="30"/>
        <v>0</v>
      </c>
      <c r="AD79" s="406">
        <f t="shared" si="30"/>
        <v>0</v>
      </c>
      <c r="AE79" s="406">
        <f t="shared" si="30"/>
        <v>0</v>
      </c>
      <c r="AF79" s="406">
        <f t="shared" si="30"/>
        <v>0</v>
      </c>
      <c r="AG79" s="406">
        <f t="shared" si="30"/>
        <v>0</v>
      </c>
      <c r="AH79" s="406">
        <f t="shared" si="30"/>
        <v>0</v>
      </c>
      <c r="AI79" s="406">
        <f t="shared" si="30"/>
        <v>0</v>
      </c>
      <c r="AJ79" s="406">
        <f t="shared" ref="AJ79:BC79" si="31">SUM(AJ80:AJ80)</f>
        <v>0</v>
      </c>
      <c r="AK79" s="406">
        <f t="shared" si="31"/>
        <v>0</v>
      </c>
      <c r="AL79" s="406">
        <f t="shared" si="31"/>
        <v>0</v>
      </c>
      <c r="AM79" s="406">
        <f t="shared" si="31"/>
        <v>0</v>
      </c>
      <c r="AN79" s="406">
        <f t="shared" si="31"/>
        <v>0</v>
      </c>
      <c r="AO79" s="406">
        <f t="shared" si="31"/>
        <v>0</v>
      </c>
      <c r="AP79" s="406">
        <f t="shared" si="31"/>
        <v>0</v>
      </c>
      <c r="AQ79" s="406">
        <f t="shared" si="31"/>
        <v>0</v>
      </c>
      <c r="AR79" s="406">
        <f t="shared" si="31"/>
        <v>0</v>
      </c>
      <c r="AS79" s="406">
        <f t="shared" si="31"/>
        <v>0</v>
      </c>
      <c r="AT79" s="406">
        <f t="shared" si="31"/>
        <v>0</v>
      </c>
      <c r="AU79" s="406">
        <f t="shared" si="31"/>
        <v>0</v>
      </c>
      <c r="AV79" s="406">
        <f t="shared" si="31"/>
        <v>0</v>
      </c>
      <c r="AW79" s="406">
        <f t="shared" si="31"/>
        <v>0</v>
      </c>
      <c r="AX79" s="406">
        <f t="shared" si="31"/>
        <v>0</v>
      </c>
      <c r="AY79" s="406">
        <f t="shared" si="31"/>
        <v>0</v>
      </c>
      <c r="AZ79" s="406" t="e">
        <f t="shared" si="31"/>
        <v>#REF!</v>
      </c>
      <c r="BA79" s="406">
        <f t="shared" si="31"/>
        <v>0</v>
      </c>
      <c r="BB79" s="406">
        <f t="shared" si="31"/>
        <v>0</v>
      </c>
      <c r="BC79" s="406">
        <f t="shared" si="31"/>
        <v>0</v>
      </c>
      <c r="BD79" s="55"/>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58"/>
      <c r="CQ79" s="59"/>
      <c r="CR79" s="59"/>
      <c r="CS79" s="59"/>
      <c r="CT79" s="59"/>
      <c r="CU79" s="59"/>
      <c r="CV79" s="59"/>
      <c r="CW79" s="59"/>
      <c r="CX79" s="59"/>
      <c r="CY79" s="59"/>
      <c r="CZ79" s="59"/>
      <c r="DA79" s="59"/>
      <c r="DB79" s="59"/>
      <c r="DC79" s="59"/>
      <c r="DD79" s="59"/>
      <c r="DE79" s="59"/>
      <c r="DF79" s="59"/>
      <c r="DG79" s="59"/>
      <c r="DH79" s="59"/>
      <c r="DI79" s="59"/>
      <c r="DJ79" s="59"/>
      <c r="DK79" s="59"/>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row>
    <row r="80" spans="1:141" s="45" customFormat="1" ht="25.5">
      <c r="A80" s="420" t="s">
        <v>1003</v>
      </c>
      <c r="B80" s="63" t="s">
        <v>234</v>
      </c>
      <c r="C80" s="305" t="s">
        <v>85</v>
      </c>
      <c r="D80" s="407">
        <f t="shared" ref="D80:AI80" si="32">SUM(D81:D81)</f>
        <v>0</v>
      </c>
      <c r="E80" s="407">
        <f t="shared" si="32"/>
        <v>0</v>
      </c>
      <c r="F80" s="407">
        <f t="shared" si="32"/>
        <v>0</v>
      </c>
      <c r="G80" s="407">
        <f t="shared" si="32"/>
        <v>0</v>
      </c>
      <c r="H80" s="407">
        <f t="shared" si="32"/>
        <v>0</v>
      </c>
      <c r="I80" s="407">
        <f t="shared" si="32"/>
        <v>0</v>
      </c>
      <c r="J80" s="407">
        <f t="shared" si="32"/>
        <v>0</v>
      </c>
      <c r="K80" s="407">
        <f t="shared" si="32"/>
        <v>0</v>
      </c>
      <c r="L80" s="407">
        <f t="shared" si="32"/>
        <v>0</v>
      </c>
      <c r="M80" s="407">
        <f t="shared" si="32"/>
        <v>0</v>
      </c>
      <c r="N80" s="407">
        <f t="shared" si="32"/>
        <v>0</v>
      </c>
      <c r="O80" s="407">
        <f t="shared" si="32"/>
        <v>0</v>
      </c>
      <c r="P80" s="407">
        <f t="shared" si="32"/>
        <v>0</v>
      </c>
      <c r="Q80" s="407">
        <f t="shared" si="32"/>
        <v>0</v>
      </c>
      <c r="R80" s="407">
        <f t="shared" si="32"/>
        <v>0</v>
      </c>
      <c r="S80" s="407">
        <f t="shared" si="32"/>
        <v>0</v>
      </c>
      <c r="T80" s="407">
        <f t="shared" si="32"/>
        <v>0</v>
      </c>
      <c r="U80" s="407">
        <f t="shared" si="32"/>
        <v>0</v>
      </c>
      <c r="V80" s="407">
        <f t="shared" si="32"/>
        <v>0</v>
      </c>
      <c r="W80" s="407">
        <f t="shared" si="32"/>
        <v>0</v>
      </c>
      <c r="X80" s="407">
        <f t="shared" si="32"/>
        <v>0</v>
      </c>
      <c r="Y80" s="407">
        <f t="shared" si="32"/>
        <v>0</v>
      </c>
      <c r="Z80" s="407">
        <f t="shared" si="32"/>
        <v>0</v>
      </c>
      <c r="AA80" s="407">
        <f t="shared" si="32"/>
        <v>0</v>
      </c>
      <c r="AB80" s="407">
        <f t="shared" si="32"/>
        <v>0</v>
      </c>
      <c r="AC80" s="407">
        <f t="shared" si="32"/>
        <v>0</v>
      </c>
      <c r="AD80" s="407">
        <f t="shared" si="32"/>
        <v>0</v>
      </c>
      <c r="AE80" s="407">
        <f t="shared" si="32"/>
        <v>0</v>
      </c>
      <c r="AF80" s="407">
        <f t="shared" si="32"/>
        <v>0</v>
      </c>
      <c r="AG80" s="407">
        <f t="shared" si="32"/>
        <v>0</v>
      </c>
      <c r="AH80" s="407">
        <f t="shared" si="32"/>
        <v>0</v>
      </c>
      <c r="AI80" s="407">
        <f t="shared" si="32"/>
        <v>0</v>
      </c>
      <c r="AJ80" s="407">
        <f t="shared" ref="AJ80:BB80" si="33">SUM(AJ81:AJ81)</f>
        <v>0</v>
      </c>
      <c r="AK80" s="407">
        <f t="shared" si="33"/>
        <v>0</v>
      </c>
      <c r="AL80" s="407">
        <f t="shared" si="33"/>
        <v>0</v>
      </c>
      <c r="AM80" s="407">
        <f t="shared" si="33"/>
        <v>0</v>
      </c>
      <c r="AN80" s="407">
        <f t="shared" si="33"/>
        <v>0</v>
      </c>
      <c r="AO80" s="407">
        <f t="shared" si="33"/>
        <v>0</v>
      </c>
      <c r="AP80" s="407">
        <f t="shared" si="33"/>
        <v>0</v>
      </c>
      <c r="AQ80" s="407">
        <f t="shared" si="33"/>
        <v>0</v>
      </c>
      <c r="AR80" s="407">
        <f t="shared" si="33"/>
        <v>0</v>
      </c>
      <c r="AS80" s="407">
        <f t="shared" si="33"/>
        <v>0</v>
      </c>
      <c r="AT80" s="407">
        <f t="shared" si="33"/>
        <v>0</v>
      </c>
      <c r="AU80" s="407">
        <f t="shared" si="33"/>
        <v>0</v>
      </c>
      <c r="AV80" s="407">
        <f t="shared" si="33"/>
        <v>0</v>
      </c>
      <c r="AW80" s="407">
        <f t="shared" si="33"/>
        <v>0</v>
      </c>
      <c r="AX80" s="407">
        <f t="shared" si="33"/>
        <v>0</v>
      </c>
      <c r="AY80" s="407">
        <f t="shared" si="33"/>
        <v>0</v>
      </c>
      <c r="AZ80" s="407" t="e">
        <f t="shared" si="33"/>
        <v>#REF!</v>
      </c>
      <c r="BA80" s="407">
        <f t="shared" si="33"/>
        <v>0</v>
      </c>
      <c r="BB80" s="407">
        <f t="shared" si="33"/>
        <v>0</v>
      </c>
      <c r="BC80" s="407" t="s">
        <v>85</v>
      </c>
      <c r="BD80" s="65"/>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66"/>
      <c r="CQ80" s="67"/>
      <c r="CR80" s="67"/>
      <c r="CS80" s="67"/>
      <c r="CT80" s="67"/>
      <c r="CU80" s="67"/>
      <c r="CV80" s="67"/>
      <c r="CW80" s="67"/>
      <c r="CX80" s="67"/>
      <c r="CY80" s="67"/>
      <c r="CZ80" s="67"/>
      <c r="DA80" s="67"/>
      <c r="DB80" s="67"/>
      <c r="DC80" s="67"/>
      <c r="DD80" s="67"/>
      <c r="DE80" s="67"/>
      <c r="DF80" s="67"/>
      <c r="DG80" s="67"/>
      <c r="DH80" s="67"/>
      <c r="DI80" s="67"/>
      <c r="DJ80" s="67"/>
      <c r="DK80" s="67"/>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row>
    <row r="81" spans="1:141" s="45" customFormat="1" ht="12.75">
      <c r="A81" s="420" t="s">
        <v>1004</v>
      </c>
      <c r="B81" s="63" t="e">
        <f>#REF!</f>
        <v>#REF!</v>
      </c>
      <c r="C81" s="507" t="e">
        <f>#REF!</f>
        <v>#REF!</v>
      </c>
      <c r="D81" s="407">
        <v>0</v>
      </c>
      <c r="E81" s="407">
        <v>0</v>
      </c>
      <c r="F81" s="407">
        <v>0</v>
      </c>
      <c r="G81" s="407">
        <v>0</v>
      </c>
      <c r="H81" s="407">
        <v>0</v>
      </c>
      <c r="I81" s="407">
        <v>0</v>
      </c>
      <c r="J81" s="407">
        <v>0</v>
      </c>
      <c r="K81" s="407">
        <v>0</v>
      </c>
      <c r="L81" s="407">
        <v>0</v>
      </c>
      <c r="M81" s="407">
        <v>0</v>
      </c>
      <c r="N81" s="407">
        <v>0</v>
      </c>
      <c r="O81" s="407">
        <v>0</v>
      </c>
      <c r="P81" s="407">
        <v>0</v>
      </c>
      <c r="Q81" s="407">
        <v>0</v>
      </c>
      <c r="R81" s="407">
        <v>0</v>
      </c>
      <c r="S81" s="407">
        <v>0</v>
      </c>
      <c r="T81" s="407">
        <v>0</v>
      </c>
      <c r="U81" s="407">
        <v>0</v>
      </c>
      <c r="V81" s="407">
        <v>0</v>
      </c>
      <c r="W81" s="407">
        <v>0</v>
      </c>
      <c r="X81" s="407">
        <v>0</v>
      </c>
      <c r="Y81" s="407">
        <v>0</v>
      </c>
      <c r="Z81" s="407">
        <v>0</v>
      </c>
      <c r="AA81" s="407">
        <v>0</v>
      </c>
      <c r="AB81" s="407">
        <v>0</v>
      </c>
      <c r="AC81" s="407">
        <v>0</v>
      </c>
      <c r="AD81" s="407">
        <v>0</v>
      </c>
      <c r="AE81" s="407">
        <v>0</v>
      </c>
      <c r="AF81" s="407">
        <v>0</v>
      </c>
      <c r="AG81" s="407">
        <v>0</v>
      </c>
      <c r="AH81" s="407">
        <v>0</v>
      </c>
      <c r="AI81" s="407">
        <v>0</v>
      </c>
      <c r="AJ81" s="407">
        <v>0</v>
      </c>
      <c r="AK81" s="407">
        <v>0</v>
      </c>
      <c r="AL81" s="407">
        <v>0</v>
      </c>
      <c r="AM81" s="407">
        <v>0</v>
      </c>
      <c r="AN81" s="407">
        <v>0</v>
      </c>
      <c r="AO81" s="407">
        <v>0</v>
      </c>
      <c r="AP81" s="407">
        <v>0</v>
      </c>
      <c r="AQ81" s="407">
        <v>0</v>
      </c>
      <c r="AR81" s="407">
        <v>0</v>
      </c>
      <c r="AS81" s="407">
        <v>0</v>
      </c>
      <c r="AT81" s="407">
        <v>0</v>
      </c>
      <c r="AU81" s="407">
        <v>0</v>
      </c>
      <c r="AV81" s="407">
        <v>0</v>
      </c>
      <c r="AW81" s="407">
        <v>0</v>
      </c>
      <c r="AX81" s="407">
        <v>0</v>
      </c>
      <c r="AY81" s="407">
        <v>0</v>
      </c>
      <c r="AZ81" s="407" t="e">
        <f>#REF!</f>
        <v>#REF!</v>
      </c>
      <c r="BA81" s="407">
        <v>0</v>
      </c>
      <c r="BB81" s="407">
        <v>0</v>
      </c>
      <c r="BC81" s="407">
        <v>0</v>
      </c>
      <c r="BD81" s="65"/>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row>
  </sheetData>
  <autoFilter ref="A21:EK81"/>
  <mergeCells count="26">
    <mergeCell ref="F20:G20"/>
    <mergeCell ref="A13:BC13"/>
    <mergeCell ref="A15:A18"/>
    <mergeCell ref="B15:B18"/>
    <mergeCell ref="C15:C18"/>
    <mergeCell ref="D15:BC15"/>
    <mergeCell ref="D16:S16"/>
    <mergeCell ref="T16:AG16"/>
    <mergeCell ref="AH16:AM16"/>
    <mergeCell ref="AN16:AQ16"/>
    <mergeCell ref="AR16:AW16"/>
    <mergeCell ref="BB16:BC16"/>
    <mergeCell ref="AX16:BA16"/>
    <mergeCell ref="H19:J19"/>
    <mergeCell ref="H17:J17"/>
    <mergeCell ref="V17:X17"/>
    <mergeCell ref="A1:BC4"/>
    <mergeCell ref="A5:BC5"/>
    <mergeCell ref="A7:BC7"/>
    <mergeCell ref="A8:BC8"/>
    <mergeCell ref="A10:BC10"/>
    <mergeCell ref="V19:X19"/>
    <mergeCell ref="Z17:AB17"/>
    <mergeCell ref="Z19:AB19"/>
    <mergeCell ref="A12:BC12"/>
    <mergeCell ref="F19:G19"/>
  </mergeCells>
  <pageMargins left="0.39374999999999999" right="0.39374999999999999" top="0.78749999999999998" bottom="0.39374999999999999" header="0.27569444444444446" footer="0.51180555555555551"/>
  <pageSetup paperSize="9" firstPageNumber="0" orientation="landscape" horizontalDpi="300" verticalDpi="300" r:id="rId1"/>
  <headerFooter alignWithMargins="0">
    <oddHeader>&amp;L&amp;6Подготовлено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48"/>
  </sheetPr>
  <dimension ref="A1:EK79"/>
  <sheetViews>
    <sheetView view="pageBreakPreview" topLeftCell="V4" zoomScale="70" zoomScaleSheetLayoutView="70" workbookViewId="0">
      <selection activeCell="AT30" sqref="AT30"/>
    </sheetView>
  </sheetViews>
  <sheetFormatPr defaultRowHeight="12"/>
  <cols>
    <col min="1" max="1" width="11.140625" style="1" customWidth="1"/>
    <col min="2" max="2" width="39.85546875" style="2" customWidth="1"/>
    <col min="3" max="3" width="15.85546875" style="1" customWidth="1"/>
    <col min="4" max="4" width="21" style="2" customWidth="1"/>
    <col min="5" max="5" width="9.28515625" style="2" hidden="1" customWidth="1"/>
    <col min="6" max="6" width="20.5703125" style="2" customWidth="1"/>
    <col min="7" max="7" width="9.28515625" style="2" hidden="1" customWidth="1"/>
    <col min="8" max="8" width="11.42578125" style="2" customWidth="1"/>
    <col min="9" max="9" width="11.42578125" style="2" hidden="1" customWidth="1"/>
    <col min="10" max="10" width="11.42578125" style="2" customWidth="1"/>
    <col min="11" max="11" width="9.28515625" style="2" hidden="1" customWidth="1"/>
    <col min="12" max="12" width="21.140625" style="2" customWidth="1"/>
    <col min="13" max="13" width="9.28515625" style="2" hidden="1" customWidth="1"/>
    <col min="14" max="14" width="12.85546875" style="2" customWidth="1"/>
    <col min="15" max="15" width="9.28515625" style="2" hidden="1" customWidth="1"/>
    <col min="16" max="16" width="27.42578125" style="2" customWidth="1"/>
    <col min="17" max="17" width="9.28515625" style="2" hidden="1" customWidth="1"/>
    <col min="18" max="18" width="10.28515625" style="2" customWidth="1"/>
    <col min="19" max="19" width="9.28515625" style="2" hidden="1" customWidth="1"/>
    <col min="20" max="20" width="11.28515625" style="2" customWidth="1"/>
    <col min="21" max="21" width="9.28515625" style="2" hidden="1" customWidth="1"/>
    <col min="22" max="22" width="9.28515625" style="2" customWidth="1"/>
    <col min="23" max="23" width="9.28515625" style="2" hidden="1" customWidth="1"/>
    <col min="24" max="24" width="9.28515625" style="2" customWidth="1"/>
    <col min="25" max="25" width="9.28515625" style="2" hidden="1" customWidth="1"/>
    <col min="26" max="26" width="9.28515625" style="2" customWidth="1"/>
    <col min="27" max="27" width="9.28515625" style="2" hidden="1" customWidth="1"/>
    <col min="28" max="28" width="9.28515625" style="2" customWidth="1"/>
    <col min="29" max="29" width="9.28515625" style="2" hidden="1" customWidth="1"/>
    <col min="30" max="30" width="12.140625" style="2" customWidth="1"/>
    <col min="31" max="31" width="9.28515625" style="2" hidden="1" customWidth="1"/>
    <col min="32" max="32" width="23.42578125" style="2" customWidth="1"/>
    <col min="33" max="33" width="9.28515625" style="2" hidden="1" customWidth="1"/>
    <col min="34" max="34" width="15.7109375" style="2" customWidth="1"/>
    <col min="35" max="35" width="9.28515625" style="2" hidden="1" customWidth="1"/>
    <col min="36" max="36" width="15.28515625" style="2" customWidth="1"/>
    <col min="37" max="37" width="9.28515625" style="2" hidden="1" customWidth="1"/>
    <col min="38" max="38" width="10.5703125" style="2" customWidth="1"/>
    <col min="39" max="39" width="1.85546875" style="2" hidden="1" customWidth="1"/>
    <col min="40" max="40" width="21.42578125" style="2" customWidth="1"/>
    <col min="41" max="41" width="9.28515625" style="2" hidden="1" customWidth="1"/>
    <col min="42" max="42" width="26.28515625" style="2" customWidth="1"/>
    <col min="43" max="43" width="9.28515625" style="2" hidden="1" customWidth="1"/>
    <col min="44" max="44" width="20.42578125" style="2" customWidth="1"/>
    <col min="45" max="45" width="9.28515625" style="2" hidden="1" customWidth="1"/>
    <col min="46" max="46" width="23.28515625" style="2" customWidth="1"/>
    <col min="47" max="47" width="9.28515625" style="2" hidden="1" customWidth="1"/>
    <col min="48" max="48" width="22.5703125" style="2" customWidth="1"/>
    <col min="49" max="49" width="9.28515625" style="2" hidden="1" customWidth="1"/>
    <col min="50" max="50" width="22" style="2" customWidth="1"/>
    <col min="51" max="51" width="9.28515625" style="2" hidden="1" customWidth="1"/>
    <col min="52" max="52" width="23.28515625" style="2" customWidth="1"/>
    <col min="53" max="53" width="9.28515625" style="2" hidden="1" customWidth="1"/>
    <col min="54" max="54" width="27.42578125" style="2" customWidth="1"/>
    <col min="55" max="55" width="11" style="2" hidden="1" customWidth="1"/>
    <col min="56" max="93" width="9.140625" style="2" customWidth="1"/>
    <col min="94" max="16384" width="9.140625" style="2"/>
  </cols>
  <sheetData>
    <row r="1" spans="1:68" s="3" customFormat="1" ht="11.25" hidden="1" customHeight="1">
      <c r="A1" s="972" t="s">
        <v>0</v>
      </c>
      <c r="B1" s="972"/>
      <c r="C1" s="972"/>
      <c r="D1" s="972"/>
      <c r="E1" s="972"/>
      <c r="F1" s="972"/>
      <c r="G1" s="972"/>
      <c r="H1" s="972"/>
      <c r="I1" s="972"/>
      <c r="J1" s="972"/>
      <c r="K1" s="972"/>
      <c r="L1" s="972"/>
      <c r="M1" s="972"/>
      <c r="N1" s="972"/>
      <c r="O1" s="972"/>
      <c r="P1" s="972"/>
      <c r="Q1" s="972"/>
      <c r="R1" s="972"/>
      <c r="S1" s="972"/>
      <c r="T1" s="972"/>
      <c r="U1" s="972"/>
      <c r="V1" s="972"/>
      <c r="W1" s="972"/>
      <c r="X1" s="972"/>
      <c r="Y1" s="972"/>
      <c r="Z1" s="972"/>
      <c r="AA1" s="972"/>
      <c r="AB1" s="972"/>
      <c r="AC1" s="972"/>
      <c r="AD1" s="972"/>
      <c r="AE1" s="972"/>
      <c r="AF1" s="972"/>
      <c r="AG1" s="972"/>
      <c r="AH1" s="972"/>
      <c r="AI1" s="972"/>
      <c r="AJ1" s="972"/>
      <c r="AK1" s="972"/>
      <c r="AL1" s="972"/>
      <c r="AM1" s="972"/>
      <c r="AN1" s="972"/>
      <c r="AO1" s="972"/>
      <c r="AP1" s="972"/>
      <c r="AQ1" s="972"/>
      <c r="AR1" s="972"/>
      <c r="AS1" s="972"/>
      <c r="AT1" s="972"/>
      <c r="AU1" s="972"/>
      <c r="AV1" s="972"/>
      <c r="AW1" s="972"/>
      <c r="AX1" s="972"/>
      <c r="AY1" s="972"/>
      <c r="AZ1" s="972"/>
      <c r="BA1" s="972"/>
      <c r="BB1" s="972"/>
      <c r="BC1" s="972"/>
    </row>
    <row r="2" spans="1:68" s="3" customFormat="1" ht="11.25" hidden="1" customHeight="1">
      <c r="A2" s="972"/>
      <c r="B2" s="972"/>
      <c r="C2" s="972"/>
      <c r="D2" s="972"/>
      <c r="E2" s="972"/>
      <c r="F2" s="972"/>
      <c r="G2" s="972"/>
      <c r="H2" s="972"/>
      <c r="I2" s="972"/>
      <c r="J2" s="972"/>
      <c r="K2" s="972"/>
      <c r="L2" s="972"/>
      <c r="M2" s="972"/>
      <c r="N2" s="972"/>
      <c r="O2" s="972"/>
      <c r="P2" s="972"/>
      <c r="Q2" s="972"/>
      <c r="R2" s="972"/>
      <c r="S2" s="972"/>
      <c r="T2" s="972"/>
      <c r="U2" s="972"/>
      <c r="V2" s="972"/>
      <c r="W2" s="972"/>
      <c r="X2" s="972"/>
      <c r="Y2" s="972"/>
      <c r="Z2" s="972"/>
      <c r="AA2" s="972"/>
      <c r="AB2" s="972"/>
      <c r="AC2" s="972"/>
      <c r="AD2" s="972"/>
      <c r="AE2" s="972"/>
      <c r="AF2" s="972"/>
      <c r="AG2" s="972"/>
      <c r="AH2" s="972"/>
      <c r="AI2" s="972"/>
      <c r="AJ2" s="972"/>
      <c r="AK2" s="972"/>
      <c r="AL2" s="972"/>
      <c r="AM2" s="972"/>
      <c r="AN2" s="972"/>
      <c r="AO2" s="972"/>
      <c r="AP2" s="972"/>
      <c r="AQ2" s="972"/>
      <c r="AR2" s="972"/>
      <c r="AS2" s="972"/>
      <c r="AT2" s="972"/>
      <c r="AU2" s="972"/>
      <c r="AV2" s="972"/>
      <c r="AW2" s="972"/>
      <c r="AX2" s="972"/>
      <c r="AY2" s="972"/>
      <c r="AZ2" s="972"/>
      <c r="BA2" s="972"/>
      <c r="BB2" s="972"/>
      <c r="BC2" s="972"/>
    </row>
    <row r="3" spans="1:68" s="3" customFormat="1" ht="11.25" hidden="1" customHeight="1">
      <c r="A3" s="972"/>
      <c r="B3" s="972"/>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c r="BB3" s="972"/>
      <c r="BC3" s="972"/>
    </row>
    <row r="4" spans="1:68" ht="18.75" customHeight="1">
      <c r="A4" s="972"/>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c r="AX4" s="972"/>
      <c r="AY4" s="972"/>
      <c r="AZ4" s="972"/>
      <c r="BA4" s="972"/>
      <c r="BB4" s="972"/>
      <c r="BC4" s="972"/>
    </row>
    <row r="5" spans="1:68" ht="18.75" customHeight="1">
      <c r="A5" s="972" t="s">
        <v>257</v>
      </c>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c r="AX5" s="972"/>
      <c r="AY5" s="972"/>
      <c r="AZ5" s="972"/>
      <c r="BA5" s="972"/>
      <c r="BB5" s="972"/>
      <c r="BC5" s="972"/>
    </row>
    <row r="6" spans="1:68" ht="15.75" customHeight="1"/>
    <row r="7" spans="1:68" ht="21.75" customHeight="1">
      <c r="A7" s="973" t="s">
        <v>1</v>
      </c>
      <c r="B7" s="973"/>
      <c r="C7" s="973"/>
      <c r="D7" s="973"/>
      <c r="E7" s="973"/>
      <c r="F7" s="973"/>
      <c r="G7" s="973"/>
      <c r="H7" s="973"/>
      <c r="I7" s="973"/>
      <c r="J7" s="973"/>
      <c r="K7" s="973"/>
      <c r="L7" s="973"/>
      <c r="M7" s="973"/>
      <c r="N7" s="973"/>
      <c r="O7" s="973"/>
      <c r="P7" s="973"/>
      <c r="Q7" s="973"/>
      <c r="R7" s="973"/>
      <c r="S7" s="973"/>
      <c r="T7" s="973"/>
      <c r="U7" s="973"/>
      <c r="V7" s="973"/>
      <c r="W7" s="973"/>
      <c r="X7" s="973"/>
      <c r="Y7" s="973"/>
      <c r="Z7" s="973"/>
      <c r="AA7" s="973"/>
      <c r="AB7" s="973"/>
      <c r="AC7" s="973"/>
      <c r="AD7" s="973"/>
      <c r="AE7" s="973"/>
      <c r="AF7" s="973"/>
      <c r="AG7" s="973"/>
      <c r="AH7" s="973"/>
      <c r="AI7" s="973"/>
      <c r="AJ7" s="973"/>
      <c r="AK7" s="973"/>
      <c r="AL7" s="973"/>
      <c r="AM7" s="973"/>
      <c r="AN7" s="973"/>
      <c r="AO7" s="973"/>
      <c r="AP7" s="973"/>
      <c r="AQ7" s="973"/>
      <c r="AR7" s="973"/>
      <c r="AS7" s="973"/>
      <c r="AT7" s="973"/>
      <c r="AU7" s="973"/>
      <c r="AV7" s="973"/>
      <c r="AW7" s="973"/>
      <c r="AX7" s="973"/>
      <c r="AY7" s="973"/>
      <c r="AZ7" s="973"/>
      <c r="BA7" s="973"/>
      <c r="BB7" s="973"/>
      <c r="BC7" s="973"/>
    </row>
    <row r="8" spans="1:68" ht="15.75" customHeight="1">
      <c r="A8" s="974" t="s">
        <v>2</v>
      </c>
      <c r="B8" s="974"/>
      <c r="C8" s="974"/>
      <c r="D8" s="974"/>
      <c r="E8" s="974"/>
      <c r="F8" s="974"/>
      <c r="G8" s="974"/>
      <c r="H8" s="974"/>
      <c r="I8" s="974"/>
      <c r="J8" s="974"/>
      <c r="K8" s="974"/>
      <c r="L8" s="974"/>
      <c r="M8" s="974"/>
      <c r="N8" s="974"/>
      <c r="O8" s="974"/>
      <c r="P8" s="974"/>
      <c r="Q8" s="974"/>
      <c r="R8" s="974"/>
      <c r="S8" s="974"/>
      <c r="T8" s="974"/>
      <c r="U8" s="974"/>
      <c r="V8" s="974"/>
      <c r="W8" s="974"/>
      <c r="X8" s="974"/>
      <c r="Y8" s="974"/>
      <c r="Z8" s="974"/>
      <c r="AA8" s="974"/>
      <c r="AB8" s="974"/>
      <c r="AC8" s="974"/>
      <c r="AD8" s="974"/>
      <c r="AE8" s="974"/>
      <c r="AF8" s="974"/>
      <c r="AG8" s="974"/>
      <c r="AH8" s="974"/>
      <c r="AI8" s="974"/>
      <c r="AJ8" s="974"/>
      <c r="AK8" s="974"/>
      <c r="AL8" s="974"/>
      <c r="AM8" s="974"/>
      <c r="AN8" s="974"/>
      <c r="AO8" s="974"/>
      <c r="AP8" s="974"/>
      <c r="AQ8" s="974"/>
      <c r="AR8" s="974"/>
      <c r="AS8" s="974"/>
      <c r="AT8" s="974"/>
      <c r="AU8" s="974"/>
      <c r="AV8" s="974"/>
      <c r="AW8" s="974"/>
      <c r="AX8" s="974"/>
      <c r="AY8" s="974"/>
      <c r="AZ8" s="974"/>
      <c r="BA8" s="974"/>
      <c r="BB8" s="974"/>
      <c r="BC8" s="974"/>
    </row>
    <row r="9" spans="1:68" ht="12" customHeight="1"/>
    <row r="10" spans="1:68" ht="16.5" customHeight="1">
      <c r="A10" s="975" t="s">
        <v>1031</v>
      </c>
      <c r="B10" s="975"/>
      <c r="C10" s="975"/>
      <c r="D10" s="975"/>
      <c r="E10" s="975"/>
      <c r="F10" s="975"/>
      <c r="G10" s="975"/>
      <c r="H10" s="975"/>
      <c r="I10" s="975"/>
      <c r="J10" s="975"/>
      <c r="K10" s="975"/>
      <c r="L10" s="975"/>
      <c r="M10" s="975"/>
      <c r="N10" s="975"/>
      <c r="O10" s="975"/>
      <c r="P10" s="975"/>
      <c r="Q10" s="975"/>
      <c r="R10" s="975"/>
      <c r="S10" s="975"/>
      <c r="T10" s="975"/>
      <c r="U10" s="975"/>
      <c r="V10" s="975"/>
      <c r="W10" s="975"/>
      <c r="X10" s="975"/>
      <c r="Y10" s="975"/>
      <c r="Z10" s="975"/>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row>
    <row r="11" spans="1:68" ht="1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5"/>
      <c r="AI11" s="5"/>
      <c r="AJ11" s="5"/>
      <c r="AK11" s="5"/>
      <c r="AL11" s="5"/>
      <c r="AM11" s="5"/>
      <c r="AN11" s="5"/>
      <c r="AO11" s="5"/>
      <c r="AP11" s="5"/>
      <c r="AQ11" s="5"/>
      <c r="AR11" s="5"/>
      <c r="AS11" s="5"/>
      <c r="AT11" s="5"/>
      <c r="AU11" s="5"/>
      <c r="AV11" s="5"/>
      <c r="AW11" s="5"/>
      <c r="AX11" s="4"/>
      <c r="AY11" s="4"/>
      <c r="AZ11" s="4"/>
      <c r="BA11" s="4"/>
      <c r="BB11" s="4"/>
      <c r="BC11" s="4"/>
    </row>
    <row r="12" spans="1:68" ht="15.75" customHeight="1">
      <c r="A12" s="971" t="s">
        <v>3</v>
      </c>
      <c r="B12" s="971"/>
      <c r="C12" s="971"/>
      <c r="D12" s="971"/>
      <c r="E12" s="971"/>
      <c r="F12" s="971"/>
      <c r="G12" s="971"/>
      <c r="H12" s="971"/>
      <c r="I12" s="971"/>
      <c r="J12" s="971"/>
      <c r="K12" s="971"/>
      <c r="L12" s="971"/>
      <c r="M12" s="971"/>
      <c r="N12" s="971"/>
      <c r="O12" s="971"/>
      <c r="P12" s="971"/>
      <c r="Q12" s="971"/>
      <c r="R12" s="971"/>
      <c r="S12" s="971"/>
      <c r="T12" s="971"/>
      <c r="U12" s="971"/>
      <c r="V12" s="971"/>
      <c r="W12" s="971"/>
      <c r="X12" s="971"/>
      <c r="Y12" s="971"/>
      <c r="Z12" s="971"/>
      <c r="AA12" s="971"/>
      <c r="AB12" s="971"/>
      <c r="AC12" s="971"/>
      <c r="AD12" s="971"/>
      <c r="AE12" s="971"/>
      <c r="AF12" s="971"/>
      <c r="AG12" s="971"/>
      <c r="AH12" s="971"/>
      <c r="AI12" s="971"/>
      <c r="AJ12" s="971"/>
      <c r="AK12" s="971"/>
      <c r="AL12" s="971"/>
      <c r="AM12" s="971"/>
      <c r="AN12" s="971"/>
      <c r="AO12" s="971"/>
      <c r="AP12" s="971"/>
      <c r="AQ12" s="971"/>
      <c r="AR12" s="971"/>
      <c r="AS12" s="971"/>
      <c r="AT12" s="971"/>
      <c r="AU12" s="971"/>
      <c r="AV12" s="971"/>
      <c r="AW12" s="971"/>
      <c r="AX12" s="971"/>
      <c r="AY12" s="971"/>
      <c r="AZ12" s="971"/>
      <c r="BA12" s="971"/>
      <c r="BB12" s="971"/>
      <c r="BC12" s="971"/>
      <c r="BD12" s="6"/>
      <c r="BE12" s="6"/>
      <c r="BF12" s="6"/>
      <c r="BG12" s="6"/>
      <c r="BH12" s="6"/>
      <c r="BI12" s="6"/>
      <c r="BJ12" s="6"/>
      <c r="BK12" s="6"/>
      <c r="BL12" s="6"/>
      <c r="BM12" s="6"/>
      <c r="BN12" s="6"/>
      <c r="BO12" s="6"/>
      <c r="BP12" s="6"/>
    </row>
    <row r="13" spans="1:68" ht="15.75" customHeight="1">
      <c r="A13" s="979" t="s">
        <v>4</v>
      </c>
      <c r="B13" s="979"/>
      <c r="C13" s="979"/>
      <c r="D13" s="979"/>
      <c r="E13" s="979"/>
      <c r="F13" s="979"/>
      <c r="G13" s="979"/>
      <c r="H13" s="979"/>
      <c r="I13" s="979"/>
      <c r="J13" s="979"/>
      <c r="K13" s="979"/>
      <c r="L13" s="979"/>
      <c r="M13" s="979"/>
      <c r="N13" s="979"/>
      <c r="O13" s="979"/>
      <c r="P13" s="979"/>
      <c r="Q13" s="979"/>
      <c r="R13" s="979"/>
      <c r="S13" s="979"/>
      <c r="T13" s="979"/>
      <c r="U13" s="979"/>
      <c r="V13" s="979"/>
      <c r="W13" s="979"/>
      <c r="X13" s="979"/>
      <c r="Y13" s="979"/>
      <c r="Z13" s="979"/>
      <c r="AA13" s="979"/>
      <c r="AB13" s="979"/>
      <c r="AC13" s="979"/>
      <c r="AD13" s="979"/>
      <c r="AE13" s="979"/>
      <c r="AF13" s="979"/>
      <c r="AG13" s="979"/>
      <c r="AH13" s="979"/>
      <c r="AI13" s="979"/>
      <c r="AJ13" s="979"/>
      <c r="AK13" s="979"/>
      <c r="AL13" s="979"/>
      <c r="AM13" s="979"/>
      <c r="AN13" s="979"/>
      <c r="AO13" s="979"/>
      <c r="AP13" s="979"/>
      <c r="AQ13" s="979"/>
      <c r="AR13" s="979"/>
      <c r="AS13" s="979"/>
      <c r="AT13" s="979"/>
      <c r="AU13" s="979"/>
      <c r="AV13" s="979"/>
      <c r="AW13" s="979"/>
      <c r="AX13" s="979"/>
      <c r="AY13" s="979"/>
      <c r="AZ13" s="979"/>
      <c r="BA13" s="979"/>
      <c r="BB13" s="979"/>
      <c r="BC13" s="979"/>
      <c r="BD13" s="7"/>
      <c r="BE13" s="7"/>
      <c r="BF13" s="7"/>
      <c r="BG13" s="7"/>
      <c r="BH13" s="7"/>
      <c r="BI13" s="7"/>
      <c r="BJ13" s="7"/>
      <c r="BK13" s="7"/>
      <c r="BL13" s="7"/>
      <c r="BM13" s="7"/>
      <c r="BN13" s="7"/>
      <c r="BO13" s="7"/>
      <c r="BP13" s="7"/>
    </row>
    <row r="14" spans="1:68" ht="15.75" customHeight="1">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6"/>
      <c r="BE14" s="6"/>
      <c r="BF14" s="6"/>
      <c r="BG14" s="6"/>
      <c r="BH14" s="6"/>
      <c r="BI14" s="6"/>
      <c r="BJ14" s="6"/>
      <c r="BK14" s="6"/>
      <c r="BL14" s="6"/>
      <c r="BM14" s="6"/>
      <c r="BN14" s="6"/>
      <c r="BO14" s="6"/>
      <c r="BP14" s="6"/>
    </row>
    <row r="15" spans="1:68" s="10" customFormat="1" ht="33.75" customHeight="1">
      <c r="A15" s="980" t="s">
        <v>5</v>
      </c>
      <c r="B15" s="980" t="s">
        <v>6</v>
      </c>
      <c r="C15" s="980" t="s">
        <v>7</v>
      </c>
      <c r="D15" s="981" t="s">
        <v>8</v>
      </c>
      <c r="E15" s="981"/>
      <c r="F15" s="981"/>
      <c r="G15" s="981"/>
      <c r="H15" s="981"/>
      <c r="I15" s="981"/>
      <c r="J15" s="981"/>
      <c r="K15" s="981"/>
      <c r="L15" s="981"/>
      <c r="M15" s="981"/>
      <c r="N15" s="981"/>
      <c r="O15" s="981"/>
      <c r="P15" s="981"/>
      <c r="Q15" s="981"/>
      <c r="R15" s="981"/>
      <c r="S15" s="981"/>
      <c r="T15" s="981"/>
      <c r="U15" s="981"/>
      <c r="V15" s="981"/>
      <c r="W15" s="981"/>
      <c r="X15" s="981"/>
      <c r="Y15" s="981"/>
      <c r="Z15" s="981"/>
      <c r="AA15" s="981"/>
      <c r="AB15" s="981"/>
      <c r="AC15" s="981"/>
      <c r="AD15" s="981"/>
      <c r="AE15" s="981"/>
      <c r="AF15" s="981"/>
      <c r="AG15" s="981"/>
      <c r="AH15" s="981"/>
      <c r="AI15" s="981"/>
      <c r="AJ15" s="981"/>
      <c r="AK15" s="981"/>
      <c r="AL15" s="981"/>
      <c r="AM15" s="981"/>
      <c r="AN15" s="981"/>
      <c r="AO15" s="981"/>
      <c r="AP15" s="981"/>
      <c r="AQ15" s="981"/>
      <c r="AR15" s="981"/>
      <c r="AS15" s="981"/>
      <c r="AT15" s="981"/>
      <c r="AU15" s="981"/>
      <c r="AV15" s="981"/>
      <c r="AW15" s="981"/>
      <c r="AX15" s="981"/>
      <c r="AY15" s="981"/>
      <c r="AZ15" s="981"/>
      <c r="BA15" s="981"/>
      <c r="BB15" s="981"/>
      <c r="BC15" s="981"/>
    </row>
    <row r="16" spans="1:68" s="12" customFormat="1" ht="45.75" customHeight="1">
      <c r="A16" s="980"/>
      <c r="B16" s="980"/>
      <c r="C16" s="980"/>
      <c r="D16" s="982" t="s">
        <v>9</v>
      </c>
      <c r="E16" s="982"/>
      <c r="F16" s="982"/>
      <c r="G16" s="982"/>
      <c r="H16" s="982"/>
      <c r="I16" s="982"/>
      <c r="J16" s="982"/>
      <c r="K16" s="982"/>
      <c r="L16" s="982"/>
      <c r="M16" s="982"/>
      <c r="N16" s="982"/>
      <c r="O16" s="982"/>
      <c r="P16" s="982"/>
      <c r="Q16" s="982"/>
      <c r="R16" s="982"/>
      <c r="S16" s="982"/>
      <c r="T16" s="982" t="s">
        <v>10</v>
      </c>
      <c r="U16" s="982"/>
      <c r="V16" s="982"/>
      <c r="W16" s="982"/>
      <c r="X16" s="982"/>
      <c r="Y16" s="982"/>
      <c r="Z16" s="982"/>
      <c r="AA16" s="982"/>
      <c r="AB16" s="982"/>
      <c r="AC16" s="982"/>
      <c r="AD16" s="982"/>
      <c r="AE16" s="982"/>
      <c r="AF16" s="982"/>
      <c r="AG16" s="982"/>
      <c r="AH16" s="982" t="s">
        <v>11</v>
      </c>
      <c r="AI16" s="982"/>
      <c r="AJ16" s="982"/>
      <c r="AK16" s="982"/>
      <c r="AL16" s="982"/>
      <c r="AM16" s="982"/>
      <c r="AN16" s="982" t="s">
        <v>12</v>
      </c>
      <c r="AO16" s="982"/>
      <c r="AP16" s="982"/>
      <c r="AQ16" s="982"/>
      <c r="AR16" s="982" t="s">
        <v>13</v>
      </c>
      <c r="AS16" s="982"/>
      <c r="AT16" s="982"/>
      <c r="AU16" s="982"/>
      <c r="AV16" s="982"/>
      <c r="AW16" s="982"/>
      <c r="AX16" s="982" t="s">
        <v>14</v>
      </c>
      <c r="AY16" s="982"/>
      <c r="AZ16" s="982"/>
      <c r="BA16" s="982"/>
      <c r="BB16" s="976" t="s">
        <v>15</v>
      </c>
      <c r="BC16" s="976"/>
    </row>
    <row r="17" spans="1:103" s="13" customFormat="1" ht="122.25" customHeight="1">
      <c r="A17" s="980"/>
      <c r="B17" s="980"/>
      <c r="C17" s="980"/>
      <c r="D17" s="425" t="s">
        <v>16</v>
      </c>
      <c r="E17" s="431"/>
      <c r="F17" s="425" t="s">
        <v>17</v>
      </c>
      <c r="G17" s="431"/>
      <c r="H17" s="976" t="s">
        <v>18</v>
      </c>
      <c r="I17" s="977"/>
      <c r="J17" s="977"/>
      <c r="K17" s="431"/>
      <c r="L17" s="425" t="s">
        <v>19</v>
      </c>
      <c r="M17" s="431"/>
      <c r="N17" s="425" t="s">
        <v>20</v>
      </c>
      <c r="O17" s="431"/>
      <c r="P17" s="425" t="s">
        <v>21</v>
      </c>
      <c r="Q17" s="431"/>
      <c r="R17" s="425" t="s">
        <v>22</v>
      </c>
      <c r="S17" s="431"/>
      <c r="T17" s="425" t="s">
        <v>23</v>
      </c>
      <c r="U17" s="431"/>
      <c r="V17" s="976" t="s">
        <v>24</v>
      </c>
      <c r="W17" s="977"/>
      <c r="X17" s="977"/>
      <c r="Y17" s="431"/>
      <c r="Z17" s="976" t="s">
        <v>25</v>
      </c>
      <c r="AA17" s="977"/>
      <c r="AB17" s="977"/>
      <c r="AC17" s="431"/>
      <c r="AD17" s="425" t="s">
        <v>26</v>
      </c>
      <c r="AE17" s="431"/>
      <c r="AF17" s="425" t="s">
        <v>27</v>
      </c>
      <c r="AG17" s="431"/>
      <c r="AH17" s="425" t="s">
        <v>28</v>
      </c>
      <c r="AI17" s="431"/>
      <c r="AJ17" s="425" t="s">
        <v>29</v>
      </c>
      <c r="AK17" s="431"/>
      <c r="AL17" s="425" t="s">
        <v>30</v>
      </c>
      <c r="AM17" s="431"/>
      <c r="AN17" s="425" t="s">
        <v>31</v>
      </c>
      <c r="AO17" s="431"/>
      <c r="AP17" s="425" t="s">
        <v>32</v>
      </c>
      <c r="AQ17" s="431"/>
      <c r="AR17" s="425" t="s">
        <v>33</v>
      </c>
      <c r="AS17" s="431"/>
      <c r="AT17" s="425" t="s">
        <v>34</v>
      </c>
      <c r="AU17" s="431"/>
      <c r="AV17" s="425" t="s">
        <v>35</v>
      </c>
      <c r="AW17" s="431"/>
      <c r="AX17" s="425" t="s">
        <v>36</v>
      </c>
      <c r="AY17" s="431"/>
      <c r="AZ17" s="425" t="s">
        <v>37</v>
      </c>
      <c r="BA17" s="431"/>
      <c r="BB17" s="425" t="s">
        <v>38</v>
      </c>
      <c r="BC17" s="432"/>
    </row>
    <row r="18" spans="1:103" s="3" customFormat="1" ht="39" customHeight="1">
      <c r="A18" s="980"/>
      <c r="B18" s="980"/>
      <c r="C18" s="980"/>
      <c r="D18" s="395" t="s">
        <v>39</v>
      </c>
      <c r="E18" s="395" t="s">
        <v>40</v>
      </c>
      <c r="F18" s="395" t="s">
        <v>39</v>
      </c>
      <c r="G18" s="395" t="s">
        <v>40</v>
      </c>
      <c r="H18" s="395" t="s">
        <v>39</v>
      </c>
      <c r="I18" s="395" t="s">
        <v>40</v>
      </c>
      <c r="J18" s="395" t="s">
        <v>39</v>
      </c>
      <c r="K18" s="395" t="s">
        <v>40</v>
      </c>
      <c r="L18" s="395" t="s">
        <v>39</v>
      </c>
      <c r="M18" s="395" t="s">
        <v>40</v>
      </c>
      <c r="N18" s="395" t="s">
        <v>39</v>
      </c>
      <c r="O18" s="395" t="s">
        <v>40</v>
      </c>
      <c r="P18" s="395" t="s">
        <v>39</v>
      </c>
      <c r="Q18" s="395" t="s">
        <v>40</v>
      </c>
      <c r="R18" s="395" t="s">
        <v>39</v>
      </c>
      <c r="S18" s="395" t="s">
        <v>40</v>
      </c>
      <c r="T18" s="395" t="s">
        <v>39</v>
      </c>
      <c r="U18" s="395" t="s">
        <v>40</v>
      </c>
      <c r="V18" s="395" t="s">
        <v>39</v>
      </c>
      <c r="W18" s="395" t="s">
        <v>40</v>
      </c>
      <c r="X18" s="395" t="s">
        <v>39</v>
      </c>
      <c r="Y18" s="395" t="s">
        <v>40</v>
      </c>
      <c r="Z18" s="395" t="s">
        <v>39</v>
      </c>
      <c r="AA18" s="395" t="s">
        <v>40</v>
      </c>
      <c r="AB18" s="395" t="s">
        <v>39</v>
      </c>
      <c r="AC18" s="395" t="s">
        <v>40</v>
      </c>
      <c r="AD18" s="395" t="s">
        <v>39</v>
      </c>
      <c r="AE18" s="395" t="s">
        <v>40</v>
      </c>
      <c r="AF18" s="395" t="s">
        <v>39</v>
      </c>
      <c r="AG18" s="395" t="s">
        <v>40</v>
      </c>
      <c r="AH18" s="395" t="s">
        <v>39</v>
      </c>
      <c r="AI18" s="395" t="s">
        <v>40</v>
      </c>
      <c r="AJ18" s="395" t="s">
        <v>39</v>
      </c>
      <c r="AK18" s="395" t="s">
        <v>40</v>
      </c>
      <c r="AL18" s="395" t="s">
        <v>39</v>
      </c>
      <c r="AM18" s="395" t="s">
        <v>40</v>
      </c>
      <c r="AN18" s="395" t="s">
        <v>39</v>
      </c>
      <c r="AO18" s="395" t="s">
        <v>40</v>
      </c>
      <c r="AP18" s="395" t="s">
        <v>39</v>
      </c>
      <c r="AQ18" s="395" t="s">
        <v>40</v>
      </c>
      <c r="AR18" s="395" t="s">
        <v>39</v>
      </c>
      <c r="AS18" s="395" t="s">
        <v>40</v>
      </c>
      <c r="AT18" s="395" t="s">
        <v>39</v>
      </c>
      <c r="AU18" s="395" t="s">
        <v>40</v>
      </c>
      <c r="AV18" s="395" t="s">
        <v>39</v>
      </c>
      <c r="AW18" s="395" t="s">
        <v>40</v>
      </c>
      <c r="AX18" s="395" t="s">
        <v>39</v>
      </c>
      <c r="AY18" s="395" t="s">
        <v>40</v>
      </c>
      <c r="AZ18" s="395" t="s">
        <v>39</v>
      </c>
      <c r="BA18" s="395" t="s">
        <v>40</v>
      </c>
      <c r="BB18" s="395" t="s">
        <v>39</v>
      </c>
      <c r="BC18" s="395" t="s">
        <v>40</v>
      </c>
    </row>
    <row r="19" spans="1:103" s="15" customFormat="1" ht="12.75" customHeight="1">
      <c r="A19" s="396"/>
      <c r="B19" s="396"/>
      <c r="C19" s="396"/>
      <c r="D19" s="433" t="s">
        <v>41</v>
      </c>
      <c r="E19" s="434"/>
      <c r="F19" s="980"/>
      <c r="G19" s="980"/>
      <c r="H19" s="981" t="s">
        <v>41</v>
      </c>
      <c r="I19" s="987"/>
      <c r="J19" s="987"/>
      <c r="K19" s="434"/>
      <c r="L19" s="396"/>
      <c r="M19" s="396"/>
      <c r="N19" s="396"/>
      <c r="O19" s="396"/>
      <c r="P19" s="396"/>
      <c r="Q19" s="396"/>
      <c r="R19" s="396"/>
      <c r="S19" s="396"/>
      <c r="T19" s="396"/>
      <c r="U19" s="396"/>
      <c r="V19" s="981" t="s">
        <v>41</v>
      </c>
      <c r="W19" s="987"/>
      <c r="X19" s="987"/>
      <c r="Y19" s="434"/>
      <c r="Z19" s="981" t="s">
        <v>41</v>
      </c>
      <c r="AA19" s="987"/>
      <c r="AB19" s="987"/>
      <c r="AC19" s="434"/>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396"/>
      <c r="BC19" s="396"/>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14"/>
    </row>
    <row r="20" spans="1:103" s="15" customFormat="1" ht="12.75" customHeight="1">
      <c r="A20" s="396"/>
      <c r="B20" s="396"/>
      <c r="C20" s="396"/>
      <c r="D20" s="435" t="s">
        <v>42</v>
      </c>
      <c r="E20" s="436"/>
      <c r="F20" s="988"/>
      <c r="G20" s="988"/>
      <c r="H20" s="435" t="s">
        <v>42</v>
      </c>
      <c r="I20" s="436"/>
      <c r="J20" s="433">
        <v>0.4</v>
      </c>
      <c r="K20" s="434"/>
      <c r="L20" s="396"/>
      <c r="M20" s="396"/>
      <c r="N20" s="396"/>
      <c r="O20" s="396"/>
      <c r="P20" s="396"/>
      <c r="Q20" s="396"/>
      <c r="R20" s="396"/>
      <c r="S20" s="396"/>
      <c r="T20" s="396"/>
      <c r="U20" s="396"/>
      <c r="V20" s="435" t="s">
        <v>42</v>
      </c>
      <c r="W20" s="436"/>
      <c r="X20" s="433">
        <v>0.4</v>
      </c>
      <c r="Y20" s="434"/>
      <c r="Z20" s="435" t="s">
        <v>42</v>
      </c>
      <c r="AA20" s="436"/>
      <c r="AB20" s="433">
        <v>110</v>
      </c>
      <c r="AC20" s="434"/>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14"/>
    </row>
    <row r="21" spans="1:103" s="18" customFormat="1" ht="15.75" customHeight="1">
      <c r="A21" s="397">
        <v>1</v>
      </c>
      <c r="B21" s="398">
        <v>2</v>
      </c>
      <c r="C21" s="398">
        <v>3</v>
      </c>
      <c r="D21" s="399" t="s">
        <v>43</v>
      </c>
      <c r="E21" s="399" t="s">
        <v>44</v>
      </c>
      <c r="F21" s="399" t="s">
        <v>44</v>
      </c>
      <c r="G21" s="399" t="s">
        <v>46</v>
      </c>
      <c r="H21" s="399" t="s">
        <v>45</v>
      </c>
      <c r="I21" s="399" t="s">
        <v>48</v>
      </c>
      <c r="J21" s="399" t="s">
        <v>46</v>
      </c>
      <c r="K21" s="399" t="s">
        <v>50</v>
      </c>
      <c r="L21" s="399" t="s">
        <v>47</v>
      </c>
      <c r="M21" s="399" t="s">
        <v>52</v>
      </c>
      <c r="N21" s="399" t="s">
        <v>48</v>
      </c>
      <c r="O21" s="399" t="s">
        <v>53</v>
      </c>
      <c r="P21" s="399" t="s">
        <v>49</v>
      </c>
      <c r="Q21" s="399" t="s">
        <v>54</v>
      </c>
      <c r="R21" s="399" t="s">
        <v>50</v>
      </c>
      <c r="S21" s="399" t="s">
        <v>55</v>
      </c>
      <c r="T21" s="399" t="s">
        <v>56</v>
      </c>
      <c r="U21" s="399" t="s">
        <v>57</v>
      </c>
      <c r="V21" s="399" t="s">
        <v>57</v>
      </c>
      <c r="W21" s="399" t="s">
        <v>59</v>
      </c>
      <c r="X21" s="399" t="s">
        <v>58</v>
      </c>
      <c r="Y21" s="399" t="s">
        <v>61</v>
      </c>
      <c r="Z21" s="399" t="s">
        <v>59</v>
      </c>
      <c r="AA21" s="399" t="s">
        <v>63</v>
      </c>
      <c r="AB21" s="399" t="s">
        <v>60</v>
      </c>
      <c r="AC21" s="399" t="s">
        <v>64</v>
      </c>
      <c r="AD21" s="399" t="s">
        <v>61</v>
      </c>
      <c r="AE21" s="399" t="s">
        <v>65</v>
      </c>
      <c r="AF21" s="399" t="s">
        <v>62</v>
      </c>
      <c r="AG21" s="399" t="s">
        <v>66</v>
      </c>
      <c r="AH21" s="399" t="s">
        <v>67</v>
      </c>
      <c r="AI21" s="399" t="s">
        <v>68</v>
      </c>
      <c r="AJ21" s="399" t="s">
        <v>68</v>
      </c>
      <c r="AK21" s="399" t="s">
        <v>70</v>
      </c>
      <c r="AL21" s="399" t="s">
        <v>69</v>
      </c>
      <c r="AM21" s="399" t="s">
        <v>71</v>
      </c>
      <c r="AN21" s="399" t="s">
        <v>72</v>
      </c>
      <c r="AO21" s="399" t="s">
        <v>73</v>
      </c>
      <c r="AP21" s="399" t="s">
        <v>73</v>
      </c>
      <c r="AQ21" s="399" t="s">
        <v>74</v>
      </c>
      <c r="AR21" s="399" t="s">
        <v>75</v>
      </c>
      <c r="AS21" s="399" t="s">
        <v>76</v>
      </c>
      <c r="AT21" s="399" t="s">
        <v>76</v>
      </c>
      <c r="AU21" s="399" t="s">
        <v>78</v>
      </c>
      <c r="AV21" s="399" t="s">
        <v>77</v>
      </c>
      <c r="AW21" s="399" t="s">
        <v>79</v>
      </c>
      <c r="AX21" s="399" t="s">
        <v>80</v>
      </c>
      <c r="AY21" s="399" t="s">
        <v>81</v>
      </c>
      <c r="AZ21" s="399" t="s">
        <v>81</v>
      </c>
      <c r="BA21" s="399" t="s">
        <v>82</v>
      </c>
      <c r="BB21" s="399" t="s">
        <v>396</v>
      </c>
      <c r="BC21" s="399" t="s">
        <v>83</v>
      </c>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row>
    <row r="22" spans="1:103" s="24" customFormat="1" ht="25.5">
      <c r="A22" s="400">
        <v>0</v>
      </c>
      <c r="B22" s="19" t="s">
        <v>84</v>
      </c>
      <c r="C22" s="338" t="s">
        <v>85</v>
      </c>
      <c r="D22" s="338">
        <f>SUM(D23:D28)</f>
        <v>0</v>
      </c>
      <c r="E22" s="338">
        <f t="shared" ref="E22:BC22" si="0">SUM(E23:E28)</f>
        <v>0.5</v>
      </c>
      <c r="F22" s="338">
        <f t="shared" si="0"/>
        <v>0.5</v>
      </c>
      <c r="G22" s="338">
        <f t="shared" si="0"/>
        <v>0</v>
      </c>
      <c r="H22" s="338">
        <f t="shared" si="0"/>
        <v>0</v>
      </c>
      <c r="I22" s="338">
        <f t="shared" si="0"/>
        <v>0</v>
      </c>
      <c r="J22" s="338">
        <f t="shared" si="0"/>
        <v>0</v>
      </c>
      <c r="K22" s="338">
        <f t="shared" si="0"/>
        <v>0</v>
      </c>
      <c r="L22" s="338">
        <f t="shared" si="0"/>
        <v>2.0499999999999998</v>
      </c>
      <c r="M22" s="338">
        <f t="shared" si="0"/>
        <v>3</v>
      </c>
      <c r="N22" s="338">
        <f t="shared" si="0"/>
        <v>0</v>
      </c>
      <c r="O22" s="338">
        <f t="shared" si="0"/>
        <v>0</v>
      </c>
      <c r="P22" s="338">
        <f t="shared" si="0"/>
        <v>0</v>
      </c>
      <c r="Q22" s="338">
        <f t="shared" si="0"/>
        <v>0</v>
      </c>
      <c r="R22" s="338">
        <f t="shared" si="0"/>
        <v>0</v>
      </c>
      <c r="S22" s="338">
        <f t="shared" si="0"/>
        <v>0</v>
      </c>
      <c r="T22" s="338">
        <f t="shared" si="0"/>
        <v>0</v>
      </c>
      <c r="U22" s="338">
        <f t="shared" si="0"/>
        <v>0</v>
      </c>
      <c r="V22" s="338">
        <f t="shared" si="0"/>
        <v>1.1299999999999999</v>
      </c>
      <c r="W22" s="338">
        <f t="shared" si="0"/>
        <v>0</v>
      </c>
      <c r="X22" s="338">
        <f t="shared" si="0"/>
        <v>0</v>
      </c>
      <c r="Y22" s="338">
        <f t="shared" si="0"/>
        <v>0</v>
      </c>
      <c r="Z22" s="338">
        <f t="shared" si="0"/>
        <v>0</v>
      </c>
      <c r="AA22" s="338">
        <f t="shared" si="0"/>
        <v>0</v>
      </c>
      <c r="AB22" s="338">
        <f t="shared" si="0"/>
        <v>0</v>
      </c>
      <c r="AC22" s="338">
        <f t="shared" si="0"/>
        <v>0</v>
      </c>
      <c r="AD22" s="338">
        <f t="shared" si="0"/>
        <v>0</v>
      </c>
      <c r="AE22" s="338">
        <f t="shared" si="0"/>
        <v>0</v>
      </c>
      <c r="AF22" s="338">
        <f t="shared" si="0"/>
        <v>0</v>
      </c>
      <c r="AG22" s="338">
        <f t="shared" si="0"/>
        <v>0</v>
      </c>
      <c r="AH22" s="338">
        <f t="shared" si="0"/>
        <v>0</v>
      </c>
      <c r="AI22" s="338">
        <f t="shared" si="0"/>
        <v>0</v>
      </c>
      <c r="AJ22" s="338">
        <f t="shared" si="0"/>
        <v>0</v>
      </c>
      <c r="AK22" s="338">
        <f t="shared" si="0"/>
        <v>0</v>
      </c>
      <c r="AL22" s="338">
        <f t="shared" si="0"/>
        <v>0</v>
      </c>
      <c r="AM22" s="338">
        <f t="shared" si="0"/>
        <v>0</v>
      </c>
      <c r="AN22" s="338">
        <f t="shared" si="0"/>
        <v>0</v>
      </c>
      <c r="AO22" s="338">
        <f t="shared" si="0"/>
        <v>0</v>
      </c>
      <c r="AP22" s="338">
        <f t="shared" si="0"/>
        <v>0</v>
      </c>
      <c r="AQ22" s="338">
        <f t="shared" si="0"/>
        <v>0</v>
      </c>
      <c r="AR22" s="338">
        <f t="shared" si="0"/>
        <v>0</v>
      </c>
      <c r="AS22" s="338">
        <f t="shared" si="0"/>
        <v>0</v>
      </c>
      <c r="AT22" s="338">
        <f t="shared" si="0"/>
        <v>0</v>
      </c>
      <c r="AU22" s="338">
        <f t="shared" si="0"/>
        <v>0</v>
      </c>
      <c r="AV22" s="338">
        <f t="shared" si="0"/>
        <v>0</v>
      </c>
      <c r="AW22" s="338">
        <f t="shared" si="0"/>
        <v>0</v>
      </c>
      <c r="AX22" s="338">
        <f t="shared" si="0"/>
        <v>0</v>
      </c>
      <c r="AY22" s="338">
        <f t="shared" si="0"/>
        <v>0</v>
      </c>
      <c r="AZ22" s="338" t="e">
        <f t="shared" si="0"/>
        <v>#REF!</v>
      </c>
      <c r="BA22" s="338" t="e">
        <f t="shared" si="0"/>
        <v>#REF!</v>
      </c>
      <c r="BB22" s="338">
        <f t="shared" si="0"/>
        <v>0</v>
      </c>
      <c r="BC22" s="338" t="e">
        <f t="shared" si="0"/>
        <v>#REF!</v>
      </c>
      <c r="BD22" s="21"/>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row>
    <row r="23" spans="1:103" s="29" customFormat="1" ht="12.75">
      <c r="A23" s="401" t="s">
        <v>86</v>
      </c>
      <c r="B23" s="402" t="s">
        <v>87</v>
      </c>
      <c r="C23" s="422" t="s">
        <v>85</v>
      </c>
      <c r="D23" s="422">
        <f>D30+D36+D45</f>
        <v>0</v>
      </c>
      <c r="E23" s="422">
        <f t="shared" ref="E23:BB23" si="1">E30+E36+E45</f>
        <v>0.5</v>
      </c>
      <c r="F23" s="422">
        <f t="shared" si="1"/>
        <v>0.5</v>
      </c>
      <c r="G23" s="422">
        <f t="shared" si="1"/>
        <v>0</v>
      </c>
      <c r="H23" s="422">
        <f t="shared" si="1"/>
        <v>0</v>
      </c>
      <c r="I23" s="422">
        <f t="shared" si="1"/>
        <v>0</v>
      </c>
      <c r="J23" s="422">
        <f t="shared" si="1"/>
        <v>0</v>
      </c>
      <c r="K23" s="422">
        <f t="shared" si="1"/>
        <v>0</v>
      </c>
      <c r="L23" s="422">
        <f t="shared" si="1"/>
        <v>2.0499999999999998</v>
      </c>
      <c r="M23" s="422">
        <f t="shared" si="1"/>
        <v>3</v>
      </c>
      <c r="N23" s="422">
        <f t="shared" si="1"/>
        <v>0</v>
      </c>
      <c r="O23" s="422">
        <f t="shared" si="1"/>
        <v>0</v>
      </c>
      <c r="P23" s="422">
        <f t="shared" si="1"/>
        <v>0</v>
      </c>
      <c r="Q23" s="422">
        <f t="shared" si="1"/>
        <v>0</v>
      </c>
      <c r="R23" s="422">
        <f t="shared" si="1"/>
        <v>0</v>
      </c>
      <c r="S23" s="422">
        <f t="shared" si="1"/>
        <v>0</v>
      </c>
      <c r="T23" s="422">
        <f t="shared" si="1"/>
        <v>0</v>
      </c>
      <c r="U23" s="422">
        <f t="shared" si="1"/>
        <v>0</v>
      </c>
      <c r="V23" s="422">
        <f t="shared" si="1"/>
        <v>0</v>
      </c>
      <c r="W23" s="422">
        <f t="shared" si="1"/>
        <v>0</v>
      </c>
      <c r="X23" s="422">
        <f t="shared" si="1"/>
        <v>0</v>
      </c>
      <c r="Y23" s="422">
        <f t="shared" si="1"/>
        <v>0</v>
      </c>
      <c r="Z23" s="422">
        <f t="shared" si="1"/>
        <v>0</v>
      </c>
      <c r="AA23" s="422">
        <f t="shared" si="1"/>
        <v>0</v>
      </c>
      <c r="AB23" s="422">
        <f t="shared" si="1"/>
        <v>0</v>
      </c>
      <c r="AC23" s="422">
        <f t="shared" si="1"/>
        <v>0</v>
      </c>
      <c r="AD23" s="422">
        <f t="shared" si="1"/>
        <v>0</v>
      </c>
      <c r="AE23" s="422">
        <f t="shared" si="1"/>
        <v>0</v>
      </c>
      <c r="AF23" s="422">
        <f t="shared" si="1"/>
        <v>0</v>
      </c>
      <c r="AG23" s="422">
        <f t="shared" si="1"/>
        <v>0</v>
      </c>
      <c r="AH23" s="422">
        <f t="shared" si="1"/>
        <v>0</v>
      </c>
      <c r="AI23" s="422">
        <f t="shared" si="1"/>
        <v>0</v>
      </c>
      <c r="AJ23" s="422">
        <f t="shared" si="1"/>
        <v>0</v>
      </c>
      <c r="AK23" s="422">
        <f t="shared" si="1"/>
        <v>0</v>
      </c>
      <c r="AL23" s="422">
        <f t="shared" si="1"/>
        <v>0</v>
      </c>
      <c r="AM23" s="422">
        <f t="shared" si="1"/>
        <v>0</v>
      </c>
      <c r="AN23" s="422">
        <f t="shared" si="1"/>
        <v>0</v>
      </c>
      <c r="AO23" s="422">
        <f t="shared" si="1"/>
        <v>0</v>
      </c>
      <c r="AP23" s="422">
        <f t="shared" si="1"/>
        <v>0</v>
      </c>
      <c r="AQ23" s="422">
        <f t="shared" si="1"/>
        <v>0</v>
      </c>
      <c r="AR23" s="422">
        <f t="shared" si="1"/>
        <v>0</v>
      </c>
      <c r="AS23" s="422">
        <f t="shared" si="1"/>
        <v>0</v>
      </c>
      <c r="AT23" s="422">
        <f t="shared" si="1"/>
        <v>0</v>
      </c>
      <c r="AU23" s="422">
        <f t="shared" si="1"/>
        <v>0</v>
      </c>
      <c r="AV23" s="422">
        <f t="shared" si="1"/>
        <v>0</v>
      </c>
      <c r="AW23" s="422">
        <f t="shared" si="1"/>
        <v>0</v>
      </c>
      <c r="AX23" s="422">
        <f t="shared" si="1"/>
        <v>0</v>
      </c>
      <c r="AY23" s="422">
        <f t="shared" si="1"/>
        <v>0</v>
      </c>
      <c r="AZ23" s="422" t="e">
        <f t="shared" si="1"/>
        <v>#REF!</v>
      </c>
      <c r="BA23" s="422" t="e">
        <f t="shared" si="1"/>
        <v>#REF!</v>
      </c>
      <c r="BB23" s="422">
        <f t="shared" si="1"/>
        <v>0</v>
      </c>
      <c r="BC23" s="422" t="e">
        <f>BC30+#REF!+BC36+BC45</f>
        <v>#REF!</v>
      </c>
      <c r="BD23" s="27"/>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row>
    <row r="24" spans="1:103" s="29" customFormat="1" ht="40.5" customHeight="1">
      <c r="A24" s="401" t="s">
        <v>88</v>
      </c>
      <c r="B24" s="402" t="s">
        <v>89</v>
      </c>
      <c r="C24" s="422" t="s">
        <v>85</v>
      </c>
      <c r="D24" s="422">
        <f t="shared" ref="D24:BC24" si="2">D48</f>
        <v>0</v>
      </c>
      <c r="E24" s="422">
        <f t="shared" si="2"/>
        <v>0</v>
      </c>
      <c r="F24" s="422">
        <f t="shared" si="2"/>
        <v>0</v>
      </c>
      <c r="G24" s="422">
        <f t="shared" si="2"/>
        <v>0</v>
      </c>
      <c r="H24" s="422">
        <f t="shared" si="2"/>
        <v>0</v>
      </c>
      <c r="I24" s="422">
        <f t="shared" si="2"/>
        <v>0</v>
      </c>
      <c r="J24" s="422">
        <f t="shared" si="2"/>
        <v>0</v>
      </c>
      <c r="K24" s="422">
        <f t="shared" si="2"/>
        <v>0</v>
      </c>
      <c r="L24" s="422">
        <f t="shared" si="2"/>
        <v>0</v>
      </c>
      <c r="M24" s="422">
        <f t="shared" si="2"/>
        <v>0</v>
      </c>
      <c r="N24" s="422">
        <f t="shared" si="2"/>
        <v>0</v>
      </c>
      <c r="O24" s="422">
        <f t="shared" si="2"/>
        <v>0</v>
      </c>
      <c r="P24" s="422">
        <f t="shared" si="2"/>
        <v>0</v>
      </c>
      <c r="Q24" s="422">
        <f t="shared" si="2"/>
        <v>0</v>
      </c>
      <c r="R24" s="422">
        <f t="shared" si="2"/>
        <v>0</v>
      </c>
      <c r="S24" s="422">
        <f t="shared" si="2"/>
        <v>0</v>
      </c>
      <c r="T24" s="422">
        <f t="shared" si="2"/>
        <v>0</v>
      </c>
      <c r="U24" s="422">
        <f t="shared" si="2"/>
        <v>0</v>
      </c>
      <c r="V24" s="422">
        <f t="shared" si="2"/>
        <v>1.1299999999999999</v>
      </c>
      <c r="W24" s="422">
        <f t="shared" si="2"/>
        <v>0</v>
      </c>
      <c r="X24" s="422">
        <f t="shared" si="2"/>
        <v>0</v>
      </c>
      <c r="Y24" s="422">
        <f t="shared" si="2"/>
        <v>0</v>
      </c>
      <c r="Z24" s="422">
        <f t="shared" si="2"/>
        <v>0</v>
      </c>
      <c r="AA24" s="422">
        <f t="shared" si="2"/>
        <v>0</v>
      </c>
      <c r="AB24" s="422">
        <f t="shared" si="2"/>
        <v>0</v>
      </c>
      <c r="AC24" s="422">
        <f t="shared" si="2"/>
        <v>0</v>
      </c>
      <c r="AD24" s="422">
        <f t="shared" si="2"/>
        <v>0</v>
      </c>
      <c r="AE24" s="422">
        <f t="shared" si="2"/>
        <v>0</v>
      </c>
      <c r="AF24" s="422">
        <f t="shared" si="2"/>
        <v>0</v>
      </c>
      <c r="AG24" s="422">
        <f t="shared" si="2"/>
        <v>0</v>
      </c>
      <c r="AH24" s="422">
        <f t="shared" si="2"/>
        <v>0</v>
      </c>
      <c r="AI24" s="422">
        <f t="shared" si="2"/>
        <v>0</v>
      </c>
      <c r="AJ24" s="422">
        <f t="shared" si="2"/>
        <v>0</v>
      </c>
      <c r="AK24" s="422">
        <f t="shared" si="2"/>
        <v>0</v>
      </c>
      <c r="AL24" s="422">
        <f t="shared" si="2"/>
        <v>0</v>
      </c>
      <c r="AM24" s="422">
        <f t="shared" si="2"/>
        <v>0</v>
      </c>
      <c r="AN24" s="422">
        <f t="shared" si="2"/>
        <v>0</v>
      </c>
      <c r="AO24" s="422">
        <f t="shared" si="2"/>
        <v>0</v>
      </c>
      <c r="AP24" s="422">
        <f t="shared" si="2"/>
        <v>0</v>
      </c>
      <c r="AQ24" s="422">
        <f t="shared" si="2"/>
        <v>0</v>
      </c>
      <c r="AR24" s="422">
        <f t="shared" si="2"/>
        <v>0</v>
      </c>
      <c r="AS24" s="422">
        <f t="shared" si="2"/>
        <v>0</v>
      </c>
      <c r="AT24" s="422">
        <f t="shared" si="2"/>
        <v>0</v>
      </c>
      <c r="AU24" s="422">
        <f t="shared" si="2"/>
        <v>0</v>
      </c>
      <c r="AV24" s="422">
        <f t="shared" si="2"/>
        <v>0</v>
      </c>
      <c r="AW24" s="422">
        <f t="shared" si="2"/>
        <v>0</v>
      </c>
      <c r="AX24" s="422">
        <f t="shared" si="2"/>
        <v>0</v>
      </c>
      <c r="AY24" s="422">
        <f t="shared" si="2"/>
        <v>0</v>
      </c>
      <c r="AZ24" s="422" t="e">
        <f t="shared" si="2"/>
        <v>#REF!</v>
      </c>
      <c r="BA24" s="422" t="e">
        <f t="shared" si="2"/>
        <v>#REF!</v>
      </c>
      <c r="BB24" s="422">
        <f t="shared" si="2"/>
        <v>0</v>
      </c>
      <c r="BC24" s="422" t="e">
        <f t="shared" si="2"/>
        <v>#REF!</v>
      </c>
      <c r="BD24" s="27"/>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row>
    <row r="25" spans="1:103" s="29" customFormat="1" ht="89.25">
      <c r="A25" s="401" t="s">
        <v>91</v>
      </c>
      <c r="B25" s="402" t="s">
        <v>92</v>
      </c>
      <c r="C25" s="422" t="s">
        <v>85</v>
      </c>
      <c r="D25" s="422">
        <f>D72</f>
        <v>0</v>
      </c>
      <c r="E25" s="422">
        <f t="shared" ref="E25:BC25" si="3">E72</f>
        <v>0</v>
      </c>
      <c r="F25" s="422">
        <f t="shared" si="3"/>
        <v>0</v>
      </c>
      <c r="G25" s="422">
        <f t="shared" si="3"/>
        <v>0</v>
      </c>
      <c r="H25" s="422">
        <f t="shared" si="3"/>
        <v>0</v>
      </c>
      <c r="I25" s="422">
        <f t="shared" si="3"/>
        <v>0</v>
      </c>
      <c r="J25" s="422">
        <f t="shared" si="3"/>
        <v>0</v>
      </c>
      <c r="K25" s="422">
        <f t="shared" si="3"/>
        <v>0</v>
      </c>
      <c r="L25" s="422">
        <f t="shared" si="3"/>
        <v>0</v>
      </c>
      <c r="M25" s="422">
        <f t="shared" si="3"/>
        <v>0</v>
      </c>
      <c r="N25" s="422">
        <f t="shared" si="3"/>
        <v>0</v>
      </c>
      <c r="O25" s="422">
        <f t="shared" si="3"/>
        <v>0</v>
      </c>
      <c r="P25" s="422">
        <f t="shared" si="3"/>
        <v>0</v>
      </c>
      <c r="Q25" s="422">
        <f t="shared" si="3"/>
        <v>0</v>
      </c>
      <c r="R25" s="422">
        <f t="shared" si="3"/>
        <v>0</v>
      </c>
      <c r="S25" s="422">
        <f t="shared" si="3"/>
        <v>0</v>
      </c>
      <c r="T25" s="422">
        <f t="shared" si="3"/>
        <v>0</v>
      </c>
      <c r="U25" s="422">
        <f t="shared" si="3"/>
        <v>0</v>
      </c>
      <c r="V25" s="422">
        <f t="shared" si="3"/>
        <v>0</v>
      </c>
      <c r="W25" s="422">
        <f t="shared" si="3"/>
        <v>0</v>
      </c>
      <c r="X25" s="422">
        <f t="shared" si="3"/>
        <v>0</v>
      </c>
      <c r="Y25" s="422">
        <f t="shared" si="3"/>
        <v>0</v>
      </c>
      <c r="Z25" s="422">
        <f t="shared" si="3"/>
        <v>0</v>
      </c>
      <c r="AA25" s="422">
        <f t="shared" si="3"/>
        <v>0</v>
      </c>
      <c r="AB25" s="422">
        <f t="shared" si="3"/>
        <v>0</v>
      </c>
      <c r="AC25" s="422">
        <f t="shared" si="3"/>
        <v>0</v>
      </c>
      <c r="AD25" s="422">
        <f t="shared" si="3"/>
        <v>0</v>
      </c>
      <c r="AE25" s="422">
        <f t="shared" si="3"/>
        <v>0</v>
      </c>
      <c r="AF25" s="422">
        <f t="shared" si="3"/>
        <v>0</v>
      </c>
      <c r="AG25" s="422">
        <f t="shared" si="3"/>
        <v>0</v>
      </c>
      <c r="AH25" s="422">
        <f t="shared" si="3"/>
        <v>0</v>
      </c>
      <c r="AI25" s="422">
        <f t="shared" si="3"/>
        <v>0</v>
      </c>
      <c r="AJ25" s="422">
        <f t="shared" si="3"/>
        <v>0</v>
      </c>
      <c r="AK25" s="422">
        <f t="shared" si="3"/>
        <v>0</v>
      </c>
      <c r="AL25" s="422">
        <f t="shared" si="3"/>
        <v>0</v>
      </c>
      <c r="AM25" s="422">
        <f t="shared" si="3"/>
        <v>0</v>
      </c>
      <c r="AN25" s="422">
        <f t="shared" si="3"/>
        <v>0</v>
      </c>
      <c r="AO25" s="422">
        <f t="shared" si="3"/>
        <v>0</v>
      </c>
      <c r="AP25" s="422">
        <f t="shared" si="3"/>
        <v>0</v>
      </c>
      <c r="AQ25" s="422">
        <f t="shared" si="3"/>
        <v>0</v>
      </c>
      <c r="AR25" s="422">
        <f t="shared" si="3"/>
        <v>0</v>
      </c>
      <c r="AS25" s="422">
        <f t="shared" si="3"/>
        <v>0</v>
      </c>
      <c r="AT25" s="422">
        <f t="shared" si="3"/>
        <v>0</v>
      </c>
      <c r="AU25" s="422">
        <f t="shared" si="3"/>
        <v>0</v>
      </c>
      <c r="AV25" s="422">
        <f t="shared" si="3"/>
        <v>0</v>
      </c>
      <c r="AW25" s="422">
        <f t="shared" si="3"/>
        <v>0</v>
      </c>
      <c r="AX25" s="422">
        <f t="shared" si="3"/>
        <v>0</v>
      </c>
      <c r="AY25" s="422">
        <f t="shared" si="3"/>
        <v>0</v>
      </c>
      <c r="AZ25" s="422">
        <f t="shared" si="3"/>
        <v>0</v>
      </c>
      <c r="BA25" s="422">
        <f t="shared" si="3"/>
        <v>0</v>
      </c>
      <c r="BB25" s="422">
        <f t="shared" si="3"/>
        <v>0</v>
      </c>
      <c r="BC25" s="422">
        <f t="shared" si="3"/>
        <v>0</v>
      </c>
      <c r="BD25" s="27"/>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row>
    <row r="26" spans="1:103" s="29" customFormat="1" ht="25.5">
      <c r="A26" s="404" t="s">
        <v>93</v>
      </c>
      <c r="B26" s="30" t="s">
        <v>94</v>
      </c>
      <c r="C26" s="422" t="s">
        <v>85</v>
      </c>
      <c r="D26" s="422">
        <f>D75</f>
        <v>0</v>
      </c>
      <c r="E26" s="422">
        <f t="shared" ref="E26:BC26" si="4">E75</f>
        <v>0</v>
      </c>
      <c r="F26" s="422">
        <f t="shared" si="4"/>
        <v>0</v>
      </c>
      <c r="G26" s="422">
        <f t="shared" si="4"/>
        <v>0</v>
      </c>
      <c r="H26" s="422">
        <f t="shared" si="4"/>
        <v>0</v>
      </c>
      <c r="I26" s="422">
        <f t="shared" si="4"/>
        <v>0</v>
      </c>
      <c r="J26" s="422">
        <f t="shared" si="4"/>
        <v>0</v>
      </c>
      <c r="K26" s="422">
        <f t="shared" si="4"/>
        <v>0</v>
      </c>
      <c r="L26" s="422">
        <f t="shared" si="4"/>
        <v>0</v>
      </c>
      <c r="M26" s="422">
        <f t="shared" si="4"/>
        <v>0</v>
      </c>
      <c r="N26" s="422">
        <f t="shared" si="4"/>
        <v>0</v>
      </c>
      <c r="O26" s="422">
        <f t="shared" si="4"/>
        <v>0</v>
      </c>
      <c r="P26" s="422">
        <f t="shared" si="4"/>
        <v>0</v>
      </c>
      <c r="Q26" s="422">
        <f t="shared" si="4"/>
        <v>0</v>
      </c>
      <c r="R26" s="422">
        <f t="shared" si="4"/>
        <v>0</v>
      </c>
      <c r="S26" s="422">
        <f t="shared" si="4"/>
        <v>0</v>
      </c>
      <c r="T26" s="422">
        <f t="shared" si="4"/>
        <v>0</v>
      </c>
      <c r="U26" s="422">
        <f t="shared" si="4"/>
        <v>0</v>
      </c>
      <c r="V26" s="422">
        <f t="shared" si="4"/>
        <v>0</v>
      </c>
      <c r="W26" s="422">
        <f t="shared" si="4"/>
        <v>0</v>
      </c>
      <c r="X26" s="422">
        <f t="shared" si="4"/>
        <v>0</v>
      </c>
      <c r="Y26" s="422">
        <f t="shared" si="4"/>
        <v>0</v>
      </c>
      <c r="Z26" s="422">
        <f t="shared" si="4"/>
        <v>0</v>
      </c>
      <c r="AA26" s="422">
        <f t="shared" si="4"/>
        <v>0</v>
      </c>
      <c r="AB26" s="422">
        <f t="shared" si="4"/>
        <v>0</v>
      </c>
      <c r="AC26" s="422">
        <f t="shared" si="4"/>
        <v>0</v>
      </c>
      <c r="AD26" s="422">
        <f t="shared" si="4"/>
        <v>0</v>
      </c>
      <c r="AE26" s="422">
        <f t="shared" si="4"/>
        <v>0</v>
      </c>
      <c r="AF26" s="422">
        <f t="shared" si="4"/>
        <v>0</v>
      </c>
      <c r="AG26" s="422">
        <f t="shared" si="4"/>
        <v>0</v>
      </c>
      <c r="AH26" s="422">
        <f t="shared" si="4"/>
        <v>0</v>
      </c>
      <c r="AI26" s="422">
        <f t="shared" si="4"/>
        <v>0</v>
      </c>
      <c r="AJ26" s="422">
        <f t="shared" si="4"/>
        <v>0</v>
      </c>
      <c r="AK26" s="422">
        <f t="shared" si="4"/>
        <v>0</v>
      </c>
      <c r="AL26" s="422">
        <f t="shared" si="4"/>
        <v>0</v>
      </c>
      <c r="AM26" s="422">
        <f t="shared" si="4"/>
        <v>0</v>
      </c>
      <c r="AN26" s="422">
        <f t="shared" si="4"/>
        <v>0</v>
      </c>
      <c r="AO26" s="422">
        <f t="shared" si="4"/>
        <v>0</v>
      </c>
      <c r="AP26" s="422">
        <f t="shared" si="4"/>
        <v>0</v>
      </c>
      <c r="AQ26" s="422">
        <f t="shared" si="4"/>
        <v>0</v>
      </c>
      <c r="AR26" s="422">
        <f t="shared" si="4"/>
        <v>0</v>
      </c>
      <c r="AS26" s="422">
        <f t="shared" si="4"/>
        <v>0</v>
      </c>
      <c r="AT26" s="422">
        <f t="shared" si="4"/>
        <v>0</v>
      </c>
      <c r="AU26" s="422">
        <f t="shared" si="4"/>
        <v>0</v>
      </c>
      <c r="AV26" s="422">
        <f t="shared" si="4"/>
        <v>0</v>
      </c>
      <c r="AW26" s="422">
        <f t="shared" si="4"/>
        <v>0</v>
      </c>
      <c r="AX26" s="422">
        <f t="shared" si="4"/>
        <v>0</v>
      </c>
      <c r="AY26" s="422">
        <f t="shared" si="4"/>
        <v>0</v>
      </c>
      <c r="AZ26" s="422">
        <f t="shared" si="4"/>
        <v>0</v>
      </c>
      <c r="BA26" s="422">
        <f t="shared" si="4"/>
        <v>0</v>
      </c>
      <c r="BB26" s="422">
        <f t="shared" si="4"/>
        <v>0</v>
      </c>
      <c r="BC26" s="422" t="e">
        <f t="shared" si="4"/>
        <v>#REF!</v>
      </c>
      <c r="BD26" s="27"/>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row>
    <row r="27" spans="1:103" s="29" customFormat="1" ht="25.5">
      <c r="A27" s="404" t="s">
        <v>95</v>
      </c>
      <c r="B27" s="30" t="s">
        <v>96</v>
      </c>
      <c r="C27" s="422" t="s">
        <v>85</v>
      </c>
      <c r="D27" s="422">
        <f t="shared" ref="D27:BC27" si="5">D76</f>
        <v>0</v>
      </c>
      <c r="E27" s="422">
        <f t="shared" si="5"/>
        <v>0</v>
      </c>
      <c r="F27" s="422">
        <f t="shared" si="5"/>
        <v>0</v>
      </c>
      <c r="G27" s="422">
        <f t="shared" si="5"/>
        <v>0</v>
      </c>
      <c r="H27" s="422">
        <f t="shared" si="5"/>
        <v>0</v>
      </c>
      <c r="I27" s="422">
        <f t="shared" si="5"/>
        <v>0</v>
      </c>
      <c r="J27" s="422">
        <f t="shared" si="5"/>
        <v>0</v>
      </c>
      <c r="K27" s="422">
        <f t="shared" si="5"/>
        <v>0</v>
      </c>
      <c r="L27" s="422">
        <f t="shared" si="5"/>
        <v>0</v>
      </c>
      <c r="M27" s="422">
        <f t="shared" si="5"/>
        <v>0</v>
      </c>
      <c r="N27" s="422">
        <f t="shared" si="5"/>
        <v>0</v>
      </c>
      <c r="O27" s="422">
        <f t="shared" si="5"/>
        <v>0</v>
      </c>
      <c r="P27" s="422">
        <f t="shared" si="5"/>
        <v>0</v>
      </c>
      <c r="Q27" s="422">
        <f t="shared" si="5"/>
        <v>0</v>
      </c>
      <c r="R27" s="422">
        <f t="shared" si="5"/>
        <v>0</v>
      </c>
      <c r="S27" s="422">
        <f t="shared" si="5"/>
        <v>0</v>
      </c>
      <c r="T27" s="422">
        <f t="shared" si="5"/>
        <v>0</v>
      </c>
      <c r="U27" s="422">
        <f t="shared" si="5"/>
        <v>0</v>
      </c>
      <c r="V27" s="422">
        <f t="shared" si="5"/>
        <v>0</v>
      </c>
      <c r="W27" s="422">
        <f t="shared" si="5"/>
        <v>0</v>
      </c>
      <c r="X27" s="422">
        <f t="shared" si="5"/>
        <v>0</v>
      </c>
      <c r="Y27" s="422">
        <f t="shared" si="5"/>
        <v>0</v>
      </c>
      <c r="Z27" s="422">
        <f t="shared" si="5"/>
        <v>0</v>
      </c>
      <c r="AA27" s="422">
        <f t="shared" si="5"/>
        <v>0</v>
      </c>
      <c r="AB27" s="422">
        <f t="shared" si="5"/>
        <v>0</v>
      </c>
      <c r="AC27" s="422">
        <f t="shared" si="5"/>
        <v>0</v>
      </c>
      <c r="AD27" s="422">
        <f t="shared" si="5"/>
        <v>0</v>
      </c>
      <c r="AE27" s="422">
        <f t="shared" si="5"/>
        <v>0</v>
      </c>
      <c r="AF27" s="422">
        <f t="shared" si="5"/>
        <v>0</v>
      </c>
      <c r="AG27" s="422">
        <f t="shared" si="5"/>
        <v>0</v>
      </c>
      <c r="AH27" s="422">
        <f t="shared" si="5"/>
        <v>0</v>
      </c>
      <c r="AI27" s="422">
        <f t="shared" si="5"/>
        <v>0</v>
      </c>
      <c r="AJ27" s="422">
        <f t="shared" si="5"/>
        <v>0</v>
      </c>
      <c r="AK27" s="422">
        <f t="shared" si="5"/>
        <v>0</v>
      </c>
      <c r="AL27" s="422">
        <f t="shared" si="5"/>
        <v>0</v>
      </c>
      <c r="AM27" s="422">
        <f t="shared" si="5"/>
        <v>0</v>
      </c>
      <c r="AN27" s="422">
        <f t="shared" si="5"/>
        <v>0</v>
      </c>
      <c r="AO27" s="422">
        <f t="shared" si="5"/>
        <v>0</v>
      </c>
      <c r="AP27" s="422">
        <f t="shared" si="5"/>
        <v>0</v>
      </c>
      <c r="AQ27" s="422">
        <f t="shared" si="5"/>
        <v>0</v>
      </c>
      <c r="AR27" s="422">
        <f t="shared" si="5"/>
        <v>0</v>
      </c>
      <c r="AS27" s="422">
        <f t="shared" si="5"/>
        <v>0</v>
      </c>
      <c r="AT27" s="422">
        <f t="shared" si="5"/>
        <v>0</v>
      </c>
      <c r="AU27" s="422">
        <f t="shared" si="5"/>
        <v>0</v>
      </c>
      <c r="AV27" s="422">
        <f t="shared" si="5"/>
        <v>0</v>
      </c>
      <c r="AW27" s="422">
        <f t="shared" si="5"/>
        <v>0</v>
      </c>
      <c r="AX27" s="422">
        <f t="shared" si="5"/>
        <v>0</v>
      </c>
      <c r="AY27" s="422">
        <f t="shared" si="5"/>
        <v>0</v>
      </c>
      <c r="AZ27" s="422">
        <f t="shared" si="5"/>
        <v>0</v>
      </c>
      <c r="BA27" s="422">
        <f t="shared" si="5"/>
        <v>0</v>
      </c>
      <c r="BB27" s="422">
        <f t="shared" si="5"/>
        <v>0</v>
      </c>
      <c r="BC27" s="422">
        <f t="shared" si="5"/>
        <v>0</v>
      </c>
      <c r="BD27" s="27"/>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row>
    <row r="28" spans="1:103" s="29" customFormat="1" ht="12.75">
      <c r="A28" s="404" t="s">
        <v>97</v>
      </c>
      <c r="B28" s="30" t="s">
        <v>98</v>
      </c>
      <c r="C28" s="422" t="s">
        <v>85</v>
      </c>
      <c r="D28" s="422">
        <f t="shared" ref="D28:BC28" si="6">D77</f>
        <v>0</v>
      </c>
      <c r="E28" s="422">
        <f t="shared" si="6"/>
        <v>0</v>
      </c>
      <c r="F28" s="422">
        <f t="shared" si="6"/>
        <v>0</v>
      </c>
      <c r="G28" s="422">
        <f t="shared" si="6"/>
        <v>0</v>
      </c>
      <c r="H28" s="422">
        <f t="shared" si="6"/>
        <v>0</v>
      </c>
      <c r="I28" s="422">
        <f t="shared" si="6"/>
        <v>0</v>
      </c>
      <c r="J28" s="422">
        <f t="shared" si="6"/>
        <v>0</v>
      </c>
      <c r="K28" s="422">
        <f t="shared" si="6"/>
        <v>0</v>
      </c>
      <c r="L28" s="422">
        <f t="shared" si="6"/>
        <v>0</v>
      </c>
      <c r="M28" s="422">
        <f t="shared" si="6"/>
        <v>0</v>
      </c>
      <c r="N28" s="422">
        <f t="shared" si="6"/>
        <v>0</v>
      </c>
      <c r="O28" s="422">
        <f t="shared" si="6"/>
        <v>0</v>
      </c>
      <c r="P28" s="422">
        <f t="shared" si="6"/>
        <v>0</v>
      </c>
      <c r="Q28" s="422">
        <f t="shared" si="6"/>
        <v>0</v>
      </c>
      <c r="R28" s="422">
        <f t="shared" si="6"/>
        <v>0</v>
      </c>
      <c r="S28" s="422">
        <f t="shared" si="6"/>
        <v>0</v>
      </c>
      <c r="T28" s="422">
        <f t="shared" si="6"/>
        <v>0</v>
      </c>
      <c r="U28" s="422">
        <f t="shared" si="6"/>
        <v>0</v>
      </c>
      <c r="V28" s="422">
        <f t="shared" si="6"/>
        <v>0</v>
      </c>
      <c r="W28" s="422">
        <f t="shared" si="6"/>
        <v>0</v>
      </c>
      <c r="X28" s="422">
        <f t="shared" si="6"/>
        <v>0</v>
      </c>
      <c r="Y28" s="422">
        <f t="shared" si="6"/>
        <v>0</v>
      </c>
      <c r="Z28" s="422">
        <f t="shared" si="6"/>
        <v>0</v>
      </c>
      <c r="AA28" s="422">
        <f t="shared" si="6"/>
        <v>0</v>
      </c>
      <c r="AB28" s="422">
        <f t="shared" si="6"/>
        <v>0</v>
      </c>
      <c r="AC28" s="422">
        <f t="shared" si="6"/>
        <v>0</v>
      </c>
      <c r="AD28" s="422">
        <f t="shared" si="6"/>
        <v>0</v>
      </c>
      <c r="AE28" s="422">
        <f t="shared" si="6"/>
        <v>0</v>
      </c>
      <c r="AF28" s="422">
        <f t="shared" si="6"/>
        <v>0</v>
      </c>
      <c r="AG28" s="422">
        <f t="shared" si="6"/>
        <v>0</v>
      </c>
      <c r="AH28" s="422">
        <f t="shared" si="6"/>
        <v>0</v>
      </c>
      <c r="AI28" s="422">
        <f t="shared" si="6"/>
        <v>0</v>
      </c>
      <c r="AJ28" s="422">
        <f t="shared" si="6"/>
        <v>0</v>
      </c>
      <c r="AK28" s="422">
        <f t="shared" si="6"/>
        <v>0</v>
      </c>
      <c r="AL28" s="422">
        <f t="shared" si="6"/>
        <v>0</v>
      </c>
      <c r="AM28" s="422">
        <f t="shared" si="6"/>
        <v>0</v>
      </c>
      <c r="AN28" s="422">
        <f t="shared" si="6"/>
        <v>0</v>
      </c>
      <c r="AO28" s="422">
        <f t="shared" si="6"/>
        <v>0</v>
      </c>
      <c r="AP28" s="422">
        <f t="shared" si="6"/>
        <v>0</v>
      </c>
      <c r="AQ28" s="422">
        <f t="shared" si="6"/>
        <v>0</v>
      </c>
      <c r="AR28" s="422">
        <f t="shared" si="6"/>
        <v>0</v>
      </c>
      <c r="AS28" s="422">
        <f t="shared" si="6"/>
        <v>0</v>
      </c>
      <c r="AT28" s="422">
        <f t="shared" si="6"/>
        <v>0</v>
      </c>
      <c r="AU28" s="422">
        <f t="shared" si="6"/>
        <v>0</v>
      </c>
      <c r="AV28" s="422">
        <f t="shared" si="6"/>
        <v>0</v>
      </c>
      <c r="AW28" s="422">
        <f t="shared" si="6"/>
        <v>0</v>
      </c>
      <c r="AX28" s="422">
        <f t="shared" si="6"/>
        <v>0</v>
      </c>
      <c r="AY28" s="422">
        <f t="shared" si="6"/>
        <v>0</v>
      </c>
      <c r="AZ28" s="422">
        <f t="shared" si="6"/>
        <v>0</v>
      </c>
      <c r="BA28" s="422">
        <f t="shared" si="6"/>
        <v>0</v>
      </c>
      <c r="BB28" s="422">
        <f t="shared" si="6"/>
        <v>0</v>
      </c>
      <c r="BC28" s="422" t="e">
        <f t="shared" si="6"/>
        <v>#REF!</v>
      </c>
      <c r="BD28" s="27"/>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row>
    <row r="29" spans="1:103" s="33" customFormat="1" ht="25.5">
      <c r="A29" s="404">
        <v>1</v>
      </c>
      <c r="B29" s="31" t="s">
        <v>99</v>
      </c>
      <c r="C29" s="406" t="s">
        <v>85</v>
      </c>
      <c r="D29" s="406" t="s">
        <v>85</v>
      </c>
      <c r="E29" s="406" t="s">
        <v>85</v>
      </c>
      <c r="F29" s="406" t="s">
        <v>85</v>
      </c>
      <c r="G29" s="406" t="s">
        <v>85</v>
      </c>
      <c r="H29" s="406" t="s">
        <v>85</v>
      </c>
      <c r="I29" s="406" t="s">
        <v>85</v>
      </c>
      <c r="J29" s="406" t="s">
        <v>85</v>
      </c>
      <c r="K29" s="406" t="s">
        <v>85</v>
      </c>
      <c r="L29" s="406" t="s">
        <v>85</v>
      </c>
      <c r="M29" s="406" t="s">
        <v>85</v>
      </c>
      <c r="N29" s="406" t="s">
        <v>85</v>
      </c>
      <c r="O29" s="406" t="s">
        <v>85</v>
      </c>
      <c r="P29" s="406" t="s">
        <v>85</v>
      </c>
      <c r="Q29" s="406" t="s">
        <v>85</v>
      </c>
      <c r="R29" s="406" t="s">
        <v>85</v>
      </c>
      <c r="S29" s="406" t="s">
        <v>85</v>
      </c>
      <c r="T29" s="406" t="s">
        <v>85</v>
      </c>
      <c r="U29" s="406" t="s">
        <v>85</v>
      </c>
      <c r="V29" s="406" t="s">
        <v>85</v>
      </c>
      <c r="W29" s="406" t="s">
        <v>85</v>
      </c>
      <c r="X29" s="406" t="s">
        <v>85</v>
      </c>
      <c r="Y29" s="406" t="s">
        <v>85</v>
      </c>
      <c r="Z29" s="406" t="s">
        <v>85</v>
      </c>
      <c r="AA29" s="406" t="s">
        <v>85</v>
      </c>
      <c r="AB29" s="406" t="s">
        <v>85</v>
      </c>
      <c r="AC29" s="406" t="s">
        <v>85</v>
      </c>
      <c r="AD29" s="406" t="s">
        <v>85</v>
      </c>
      <c r="AE29" s="406" t="s">
        <v>85</v>
      </c>
      <c r="AF29" s="406" t="s">
        <v>85</v>
      </c>
      <c r="AG29" s="406" t="s">
        <v>85</v>
      </c>
      <c r="AH29" s="406" t="s">
        <v>85</v>
      </c>
      <c r="AI29" s="406" t="s">
        <v>85</v>
      </c>
      <c r="AJ29" s="406" t="s">
        <v>85</v>
      </c>
      <c r="AK29" s="406" t="s">
        <v>85</v>
      </c>
      <c r="AL29" s="406" t="s">
        <v>85</v>
      </c>
      <c r="AM29" s="406" t="s">
        <v>85</v>
      </c>
      <c r="AN29" s="406" t="s">
        <v>85</v>
      </c>
      <c r="AO29" s="406" t="s">
        <v>85</v>
      </c>
      <c r="AP29" s="406" t="s">
        <v>85</v>
      </c>
      <c r="AQ29" s="406" t="s">
        <v>85</v>
      </c>
      <c r="AR29" s="406" t="s">
        <v>85</v>
      </c>
      <c r="AS29" s="406" t="s">
        <v>85</v>
      </c>
      <c r="AT29" s="406" t="s">
        <v>85</v>
      </c>
      <c r="AU29" s="406" t="s">
        <v>85</v>
      </c>
      <c r="AV29" s="406" t="s">
        <v>85</v>
      </c>
      <c r="AW29" s="406" t="s">
        <v>85</v>
      </c>
      <c r="AX29" s="406" t="s">
        <v>85</v>
      </c>
      <c r="AY29" s="406" t="s">
        <v>85</v>
      </c>
      <c r="AZ29" s="407" t="e">
        <f>#REF!</f>
        <v>#REF!</v>
      </c>
      <c r="BA29" s="406" t="s">
        <v>85</v>
      </c>
      <c r="BB29" s="406" t="s">
        <v>85</v>
      </c>
      <c r="BC29" s="406" t="s">
        <v>85</v>
      </c>
      <c r="BD29" s="9"/>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row>
    <row r="30" spans="1:103" s="38" customFormat="1" ht="38.25">
      <c r="A30" s="408" t="s">
        <v>100</v>
      </c>
      <c r="B30" s="34" t="s">
        <v>101</v>
      </c>
      <c r="C30" s="419" t="s">
        <v>85</v>
      </c>
      <c r="D30" s="419">
        <f>D31+D33+D35</f>
        <v>0</v>
      </c>
      <c r="E30" s="419">
        <f t="shared" ref="E30:BB30" si="7">E31+E33+E35</f>
        <v>0.5</v>
      </c>
      <c r="F30" s="419">
        <f t="shared" si="7"/>
        <v>0.5</v>
      </c>
      <c r="G30" s="419">
        <f t="shared" si="7"/>
        <v>0</v>
      </c>
      <c r="H30" s="419">
        <f t="shared" si="7"/>
        <v>0</v>
      </c>
      <c r="I30" s="419">
        <f t="shared" si="7"/>
        <v>0</v>
      </c>
      <c r="J30" s="419">
        <f t="shared" si="7"/>
        <v>0</v>
      </c>
      <c r="K30" s="419">
        <f t="shared" si="7"/>
        <v>0</v>
      </c>
      <c r="L30" s="419">
        <f t="shared" si="7"/>
        <v>2.0499999999999998</v>
      </c>
      <c r="M30" s="419">
        <f t="shared" si="7"/>
        <v>3</v>
      </c>
      <c r="N30" s="419">
        <f t="shared" si="7"/>
        <v>0</v>
      </c>
      <c r="O30" s="419">
        <f t="shared" si="7"/>
        <v>0</v>
      </c>
      <c r="P30" s="419">
        <f t="shared" si="7"/>
        <v>0</v>
      </c>
      <c r="Q30" s="419">
        <f t="shared" si="7"/>
        <v>0</v>
      </c>
      <c r="R30" s="419">
        <f t="shared" si="7"/>
        <v>0</v>
      </c>
      <c r="S30" s="419">
        <f t="shared" si="7"/>
        <v>0</v>
      </c>
      <c r="T30" s="419">
        <f t="shared" si="7"/>
        <v>0</v>
      </c>
      <c r="U30" s="419">
        <f t="shared" si="7"/>
        <v>0</v>
      </c>
      <c r="V30" s="419">
        <f t="shared" si="7"/>
        <v>0</v>
      </c>
      <c r="W30" s="419">
        <f t="shared" si="7"/>
        <v>0</v>
      </c>
      <c r="X30" s="419">
        <f t="shared" si="7"/>
        <v>0</v>
      </c>
      <c r="Y30" s="419">
        <f t="shared" si="7"/>
        <v>0</v>
      </c>
      <c r="Z30" s="419">
        <f t="shared" si="7"/>
        <v>0</v>
      </c>
      <c r="AA30" s="419">
        <f t="shared" si="7"/>
        <v>0</v>
      </c>
      <c r="AB30" s="419">
        <f t="shared" si="7"/>
        <v>0</v>
      </c>
      <c r="AC30" s="419">
        <f t="shared" si="7"/>
        <v>0</v>
      </c>
      <c r="AD30" s="419">
        <f t="shared" si="7"/>
        <v>0</v>
      </c>
      <c r="AE30" s="419">
        <f t="shared" si="7"/>
        <v>0</v>
      </c>
      <c r="AF30" s="419">
        <f t="shared" si="7"/>
        <v>0</v>
      </c>
      <c r="AG30" s="419">
        <f t="shared" si="7"/>
        <v>0</v>
      </c>
      <c r="AH30" s="419">
        <f t="shared" si="7"/>
        <v>0</v>
      </c>
      <c r="AI30" s="419">
        <f t="shared" si="7"/>
        <v>0</v>
      </c>
      <c r="AJ30" s="419">
        <f t="shared" si="7"/>
        <v>0</v>
      </c>
      <c r="AK30" s="419">
        <f t="shared" si="7"/>
        <v>0</v>
      </c>
      <c r="AL30" s="419">
        <f t="shared" si="7"/>
        <v>0</v>
      </c>
      <c r="AM30" s="419">
        <f t="shared" si="7"/>
        <v>0</v>
      </c>
      <c r="AN30" s="419">
        <f t="shared" si="7"/>
        <v>0</v>
      </c>
      <c r="AO30" s="419">
        <f t="shared" si="7"/>
        <v>0</v>
      </c>
      <c r="AP30" s="419">
        <f t="shared" si="7"/>
        <v>0</v>
      </c>
      <c r="AQ30" s="419">
        <f t="shared" si="7"/>
        <v>0</v>
      </c>
      <c r="AR30" s="419">
        <f t="shared" si="7"/>
        <v>0</v>
      </c>
      <c r="AS30" s="419">
        <f t="shared" si="7"/>
        <v>0</v>
      </c>
      <c r="AT30" s="419">
        <f t="shared" si="7"/>
        <v>0</v>
      </c>
      <c r="AU30" s="419">
        <f t="shared" si="7"/>
        <v>0</v>
      </c>
      <c r="AV30" s="419">
        <f t="shared" si="7"/>
        <v>0</v>
      </c>
      <c r="AW30" s="419">
        <f t="shared" si="7"/>
        <v>0</v>
      </c>
      <c r="AX30" s="419">
        <f t="shared" si="7"/>
        <v>0</v>
      </c>
      <c r="AY30" s="419">
        <f t="shared" si="7"/>
        <v>0</v>
      </c>
      <c r="AZ30" s="419" t="e">
        <f t="shared" si="7"/>
        <v>#REF!</v>
      </c>
      <c r="BA30" s="419" t="e">
        <f t="shared" si="7"/>
        <v>#REF!</v>
      </c>
      <c r="BB30" s="419">
        <f t="shared" si="7"/>
        <v>0</v>
      </c>
      <c r="BC30" s="419" t="e">
        <f>BC31+#REF!+#REF!</f>
        <v>#REF!</v>
      </c>
      <c r="BD30" s="36"/>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row>
    <row r="31" spans="1:103" s="33" customFormat="1" ht="51">
      <c r="A31" s="404" t="s">
        <v>102</v>
      </c>
      <c r="B31" s="30" t="s">
        <v>103</v>
      </c>
      <c r="C31" s="406" t="s">
        <v>85</v>
      </c>
      <c r="D31" s="406">
        <f>D32</f>
        <v>0</v>
      </c>
      <c r="E31" s="406">
        <f t="shared" ref="E31:BC31" si="8">E32</f>
        <v>0.25</v>
      </c>
      <c r="F31" s="406">
        <f t="shared" si="8"/>
        <v>0.25</v>
      </c>
      <c r="G31" s="406">
        <f t="shared" si="8"/>
        <v>0</v>
      </c>
      <c r="H31" s="406">
        <f t="shared" si="8"/>
        <v>0</v>
      </c>
      <c r="I31" s="406">
        <f t="shared" si="8"/>
        <v>0</v>
      </c>
      <c r="J31" s="406">
        <f t="shared" si="8"/>
        <v>0</v>
      </c>
      <c r="K31" s="406">
        <f t="shared" si="8"/>
        <v>0</v>
      </c>
      <c r="L31" s="406">
        <f t="shared" si="8"/>
        <v>1.5</v>
      </c>
      <c r="M31" s="406">
        <f t="shared" si="8"/>
        <v>1.5</v>
      </c>
      <c r="N31" s="406">
        <f t="shared" si="8"/>
        <v>0</v>
      </c>
      <c r="O31" s="406">
        <f t="shared" si="8"/>
        <v>0</v>
      </c>
      <c r="P31" s="406">
        <f t="shared" si="8"/>
        <v>0</v>
      </c>
      <c r="Q31" s="406">
        <f t="shared" si="8"/>
        <v>0</v>
      </c>
      <c r="R31" s="406">
        <f t="shared" si="8"/>
        <v>0</v>
      </c>
      <c r="S31" s="406">
        <f t="shared" si="8"/>
        <v>0</v>
      </c>
      <c r="T31" s="406">
        <f t="shared" si="8"/>
        <v>0</v>
      </c>
      <c r="U31" s="406">
        <f t="shared" si="8"/>
        <v>0</v>
      </c>
      <c r="V31" s="406">
        <f t="shared" si="8"/>
        <v>0</v>
      </c>
      <c r="W31" s="406">
        <f t="shared" si="8"/>
        <v>0</v>
      </c>
      <c r="X31" s="406">
        <f t="shared" si="8"/>
        <v>0</v>
      </c>
      <c r="Y31" s="406">
        <f t="shared" si="8"/>
        <v>0</v>
      </c>
      <c r="Z31" s="406">
        <f t="shared" si="8"/>
        <v>0</v>
      </c>
      <c r="AA31" s="406">
        <f t="shared" si="8"/>
        <v>0</v>
      </c>
      <c r="AB31" s="406">
        <f t="shared" si="8"/>
        <v>0</v>
      </c>
      <c r="AC31" s="406">
        <f t="shared" si="8"/>
        <v>0</v>
      </c>
      <c r="AD31" s="406">
        <f t="shared" si="8"/>
        <v>0</v>
      </c>
      <c r="AE31" s="406">
        <f t="shared" si="8"/>
        <v>0</v>
      </c>
      <c r="AF31" s="406">
        <f t="shared" si="8"/>
        <v>0</v>
      </c>
      <c r="AG31" s="406">
        <f t="shared" si="8"/>
        <v>0</v>
      </c>
      <c r="AH31" s="406">
        <f t="shared" si="8"/>
        <v>0</v>
      </c>
      <c r="AI31" s="406">
        <f t="shared" si="8"/>
        <v>0</v>
      </c>
      <c r="AJ31" s="406">
        <f t="shared" si="8"/>
        <v>0</v>
      </c>
      <c r="AK31" s="406">
        <f t="shared" si="8"/>
        <v>0</v>
      </c>
      <c r="AL31" s="406">
        <f t="shared" si="8"/>
        <v>0</v>
      </c>
      <c r="AM31" s="406">
        <f t="shared" si="8"/>
        <v>0</v>
      </c>
      <c r="AN31" s="406">
        <f t="shared" si="8"/>
        <v>0</v>
      </c>
      <c r="AO31" s="406">
        <f t="shared" si="8"/>
        <v>0</v>
      </c>
      <c r="AP31" s="406">
        <f t="shared" si="8"/>
        <v>0</v>
      </c>
      <c r="AQ31" s="406">
        <f t="shared" si="8"/>
        <v>0</v>
      </c>
      <c r="AR31" s="406">
        <f t="shared" si="8"/>
        <v>0</v>
      </c>
      <c r="AS31" s="406">
        <f t="shared" si="8"/>
        <v>0</v>
      </c>
      <c r="AT31" s="406">
        <f t="shared" si="8"/>
        <v>0</v>
      </c>
      <c r="AU31" s="406">
        <f t="shared" si="8"/>
        <v>0</v>
      </c>
      <c r="AV31" s="406">
        <f t="shared" si="8"/>
        <v>0</v>
      </c>
      <c r="AW31" s="406">
        <f t="shared" si="8"/>
        <v>0</v>
      </c>
      <c r="AX31" s="406">
        <f t="shared" si="8"/>
        <v>0</v>
      </c>
      <c r="AY31" s="406">
        <f t="shared" si="8"/>
        <v>0</v>
      </c>
      <c r="AZ31" s="406" t="e">
        <f t="shared" si="8"/>
        <v>#REF!</v>
      </c>
      <c r="BA31" s="406" t="e">
        <f t="shared" si="8"/>
        <v>#REF!</v>
      </c>
      <c r="BB31" s="406">
        <f t="shared" si="8"/>
        <v>0</v>
      </c>
      <c r="BC31" s="406">
        <f t="shared" si="8"/>
        <v>0</v>
      </c>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row>
    <row r="32" spans="1:103" s="33" customFormat="1" ht="12.75">
      <c r="A32" s="397" t="s">
        <v>104</v>
      </c>
      <c r="B32" s="410" t="e">
        <f>#REF!</f>
        <v>#REF!</v>
      </c>
      <c r="C32" s="644" t="e">
        <f>#REF!</f>
        <v>#REF!</v>
      </c>
      <c r="D32" s="405">
        <v>0</v>
      </c>
      <c r="E32" s="405">
        <v>0.25</v>
      </c>
      <c r="F32" s="405">
        <v>0.25</v>
      </c>
      <c r="G32" s="405">
        <v>0</v>
      </c>
      <c r="H32" s="405">
        <v>0</v>
      </c>
      <c r="I32" s="405">
        <v>0</v>
      </c>
      <c r="J32" s="405">
        <v>0</v>
      </c>
      <c r="K32" s="405">
        <v>0</v>
      </c>
      <c r="L32" s="405">
        <v>1.5</v>
      </c>
      <c r="M32" s="405">
        <v>1.5</v>
      </c>
      <c r="N32" s="406">
        <v>0</v>
      </c>
      <c r="O32" s="406">
        <v>0</v>
      </c>
      <c r="P32" s="406">
        <v>0</v>
      </c>
      <c r="Q32" s="406">
        <v>0</v>
      </c>
      <c r="R32" s="406">
        <v>0</v>
      </c>
      <c r="S32" s="406">
        <v>0</v>
      </c>
      <c r="T32" s="406">
        <v>0</v>
      </c>
      <c r="U32" s="406">
        <v>0</v>
      </c>
      <c r="V32" s="406">
        <v>0</v>
      </c>
      <c r="W32" s="406">
        <v>0</v>
      </c>
      <c r="X32" s="406">
        <v>0</v>
      </c>
      <c r="Y32" s="406">
        <v>0</v>
      </c>
      <c r="Z32" s="406">
        <v>0</v>
      </c>
      <c r="AA32" s="406">
        <v>0</v>
      </c>
      <c r="AB32" s="406">
        <v>0</v>
      </c>
      <c r="AC32" s="406">
        <v>0</v>
      </c>
      <c r="AD32" s="406">
        <v>0</v>
      </c>
      <c r="AE32" s="406">
        <v>0</v>
      </c>
      <c r="AF32" s="406">
        <v>0</v>
      </c>
      <c r="AG32" s="406">
        <v>0</v>
      </c>
      <c r="AH32" s="406">
        <v>0</v>
      </c>
      <c r="AI32" s="406">
        <v>0</v>
      </c>
      <c r="AJ32" s="406">
        <v>0</v>
      </c>
      <c r="AK32" s="406">
        <v>0</v>
      </c>
      <c r="AL32" s="406">
        <v>0</v>
      </c>
      <c r="AM32" s="406">
        <v>0</v>
      </c>
      <c r="AN32" s="406">
        <v>0</v>
      </c>
      <c r="AO32" s="406">
        <v>0</v>
      </c>
      <c r="AP32" s="406">
        <v>0</v>
      </c>
      <c r="AQ32" s="406">
        <v>0</v>
      </c>
      <c r="AR32" s="406">
        <v>0</v>
      </c>
      <c r="AS32" s="406">
        <v>0</v>
      </c>
      <c r="AT32" s="406">
        <v>0</v>
      </c>
      <c r="AU32" s="406">
        <v>0</v>
      </c>
      <c r="AV32" s="406">
        <v>0</v>
      </c>
      <c r="AW32" s="406">
        <v>0</v>
      </c>
      <c r="AX32" s="406">
        <v>0</v>
      </c>
      <c r="AY32" s="406">
        <v>0</v>
      </c>
      <c r="AZ32" s="407" t="e">
        <f>#REF!</f>
        <v>#REF!</v>
      </c>
      <c r="BA32" s="406" t="e">
        <f>#REF!</f>
        <v>#REF!</v>
      </c>
      <c r="BB32" s="406">
        <v>0</v>
      </c>
      <c r="BC32" s="406">
        <v>0</v>
      </c>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row>
    <row r="33" spans="1:103" s="33" customFormat="1" ht="51">
      <c r="A33" s="404" t="s">
        <v>112</v>
      </c>
      <c r="B33" s="30" t="s">
        <v>113</v>
      </c>
      <c r="C33" s="406" t="s">
        <v>85</v>
      </c>
      <c r="D33" s="406">
        <f>D34</f>
        <v>0</v>
      </c>
      <c r="E33" s="406">
        <f t="shared" ref="E33:BB33" si="9">E34</f>
        <v>0.25</v>
      </c>
      <c r="F33" s="406">
        <f t="shared" si="9"/>
        <v>0.25</v>
      </c>
      <c r="G33" s="406">
        <f t="shared" si="9"/>
        <v>0</v>
      </c>
      <c r="H33" s="406">
        <f t="shared" si="9"/>
        <v>0</v>
      </c>
      <c r="I33" s="406">
        <f t="shared" si="9"/>
        <v>0</v>
      </c>
      <c r="J33" s="406">
        <f t="shared" si="9"/>
        <v>0</v>
      </c>
      <c r="K33" s="406">
        <f t="shared" si="9"/>
        <v>0</v>
      </c>
      <c r="L33" s="406">
        <f t="shared" si="9"/>
        <v>0.55000000000000004</v>
      </c>
      <c r="M33" s="406">
        <f t="shared" si="9"/>
        <v>1.5</v>
      </c>
      <c r="N33" s="406">
        <f t="shared" si="9"/>
        <v>0</v>
      </c>
      <c r="O33" s="406">
        <f t="shared" si="9"/>
        <v>0</v>
      </c>
      <c r="P33" s="406">
        <f t="shared" si="9"/>
        <v>0</v>
      </c>
      <c r="Q33" s="406">
        <f t="shared" si="9"/>
        <v>0</v>
      </c>
      <c r="R33" s="406">
        <f t="shared" si="9"/>
        <v>0</v>
      </c>
      <c r="S33" s="406">
        <f t="shared" si="9"/>
        <v>0</v>
      </c>
      <c r="T33" s="406">
        <f t="shared" si="9"/>
        <v>0</v>
      </c>
      <c r="U33" s="406">
        <f t="shared" si="9"/>
        <v>0</v>
      </c>
      <c r="V33" s="406">
        <f t="shared" si="9"/>
        <v>0</v>
      </c>
      <c r="W33" s="406">
        <f t="shared" si="9"/>
        <v>0</v>
      </c>
      <c r="X33" s="406">
        <f t="shared" si="9"/>
        <v>0</v>
      </c>
      <c r="Y33" s="406">
        <f t="shared" si="9"/>
        <v>0</v>
      </c>
      <c r="Z33" s="406">
        <f t="shared" si="9"/>
        <v>0</v>
      </c>
      <c r="AA33" s="406">
        <f t="shared" si="9"/>
        <v>0</v>
      </c>
      <c r="AB33" s="406">
        <f t="shared" si="9"/>
        <v>0</v>
      </c>
      <c r="AC33" s="406">
        <f t="shared" si="9"/>
        <v>0</v>
      </c>
      <c r="AD33" s="406">
        <f t="shared" si="9"/>
        <v>0</v>
      </c>
      <c r="AE33" s="406">
        <f t="shared" si="9"/>
        <v>0</v>
      </c>
      <c r="AF33" s="406">
        <f t="shared" si="9"/>
        <v>0</v>
      </c>
      <c r="AG33" s="406">
        <f t="shared" si="9"/>
        <v>0</v>
      </c>
      <c r="AH33" s="406">
        <f t="shared" si="9"/>
        <v>0</v>
      </c>
      <c r="AI33" s="406">
        <f t="shared" si="9"/>
        <v>0</v>
      </c>
      <c r="AJ33" s="406">
        <f t="shared" si="9"/>
        <v>0</v>
      </c>
      <c r="AK33" s="406">
        <f t="shared" si="9"/>
        <v>0</v>
      </c>
      <c r="AL33" s="406">
        <f t="shared" si="9"/>
        <v>0</v>
      </c>
      <c r="AM33" s="406">
        <f t="shared" si="9"/>
        <v>0</v>
      </c>
      <c r="AN33" s="406">
        <f t="shared" si="9"/>
        <v>0</v>
      </c>
      <c r="AO33" s="406">
        <f t="shared" si="9"/>
        <v>0</v>
      </c>
      <c r="AP33" s="406">
        <f t="shared" si="9"/>
        <v>0</v>
      </c>
      <c r="AQ33" s="406">
        <f t="shared" si="9"/>
        <v>0</v>
      </c>
      <c r="AR33" s="406">
        <f t="shared" si="9"/>
        <v>0</v>
      </c>
      <c r="AS33" s="406">
        <f t="shared" si="9"/>
        <v>0</v>
      </c>
      <c r="AT33" s="406">
        <f t="shared" si="9"/>
        <v>0</v>
      </c>
      <c r="AU33" s="406">
        <f t="shared" si="9"/>
        <v>0</v>
      </c>
      <c r="AV33" s="406">
        <f t="shared" si="9"/>
        <v>0</v>
      </c>
      <c r="AW33" s="406">
        <f t="shared" si="9"/>
        <v>0</v>
      </c>
      <c r="AX33" s="406">
        <f t="shared" si="9"/>
        <v>0</v>
      </c>
      <c r="AY33" s="406">
        <f t="shared" si="9"/>
        <v>0</v>
      </c>
      <c r="AZ33" s="406" t="e">
        <f t="shared" si="9"/>
        <v>#REF!</v>
      </c>
      <c r="BA33" s="406" t="e">
        <f t="shared" si="9"/>
        <v>#REF!</v>
      </c>
      <c r="BB33" s="406">
        <f t="shared" si="9"/>
        <v>0</v>
      </c>
      <c r="BC33" s="406">
        <v>0</v>
      </c>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row>
    <row r="34" spans="1:103" s="656" customFormat="1" ht="12.75">
      <c r="A34" s="397" t="s">
        <v>104</v>
      </c>
      <c r="B34" s="410" t="e">
        <f>#REF!</f>
        <v>#REF!</v>
      </c>
      <c r="C34" s="644" t="e">
        <f>#REF!</f>
        <v>#REF!</v>
      </c>
      <c r="D34" s="405">
        <v>0</v>
      </c>
      <c r="E34" s="405">
        <v>0.25</v>
      </c>
      <c r="F34" s="405">
        <v>0.25</v>
      </c>
      <c r="G34" s="405">
        <v>0</v>
      </c>
      <c r="H34" s="405">
        <v>0</v>
      </c>
      <c r="I34" s="405">
        <v>0</v>
      </c>
      <c r="J34" s="405">
        <v>0</v>
      </c>
      <c r="K34" s="405">
        <v>0</v>
      </c>
      <c r="L34" s="405">
        <v>0.55000000000000004</v>
      </c>
      <c r="M34" s="405">
        <v>1.5</v>
      </c>
      <c r="N34" s="406">
        <v>0</v>
      </c>
      <c r="O34" s="406">
        <v>0</v>
      </c>
      <c r="P34" s="406">
        <v>0</v>
      </c>
      <c r="Q34" s="406">
        <v>0</v>
      </c>
      <c r="R34" s="406">
        <v>0</v>
      </c>
      <c r="S34" s="406">
        <v>0</v>
      </c>
      <c r="T34" s="406">
        <v>0</v>
      </c>
      <c r="U34" s="406">
        <v>0</v>
      </c>
      <c r="V34" s="406">
        <v>0</v>
      </c>
      <c r="W34" s="406">
        <v>0</v>
      </c>
      <c r="X34" s="406">
        <v>0</v>
      </c>
      <c r="Y34" s="406">
        <v>0</v>
      </c>
      <c r="Z34" s="406">
        <v>0</v>
      </c>
      <c r="AA34" s="406">
        <v>0</v>
      </c>
      <c r="AB34" s="406">
        <v>0</v>
      </c>
      <c r="AC34" s="406">
        <v>0</v>
      </c>
      <c r="AD34" s="406">
        <v>0</v>
      </c>
      <c r="AE34" s="406">
        <v>0</v>
      </c>
      <c r="AF34" s="406">
        <v>0</v>
      </c>
      <c r="AG34" s="406">
        <v>0</v>
      </c>
      <c r="AH34" s="406">
        <v>0</v>
      </c>
      <c r="AI34" s="406">
        <v>0</v>
      </c>
      <c r="AJ34" s="406">
        <v>0</v>
      </c>
      <c r="AK34" s="406">
        <v>0</v>
      </c>
      <c r="AL34" s="406">
        <v>0</v>
      </c>
      <c r="AM34" s="406">
        <v>0</v>
      </c>
      <c r="AN34" s="406">
        <v>0</v>
      </c>
      <c r="AO34" s="406">
        <v>0</v>
      </c>
      <c r="AP34" s="406">
        <v>0</v>
      </c>
      <c r="AQ34" s="406">
        <v>0</v>
      </c>
      <c r="AR34" s="406">
        <v>0</v>
      </c>
      <c r="AS34" s="406">
        <v>0</v>
      </c>
      <c r="AT34" s="406">
        <v>0</v>
      </c>
      <c r="AU34" s="406">
        <v>0</v>
      </c>
      <c r="AV34" s="406">
        <v>0</v>
      </c>
      <c r="AW34" s="406">
        <v>0</v>
      </c>
      <c r="AX34" s="406">
        <v>0</v>
      </c>
      <c r="AY34" s="406">
        <v>0</v>
      </c>
      <c r="AZ34" s="407" t="e">
        <f>#REF!</f>
        <v>#REF!</v>
      </c>
      <c r="BA34" s="406" t="e">
        <f>#REF!</f>
        <v>#REF!</v>
      </c>
      <c r="BB34" s="406">
        <v>0</v>
      </c>
      <c r="BC34" s="406">
        <v>0</v>
      </c>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row>
    <row r="35" spans="1:103" s="33" customFormat="1" ht="38.25">
      <c r="A35" s="404" t="s">
        <v>114</v>
      </c>
      <c r="B35" s="30" t="s">
        <v>115</v>
      </c>
      <c r="C35" s="406" t="s">
        <v>85</v>
      </c>
      <c r="D35" s="406">
        <v>0</v>
      </c>
      <c r="E35" s="406">
        <v>0</v>
      </c>
      <c r="F35" s="406">
        <v>0</v>
      </c>
      <c r="G35" s="406">
        <v>0</v>
      </c>
      <c r="H35" s="406">
        <v>0</v>
      </c>
      <c r="I35" s="406">
        <v>0</v>
      </c>
      <c r="J35" s="406">
        <v>0</v>
      </c>
      <c r="K35" s="406">
        <v>0</v>
      </c>
      <c r="L35" s="406">
        <v>0</v>
      </c>
      <c r="M35" s="406">
        <v>0</v>
      </c>
      <c r="N35" s="406">
        <v>0</v>
      </c>
      <c r="O35" s="406">
        <v>0</v>
      </c>
      <c r="P35" s="406">
        <v>0</v>
      </c>
      <c r="Q35" s="406">
        <v>0</v>
      </c>
      <c r="R35" s="406">
        <v>0</v>
      </c>
      <c r="S35" s="406">
        <v>0</v>
      </c>
      <c r="T35" s="406">
        <v>0</v>
      </c>
      <c r="U35" s="406">
        <v>0</v>
      </c>
      <c r="V35" s="406">
        <v>0</v>
      </c>
      <c r="W35" s="406">
        <v>0</v>
      </c>
      <c r="X35" s="406">
        <v>0</v>
      </c>
      <c r="Y35" s="406">
        <v>0</v>
      </c>
      <c r="Z35" s="406">
        <v>0</v>
      </c>
      <c r="AA35" s="406">
        <v>0</v>
      </c>
      <c r="AB35" s="406">
        <v>0</v>
      </c>
      <c r="AC35" s="406">
        <v>0</v>
      </c>
      <c r="AD35" s="406">
        <v>0</v>
      </c>
      <c r="AE35" s="406">
        <v>0</v>
      </c>
      <c r="AF35" s="406">
        <v>0</v>
      </c>
      <c r="AG35" s="406">
        <v>0</v>
      </c>
      <c r="AH35" s="406">
        <v>0</v>
      </c>
      <c r="AI35" s="406">
        <v>0</v>
      </c>
      <c r="AJ35" s="406">
        <v>0</v>
      </c>
      <c r="AK35" s="406">
        <v>0</v>
      </c>
      <c r="AL35" s="406">
        <v>0</v>
      </c>
      <c r="AM35" s="406">
        <v>0</v>
      </c>
      <c r="AN35" s="406">
        <v>0</v>
      </c>
      <c r="AO35" s="406">
        <v>0</v>
      </c>
      <c r="AP35" s="406">
        <v>0</v>
      </c>
      <c r="AQ35" s="406">
        <v>0</v>
      </c>
      <c r="AR35" s="406">
        <v>0</v>
      </c>
      <c r="AS35" s="406">
        <v>0</v>
      </c>
      <c r="AT35" s="406">
        <v>0</v>
      </c>
      <c r="AU35" s="406">
        <v>0</v>
      </c>
      <c r="AV35" s="406">
        <v>0</v>
      </c>
      <c r="AW35" s="406">
        <v>0</v>
      </c>
      <c r="AX35" s="406">
        <v>0</v>
      </c>
      <c r="AY35" s="406">
        <v>0</v>
      </c>
      <c r="AZ35" s="406">
        <v>0</v>
      </c>
      <c r="BA35" s="406">
        <v>0</v>
      </c>
      <c r="BB35" s="406">
        <v>0</v>
      </c>
      <c r="BC35" s="406">
        <v>0</v>
      </c>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row>
    <row r="36" spans="1:103" s="33" customFormat="1" ht="38.25">
      <c r="A36" s="412" t="s">
        <v>116</v>
      </c>
      <c r="B36" s="30" t="s">
        <v>117</v>
      </c>
      <c r="C36" s="406" t="s">
        <v>85</v>
      </c>
      <c r="D36" s="406">
        <f>D37+D41</f>
        <v>0</v>
      </c>
      <c r="E36" s="406">
        <f t="shared" ref="E36:BC36" si="10">E37+E41</f>
        <v>0</v>
      </c>
      <c r="F36" s="406">
        <f t="shared" si="10"/>
        <v>0</v>
      </c>
      <c r="G36" s="406">
        <f t="shared" si="10"/>
        <v>0</v>
      </c>
      <c r="H36" s="406">
        <f t="shared" si="10"/>
        <v>0</v>
      </c>
      <c r="I36" s="406">
        <f t="shared" si="10"/>
        <v>0</v>
      </c>
      <c r="J36" s="406">
        <f t="shared" si="10"/>
        <v>0</v>
      </c>
      <c r="K36" s="406">
        <f t="shared" si="10"/>
        <v>0</v>
      </c>
      <c r="L36" s="406">
        <f t="shared" si="10"/>
        <v>0</v>
      </c>
      <c r="M36" s="406">
        <f t="shared" si="10"/>
        <v>0</v>
      </c>
      <c r="N36" s="406">
        <f t="shared" si="10"/>
        <v>0</v>
      </c>
      <c r="O36" s="406">
        <f t="shared" si="10"/>
        <v>0</v>
      </c>
      <c r="P36" s="406">
        <f t="shared" si="10"/>
        <v>0</v>
      </c>
      <c r="Q36" s="406">
        <f t="shared" si="10"/>
        <v>0</v>
      </c>
      <c r="R36" s="406">
        <f t="shared" si="10"/>
        <v>0</v>
      </c>
      <c r="S36" s="406">
        <f t="shared" si="10"/>
        <v>0</v>
      </c>
      <c r="T36" s="406">
        <f t="shared" si="10"/>
        <v>0</v>
      </c>
      <c r="U36" s="406">
        <f t="shared" si="10"/>
        <v>0</v>
      </c>
      <c r="V36" s="406">
        <f t="shared" si="10"/>
        <v>0</v>
      </c>
      <c r="W36" s="406">
        <f t="shared" si="10"/>
        <v>0</v>
      </c>
      <c r="X36" s="406">
        <f t="shared" si="10"/>
        <v>0</v>
      </c>
      <c r="Y36" s="406">
        <f t="shared" si="10"/>
        <v>0</v>
      </c>
      <c r="Z36" s="406">
        <f t="shared" si="10"/>
        <v>0</v>
      </c>
      <c r="AA36" s="406">
        <f t="shared" si="10"/>
        <v>0</v>
      </c>
      <c r="AB36" s="406">
        <f t="shared" si="10"/>
        <v>0</v>
      </c>
      <c r="AC36" s="406">
        <f t="shared" si="10"/>
        <v>0</v>
      </c>
      <c r="AD36" s="406">
        <f t="shared" si="10"/>
        <v>0</v>
      </c>
      <c r="AE36" s="406">
        <f t="shared" si="10"/>
        <v>0</v>
      </c>
      <c r="AF36" s="406">
        <f t="shared" si="10"/>
        <v>0</v>
      </c>
      <c r="AG36" s="406">
        <f t="shared" si="10"/>
        <v>0</v>
      </c>
      <c r="AH36" s="406">
        <f t="shared" si="10"/>
        <v>0</v>
      </c>
      <c r="AI36" s="406">
        <f t="shared" si="10"/>
        <v>0</v>
      </c>
      <c r="AJ36" s="406">
        <f t="shared" si="10"/>
        <v>0</v>
      </c>
      <c r="AK36" s="406">
        <f t="shared" si="10"/>
        <v>0</v>
      </c>
      <c r="AL36" s="406">
        <f t="shared" si="10"/>
        <v>0</v>
      </c>
      <c r="AM36" s="406">
        <f t="shared" si="10"/>
        <v>0</v>
      </c>
      <c r="AN36" s="406">
        <f t="shared" si="10"/>
        <v>0</v>
      </c>
      <c r="AO36" s="406">
        <f t="shared" si="10"/>
        <v>0</v>
      </c>
      <c r="AP36" s="406">
        <f t="shared" si="10"/>
        <v>0</v>
      </c>
      <c r="AQ36" s="406">
        <f t="shared" si="10"/>
        <v>0</v>
      </c>
      <c r="AR36" s="406">
        <f t="shared" si="10"/>
        <v>0</v>
      </c>
      <c r="AS36" s="406">
        <f t="shared" si="10"/>
        <v>0</v>
      </c>
      <c r="AT36" s="406">
        <f t="shared" si="10"/>
        <v>0</v>
      </c>
      <c r="AU36" s="406">
        <f t="shared" si="10"/>
        <v>0</v>
      </c>
      <c r="AV36" s="406">
        <f t="shared" si="10"/>
        <v>0</v>
      </c>
      <c r="AW36" s="406">
        <f t="shared" si="10"/>
        <v>0</v>
      </c>
      <c r="AX36" s="406">
        <f t="shared" si="10"/>
        <v>0</v>
      </c>
      <c r="AY36" s="406">
        <f t="shared" si="10"/>
        <v>0</v>
      </c>
      <c r="AZ36" s="406">
        <f t="shared" si="10"/>
        <v>0</v>
      </c>
      <c r="BA36" s="406">
        <f t="shared" si="10"/>
        <v>0</v>
      </c>
      <c r="BB36" s="406">
        <f t="shared" si="10"/>
        <v>0</v>
      </c>
      <c r="BC36" s="406">
        <f t="shared" si="10"/>
        <v>0</v>
      </c>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row>
    <row r="37" spans="1:103" s="33" customFormat="1" ht="38.25">
      <c r="A37" s="404" t="s">
        <v>118</v>
      </c>
      <c r="B37" s="30" t="s">
        <v>119</v>
      </c>
      <c r="C37" s="406" t="s">
        <v>85</v>
      </c>
      <c r="D37" s="303">
        <f>SUM(D38:D40)</f>
        <v>0</v>
      </c>
      <c r="E37" s="303">
        <f t="shared" ref="E37:BC37" si="11">SUM(E38:E40)</f>
        <v>0</v>
      </c>
      <c r="F37" s="303">
        <f t="shared" si="11"/>
        <v>0</v>
      </c>
      <c r="G37" s="303">
        <f t="shared" si="11"/>
        <v>0</v>
      </c>
      <c r="H37" s="303">
        <f t="shared" si="11"/>
        <v>0</v>
      </c>
      <c r="I37" s="303">
        <f t="shared" si="11"/>
        <v>0</v>
      </c>
      <c r="J37" s="303">
        <f t="shared" si="11"/>
        <v>0</v>
      </c>
      <c r="K37" s="303">
        <f t="shared" si="11"/>
        <v>0</v>
      </c>
      <c r="L37" s="303">
        <f t="shared" si="11"/>
        <v>0</v>
      </c>
      <c r="M37" s="303">
        <f t="shared" si="11"/>
        <v>0</v>
      </c>
      <c r="N37" s="303">
        <f t="shared" si="11"/>
        <v>0</v>
      </c>
      <c r="O37" s="303">
        <f t="shared" si="11"/>
        <v>0</v>
      </c>
      <c r="P37" s="303">
        <f t="shared" si="11"/>
        <v>0</v>
      </c>
      <c r="Q37" s="303">
        <f t="shared" si="11"/>
        <v>0</v>
      </c>
      <c r="R37" s="303">
        <f t="shared" si="11"/>
        <v>0</v>
      </c>
      <c r="S37" s="303">
        <f t="shared" si="11"/>
        <v>0</v>
      </c>
      <c r="T37" s="303">
        <f t="shared" si="11"/>
        <v>0</v>
      </c>
      <c r="U37" s="303">
        <f t="shared" si="11"/>
        <v>0</v>
      </c>
      <c r="V37" s="303">
        <f t="shared" si="11"/>
        <v>0</v>
      </c>
      <c r="W37" s="303">
        <f t="shared" si="11"/>
        <v>0</v>
      </c>
      <c r="X37" s="303">
        <f t="shared" si="11"/>
        <v>0</v>
      </c>
      <c r="Y37" s="303">
        <f t="shared" si="11"/>
        <v>0</v>
      </c>
      <c r="Z37" s="303">
        <f t="shared" si="11"/>
        <v>0</v>
      </c>
      <c r="AA37" s="303">
        <f t="shared" si="11"/>
        <v>0</v>
      </c>
      <c r="AB37" s="303">
        <f t="shared" si="11"/>
        <v>0</v>
      </c>
      <c r="AC37" s="303">
        <f t="shared" si="11"/>
        <v>0</v>
      </c>
      <c r="AD37" s="303">
        <f t="shared" si="11"/>
        <v>0</v>
      </c>
      <c r="AE37" s="303">
        <f t="shared" si="11"/>
        <v>0</v>
      </c>
      <c r="AF37" s="303">
        <f t="shared" si="11"/>
        <v>0</v>
      </c>
      <c r="AG37" s="303">
        <f t="shared" si="11"/>
        <v>0</v>
      </c>
      <c r="AH37" s="303">
        <f t="shared" si="11"/>
        <v>0</v>
      </c>
      <c r="AI37" s="303">
        <f t="shared" si="11"/>
        <v>0</v>
      </c>
      <c r="AJ37" s="303">
        <f t="shared" si="11"/>
        <v>0</v>
      </c>
      <c r="AK37" s="303">
        <f t="shared" si="11"/>
        <v>0</v>
      </c>
      <c r="AL37" s="303">
        <f t="shared" si="11"/>
        <v>0</v>
      </c>
      <c r="AM37" s="303">
        <f t="shared" si="11"/>
        <v>0</v>
      </c>
      <c r="AN37" s="303">
        <f t="shared" si="11"/>
        <v>0</v>
      </c>
      <c r="AO37" s="303">
        <f t="shared" si="11"/>
        <v>0</v>
      </c>
      <c r="AP37" s="303">
        <f t="shared" si="11"/>
        <v>0</v>
      </c>
      <c r="AQ37" s="303">
        <f t="shared" si="11"/>
        <v>0</v>
      </c>
      <c r="AR37" s="303">
        <f t="shared" si="11"/>
        <v>0</v>
      </c>
      <c r="AS37" s="303">
        <f t="shared" si="11"/>
        <v>0</v>
      </c>
      <c r="AT37" s="303">
        <f t="shared" si="11"/>
        <v>0</v>
      </c>
      <c r="AU37" s="303">
        <f t="shared" si="11"/>
        <v>0</v>
      </c>
      <c r="AV37" s="303">
        <f t="shared" si="11"/>
        <v>0</v>
      </c>
      <c r="AW37" s="303">
        <f t="shared" si="11"/>
        <v>0</v>
      </c>
      <c r="AX37" s="303">
        <f t="shared" si="11"/>
        <v>0</v>
      </c>
      <c r="AY37" s="303">
        <f t="shared" si="11"/>
        <v>0</v>
      </c>
      <c r="AZ37" s="303">
        <f t="shared" si="11"/>
        <v>0</v>
      </c>
      <c r="BA37" s="303">
        <f t="shared" si="11"/>
        <v>0</v>
      </c>
      <c r="BB37" s="303">
        <f t="shared" si="11"/>
        <v>0</v>
      </c>
      <c r="BC37" s="303">
        <f t="shared" si="11"/>
        <v>0</v>
      </c>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row>
    <row r="38" spans="1:103" s="33" customFormat="1" ht="89.25">
      <c r="A38" s="404" t="s">
        <v>118</v>
      </c>
      <c r="B38" s="30" t="s">
        <v>120</v>
      </c>
      <c r="C38" s="406" t="s">
        <v>85</v>
      </c>
      <c r="D38" s="303">
        <v>0</v>
      </c>
      <c r="E38" s="303">
        <v>0</v>
      </c>
      <c r="F38" s="303">
        <v>0</v>
      </c>
      <c r="G38" s="303">
        <v>0</v>
      </c>
      <c r="H38" s="303">
        <v>0</v>
      </c>
      <c r="I38" s="303">
        <v>0</v>
      </c>
      <c r="J38" s="303">
        <v>0</v>
      </c>
      <c r="K38" s="303">
        <v>0</v>
      </c>
      <c r="L38" s="303">
        <v>0</v>
      </c>
      <c r="M38" s="303">
        <v>0</v>
      </c>
      <c r="N38" s="303">
        <v>0</v>
      </c>
      <c r="O38" s="303">
        <v>0</v>
      </c>
      <c r="P38" s="303">
        <v>0</v>
      </c>
      <c r="Q38" s="303">
        <v>0</v>
      </c>
      <c r="R38" s="303">
        <v>0</v>
      </c>
      <c r="S38" s="303">
        <v>0</v>
      </c>
      <c r="T38" s="303">
        <v>0</v>
      </c>
      <c r="U38" s="303">
        <v>0</v>
      </c>
      <c r="V38" s="303">
        <v>0</v>
      </c>
      <c r="W38" s="303">
        <v>0</v>
      </c>
      <c r="X38" s="303">
        <v>0</v>
      </c>
      <c r="Y38" s="303">
        <v>0</v>
      </c>
      <c r="Z38" s="303">
        <v>0</v>
      </c>
      <c r="AA38" s="303">
        <v>0</v>
      </c>
      <c r="AB38" s="303">
        <v>0</v>
      </c>
      <c r="AC38" s="303">
        <v>0</v>
      </c>
      <c r="AD38" s="303">
        <v>0</v>
      </c>
      <c r="AE38" s="303">
        <v>0</v>
      </c>
      <c r="AF38" s="303">
        <v>0</v>
      </c>
      <c r="AG38" s="303">
        <v>0</v>
      </c>
      <c r="AH38" s="303">
        <v>0</v>
      </c>
      <c r="AI38" s="303">
        <v>0</v>
      </c>
      <c r="AJ38" s="303">
        <v>0</v>
      </c>
      <c r="AK38" s="303">
        <v>0</v>
      </c>
      <c r="AL38" s="303">
        <v>0</v>
      </c>
      <c r="AM38" s="303">
        <v>0</v>
      </c>
      <c r="AN38" s="303">
        <v>0</v>
      </c>
      <c r="AO38" s="303">
        <v>0</v>
      </c>
      <c r="AP38" s="303">
        <v>0</v>
      </c>
      <c r="AQ38" s="303">
        <v>0</v>
      </c>
      <c r="AR38" s="303">
        <v>0</v>
      </c>
      <c r="AS38" s="303">
        <v>0</v>
      </c>
      <c r="AT38" s="303">
        <v>0</v>
      </c>
      <c r="AU38" s="303">
        <v>0</v>
      </c>
      <c r="AV38" s="303">
        <v>0</v>
      </c>
      <c r="AW38" s="303">
        <v>0</v>
      </c>
      <c r="AX38" s="303">
        <v>0</v>
      </c>
      <c r="AY38" s="303">
        <v>0</v>
      </c>
      <c r="AZ38" s="303">
        <v>0</v>
      </c>
      <c r="BA38" s="303">
        <v>0</v>
      </c>
      <c r="BB38" s="303">
        <v>0</v>
      </c>
      <c r="BC38" s="303">
        <v>0</v>
      </c>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row>
    <row r="39" spans="1:103" s="33" customFormat="1" ht="76.5">
      <c r="A39" s="404" t="s">
        <v>118</v>
      </c>
      <c r="B39" s="30" t="s">
        <v>121</v>
      </c>
      <c r="C39" s="406" t="s">
        <v>85</v>
      </c>
      <c r="D39" s="303">
        <v>0</v>
      </c>
      <c r="E39" s="303">
        <v>0</v>
      </c>
      <c r="F39" s="303">
        <v>0</v>
      </c>
      <c r="G39" s="303">
        <v>0</v>
      </c>
      <c r="H39" s="303">
        <v>0</v>
      </c>
      <c r="I39" s="303">
        <v>0</v>
      </c>
      <c r="J39" s="303">
        <v>0</v>
      </c>
      <c r="K39" s="303">
        <v>0</v>
      </c>
      <c r="L39" s="303">
        <v>0</v>
      </c>
      <c r="M39" s="303">
        <v>0</v>
      </c>
      <c r="N39" s="303">
        <v>0</v>
      </c>
      <c r="O39" s="303">
        <v>0</v>
      </c>
      <c r="P39" s="303">
        <v>0</v>
      </c>
      <c r="Q39" s="303">
        <v>0</v>
      </c>
      <c r="R39" s="303">
        <v>0</v>
      </c>
      <c r="S39" s="303">
        <v>0</v>
      </c>
      <c r="T39" s="303">
        <v>0</v>
      </c>
      <c r="U39" s="303">
        <v>0</v>
      </c>
      <c r="V39" s="303">
        <v>0</v>
      </c>
      <c r="W39" s="303">
        <v>0</v>
      </c>
      <c r="X39" s="303">
        <v>0</v>
      </c>
      <c r="Y39" s="303">
        <v>0</v>
      </c>
      <c r="Z39" s="303">
        <v>0</v>
      </c>
      <c r="AA39" s="303">
        <v>0</v>
      </c>
      <c r="AB39" s="303">
        <v>0</v>
      </c>
      <c r="AC39" s="303">
        <v>0</v>
      </c>
      <c r="AD39" s="303">
        <v>0</v>
      </c>
      <c r="AE39" s="303">
        <v>0</v>
      </c>
      <c r="AF39" s="303">
        <v>0</v>
      </c>
      <c r="AG39" s="303">
        <v>0</v>
      </c>
      <c r="AH39" s="303">
        <v>0</v>
      </c>
      <c r="AI39" s="303">
        <v>0</v>
      </c>
      <c r="AJ39" s="303">
        <v>0</v>
      </c>
      <c r="AK39" s="303">
        <v>0</v>
      </c>
      <c r="AL39" s="303">
        <v>0</v>
      </c>
      <c r="AM39" s="303">
        <v>0</v>
      </c>
      <c r="AN39" s="303">
        <v>0</v>
      </c>
      <c r="AO39" s="303">
        <v>0</v>
      </c>
      <c r="AP39" s="303">
        <v>0</v>
      </c>
      <c r="AQ39" s="303">
        <v>0</v>
      </c>
      <c r="AR39" s="303">
        <v>0</v>
      </c>
      <c r="AS39" s="303">
        <v>0</v>
      </c>
      <c r="AT39" s="303">
        <v>0</v>
      </c>
      <c r="AU39" s="303">
        <v>0</v>
      </c>
      <c r="AV39" s="303">
        <v>0</v>
      </c>
      <c r="AW39" s="303">
        <v>0</v>
      </c>
      <c r="AX39" s="303">
        <v>0</v>
      </c>
      <c r="AY39" s="303">
        <v>0</v>
      </c>
      <c r="AZ39" s="303">
        <v>0</v>
      </c>
      <c r="BA39" s="303">
        <v>0</v>
      </c>
      <c r="BB39" s="303">
        <v>0</v>
      </c>
      <c r="BC39" s="303">
        <v>0</v>
      </c>
      <c r="BD39" s="41"/>
      <c r="BE39" s="4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row>
    <row r="40" spans="1:103" s="33" customFormat="1" ht="76.5">
      <c r="A40" s="404" t="s">
        <v>118</v>
      </c>
      <c r="B40" s="30" t="s">
        <v>122</v>
      </c>
      <c r="C40" s="406" t="s">
        <v>85</v>
      </c>
      <c r="D40" s="303">
        <v>0</v>
      </c>
      <c r="E40" s="303">
        <v>0</v>
      </c>
      <c r="F40" s="303">
        <v>0</v>
      </c>
      <c r="G40" s="303">
        <v>0</v>
      </c>
      <c r="H40" s="303">
        <v>0</v>
      </c>
      <c r="I40" s="303">
        <v>0</v>
      </c>
      <c r="J40" s="303">
        <v>0</v>
      </c>
      <c r="K40" s="303">
        <v>0</v>
      </c>
      <c r="L40" s="303">
        <v>0</v>
      </c>
      <c r="M40" s="303">
        <v>0</v>
      </c>
      <c r="N40" s="303">
        <v>0</v>
      </c>
      <c r="O40" s="303">
        <v>0</v>
      </c>
      <c r="P40" s="303">
        <v>0</v>
      </c>
      <c r="Q40" s="303">
        <v>0</v>
      </c>
      <c r="R40" s="303">
        <v>0</v>
      </c>
      <c r="S40" s="303">
        <v>0</v>
      </c>
      <c r="T40" s="303">
        <v>0</v>
      </c>
      <c r="U40" s="303">
        <v>0</v>
      </c>
      <c r="V40" s="303">
        <v>0</v>
      </c>
      <c r="W40" s="303">
        <v>0</v>
      </c>
      <c r="X40" s="303">
        <v>0</v>
      </c>
      <c r="Y40" s="303">
        <v>0</v>
      </c>
      <c r="Z40" s="303">
        <v>0</v>
      </c>
      <c r="AA40" s="303">
        <v>0</v>
      </c>
      <c r="AB40" s="303">
        <v>0</v>
      </c>
      <c r="AC40" s="303">
        <v>0</v>
      </c>
      <c r="AD40" s="303">
        <v>0</v>
      </c>
      <c r="AE40" s="303">
        <v>0</v>
      </c>
      <c r="AF40" s="303">
        <v>0</v>
      </c>
      <c r="AG40" s="303">
        <v>0</v>
      </c>
      <c r="AH40" s="303">
        <v>0</v>
      </c>
      <c r="AI40" s="303">
        <v>0</v>
      </c>
      <c r="AJ40" s="303">
        <v>0</v>
      </c>
      <c r="AK40" s="303">
        <v>0</v>
      </c>
      <c r="AL40" s="303">
        <v>0</v>
      </c>
      <c r="AM40" s="303">
        <v>0</v>
      </c>
      <c r="AN40" s="303">
        <v>0</v>
      </c>
      <c r="AO40" s="303">
        <v>0</v>
      </c>
      <c r="AP40" s="303">
        <v>0</v>
      </c>
      <c r="AQ40" s="303">
        <v>0</v>
      </c>
      <c r="AR40" s="303">
        <v>0</v>
      </c>
      <c r="AS40" s="303">
        <v>0</v>
      </c>
      <c r="AT40" s="303">
        <v>0</v>
      </c>
      <c r="AU40" s="303">
        <v>0</v>
      </c>
      <c r="AV40" s="303">
        <v>0</v>
      </c>
      <c r="AW40" s="303">
        <v>0</v>
      </c>
      <c r="AX40" s="303">
        <v>0</v>
      </c>
      <c r="AY40" s="303">
        <v>0</v>
      </c>
      <c r="AZ40" s="303">
        <v>0</v>
      </c>
      <c r="BA40" s="303">
        <v>0</v>
      </c>
      <c r="BB40" s="303">
        <v>0</v>
      </c>
      <c r="BC40" s="303">
        <v>0</v>
      </c>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row>
    <row r="41" spans="1:103" s="33" customFormat="1" ht="38.25">
      <c r="A41" s="404" t="s">
        <v>123</v>
      </c>
      <c r="B41" s="30" t="s">
        <v>119</v>
      </c>
      <c r="C41" s="406" t="s">
        <v>85</v>
      </c>
      <c r="D41" s="303">
        <f>SUM(D42:D44)</f>
        <v>0</v>
      </c>
      <c r="E41" s="303">
        <f t="shared" ref="E41:BC41" si="12">SUM(E42:E44)</f>
        <v>0</v>
      </c>
      <c r="F41" s="303">
        <f t="shared" si="12"/>
        <v>0</v>
      </c>
      <c r="G41" s="303">
        <f t="shared" si="12"/>
        <v>0</v>
      </c>
      <c r="H41" s="303">
        <f t="shared" si="12"/>
        <v>0</v>
      </c>
      <c r="I41" s="303">
        <f t="shared" si="12"/>
        <v>0</v>
      </c>
      <c r="J41" s="303">
        <f t="shared" si="12"/>
        <v>0</v>
      </c>
      <c r="K41" s="303">
        <f t="shared" si="12"/>
        <v>0</v>
      </c>
      <c r="L41" s="303">
        <f t="shared" si="12"/>
        <v>0</v>
      </c>
      <c r="M41" s="303">
        <f t="shared" si="12"/>
        <v>0</v>
      </c>
      <c r="N41" s="303">
        <f t="shared" si="12"/>
        <v>0</v>
      </c>
      <c r="O41" s="303">
        <f t="shared" si="12"/>
        <v>0</v>
      </c>
      <c r="P41" s="303">
        <f t="shared" si="12"/>
        <v>0</v>
      </c>
      <c r="Q41" s="303">
        <f t="shared" si="12"/>
        <v>0</v>
      </c>
      <c r="R41" s="303">
        <f t="shared" si="12"/>
        <v>0</v>
      </c>
      <c r="S41" s="303">
        <f t="shared" si="12"/>
        <v>0</v>
      </c>
      <c r="T41" s="303">
        <f t="shared" si="12"/>
        <v>0</v>
      </c>
      <c r="U41" s="303">
        <f t="shared" si="12"/>
        <v>0</v>
      </c>
      <c r="V41" s="303">
        <f t="shared" si="12"/>
        <v>0</v>
      </c>
      <c r="W41" s="303">
        <f t="shared" si="12"/>
        <v>0</v>
      </c>
      <c r="X41" s="303">
        <f t="shared" si="12"/>
        <v>0</v>
      </c>
      <c r="Y41" s="303">
        <f t="shared" si="12"/>
        <v>0</v>
      </c>
      <c r="Z41" s="303">
        <f t="shared" si="12"/>
        <v>0</v>
      </c>
      <c r="AA41" s="303">
        <f t="shared" si="12"/>
        <v>0</v>
      </c>
      <c r="AB41" s="303">
        <f t="shared" si="12"/>
        <v>0</v>
      </c>
      <c r="AC41" s="303">
        <f t="shared" si="12"/>
        <v>0</v>
      </c>
      <c r="AD41" s="303">
        <f t="shared" si="12"/>
        <v>0</v>
      </c>
      <c r="AE41" s="303">
        <f t="shared" si="12"/>
        <v>0</v>
      </c>
      <c r="AF41" s="303">
        <f t="shared" si="12"/>
        <v>0</v>
      </c>
      <c r="AG41" s="303">
        <f t="shared" si="12"/>
        <v>0</v>
      </c>
      <c r="AH41" s="303">
        <f t="shared" si="12"/>
        <v>0</v>
      </c>
      <c r="AI41" s="303">
        <f t="shared" si="12"/>
        <v>0</v>
      </c>
      <c r="AJ41" s="303">
        <f t="shared" si="12"/>
        <v>0</v>
      </c>
      <c r="AK41" s="303">
        <f t="shared" si="12"/>
        <v>0</v>
      </c>
      <c r="AL41" s="303">
        <f t="shared" si="12"/>
        <v>0</v>
      </c>
      <c r="AM41" s="303">
        <f t="shared" si="12"/>
        <v>0</v>
      </c>
      <c r="AN41" s="303">
        <f t="shared" si="12"/>
        <v>0</v>
      </c>
      <c r="AO41" s="303">
        <f t="shared" si="12"/>
        <v>0</v>
      </c>
      <c r="AP41" s="303">
        <f t="shared" si="12"/>
        <v>0</v>
      </c>
      <c r="AQ41" s="303">
        <f t="shared" si="12"/>
        <v>0</v>
      </c>
      <c r="AR41" s="303">
        <f t="shared" si="12"/>
        <v>0</v>
      </c>
      <c r="AS41" s="303">
        <f t="shared" si="12"/>
        <v>0</v>
      </c>
      <c r="AT41" s="303">
        <f t="shared" si="12"/>
        <v>0</v>
      </c>
      <c r="AU41" s="303">
        <f t="shared" si="12"/>
        <v>0</v>
      </c>
      <c r="AV41" s="303">
        <f t="shared" si="12"/>
        <v>0</v>
      </c>
      <c r="AW41" s="303">
        <f t="shared" si="12"/>
        <v>0</v>
      </c>
      <c r="AX41" s="303">
        <f t="shared" si="12"/>
        <v>0</v>
      </c>
      <c r="AY41" s="303">
        <f t="shared" si="12"/>
        <v>0</v>
      </c>
      <c r="AZ41" s="303">
        <f t="shared" si="12"/>
        <v>0</v>
      </c>
      <c r="BA41" s="303">
        <f t="shared" si="12"/>
        <v>0</v>
      </c>
      <c r="BB41" s="303">
        <f t="shared" si="12"/>
        <v>0</v>
      </c>
      <c r="BC41" s="303">
        <f t="shared" si="12"/>
        <v>0</v>
      </c>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row>
    <row r="42" spans="1:103" s="33" customFormat="1" ht="89.25">
      <c r="A42" s="404" t="s">
        <v>123</v>
      </c>
      <c r="B42" s="30" t="s">
        <v>120</v>
      </c>
      <c r="C42" s="406" t="s">
        <v>85</v>
      </c>
      <c r="D42" s="406">
        <v>0</v>
      </c>
      <c r="E42" s="406">
        <v>0</v>
      </c>
      <c r="F42" s="406">
        <v>0</v>
      </c>
      <c r="G42" s="406">
        <v>0</v>
      </c>
      <c r="H42" s="406">
        <v>0</v>
      </c>
      <c r="I42" s="406">
        <v>0</v>
      </c>
      <c r="J42" s="406">
        <v>0</v>
      </c>
      <c r="K42" s="406">
        <v>0</v>
      </c>
      <c r="L42" s="406">
        <v>0</v>
      </c>
      <c r="M42" s="406">
        <v>0</v>
      </c>
      <c r="N42" s="406">
        <v>0</v>
      </c>
      <c r="O42" s="406">
        <v>0</v>
      </c>
      <c r="P42" s="406">
        <v>0</v>
      </c>
      <c r="Q42" s="406">
        <v>0</v>
      </c>
      <c r="R42" s="406">
        <v>0</v>
      </c>
      <c r="S42" s="406">
        <v>0</v>
      </c>
      <c r="T42" s="406">
        <v>0</v>
      </c>
      <c r="U42" s="406">
        <v>0</v>
      </c>
      <c r="V42" s="406">
        <v>0</v>
      </c>
      <c r="W42" s="406">
        <v>0</v>
      </c>
      <c r="X42" s="406">
        <v>0</v>
      </c>
      <c r="Y42" s="406">
        <v>0</v>
      </c>
      <c r="Z42" s="406">
        <v>0</v>
      </c>
      <c r="AA42" s="406">
        <v>0</v>
      </c>
      <c r="AB42" s="406">
        <v>0</v>
      </c>
      <c r="AC42" s="406">
        <v>0</v>
      </c>
      <c r="AD42" s="406">
        <v>0</v>
      </c>
      <c r="AE42" s="406">
        <v>0</v>
      </c>
      <c r="AF42" s="406">
        <v>0</v>
      </c>
      <c r="AG42" s="406">
        <v>0</v>
      </c>
      <c r="AH42" s="406">
        <v>0</v>
      </c>
      <c r="AI42" s="406">
        <v>0</v>
      </c>
      <c r="AJ42" s="406">
        <v>0</v>
      </c>
      <c r="AK42" s="406">
        <v>0</v>
      </c>
      <c r="AL42" s="406">
        <v>0</v>
      </c>
      <c r="AM42" s="406">
        <v>0</v>
      </c>
      <c r="AN42" s="406">
        <v>0</v>
      </c>
      <c r="AO42" s="406">
        <v>0</v>
      </c>
      <c r="AP42" s="406">
        <v>0</v>
      </c>
      <c r="AQ42" s="406">
        <v>0</v>
      </c>
      <c r="AR42" s="406">
        <v>0</v>
      </c>
      <c r="AS42" s="406">
        <v>0</v>
      </c>
      <c r="AT42" s="406">
        <v>0</v>
      </c>
      <c r="AU42" s="406">
        <v>0</v>
      </c>
      <c r="AV42" s="406">
        <v>0</v>
      </c>
      <c r="AW42" s="406">
        <v>0</v>
      </c>
      <c r="AX42" s="406">
        <v>0</v>
      </c>
      <c r="AY42" s="406">
        <v>0</v>
      </c>
      <c r="AZ42" s="406">
        <v>0</v>
      </c>
      <c r="BA42" s="406">
        <v>0</v>
      </c>
      <c r="BB42" s="406">
        <v>0</v>
      </c>
      <c r="BC42" s="406">
        <v>0</v>
      </c>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row>
    <row r="43" spans="1:103" s="33" customFormat="1" ht="76.5">
      <c r="A43" s="404" t="s">
        <v>123</v>
      </c>
      <c r="B43" s="30" t="s">
        <v>121</v>
      </c>
      <c r="C43" s="406" t="s">
        <v>85</v>
      </c>
      <c r="D43" s="406">
        <v>0</v>
      </c>
      <c r="E43" s="406">
        <v>0</v>
      </c>
      <c r="F43" s="406">
        <v>0</v>
      </c>
      <c r="G43" s="406">
        <v>0</v>
      </c>
      <c r="H43" s="406">
        <v>0</v>
      </c>
      <c r="I43" s="406">
        <v>0</v>
      </c>
      <c r="J43" s="406">
        <v>0</v>
      </c>
      <c r="K43" s="406">
        <v>0</v>
      </c>
      <c r="L43" s="406">
        <v>0</v>
      </c>
      <c r="M43" s="406">
        <v>0</v>
      </c>
      <c r="N43" s="406">
        <v>0</v>
      </c>
      <c r="O43" s="406">
        <v>0</v>
      </c>
      <c r="P43" s="406">
        <v>0</v>
      </c>
      <c r="Q43" s="406">
        <v>0</v>
      </c>
      <c r="R43" s="406">
        <v>0</v>
      </c>
      <c r="S43" s="406">
        <v>0</v>
      </c>
      <c r="T43" s="406">
        <v>0</v>
      </c>
      <c r="U43" s="406">
        <v>0</v>
      </c>
      <c r="V43" s="406">
        <v>0</v>
      </c>
      <c r="W43" s="406">
        <v>0</v>
      </c>
      <c r="X43" s="406">
        <v>0</v>
      </c>
      <c r="Y43" s="406">
        <v>0</v>
      </c>
      <c r="Z43" s="406">
        <v>0</v>
      </c>
      <c r="AA43" s="406">
        <v>0</v>
      </c>
      <c r="AB43" s="406">
        <v>0</v>
      </c>
      <c r="AC43" s="406">
        <v>0</v>
      </c>
      <c r="AD43" s="406">
        <v>0</v>
      </c>
      <c r="AE43" s="406">
        <v>0</v>
      </c>
      <c r="AF43" s="406">
        <v>0</v>
      </c>
      <c r="AG43" s="406">
        <v>0</v>
      </c>
      <c r="AH43" s="406">
        <v>0</v>
      </c>
      <c r="AI43" s="406">
        <v>0</v>
      </c>
      <c r="AJ43" s="406">
        <v>0</v>
      </c>
      <c r="AK43" s="406">
        <v>0</v>
      </c>
      <c r="AL43" s="406">
        <v>0</v>
      </c>
      <c r="AM43" s="406">
        <v>0</v>
      </c>
      <c r="AN43" s="406">
        <v>0</v>
      </c>
      <c r="AO43" s="406">
        <v>0</v>
      </c>
      <c r="AP43" s="406">
        <v>0</v>
      </c>
      <c r="AQ43" s="406">
        <v>0</v>
      </c>
      <c r="AR43" s="406">
        <v>0</v>
      </c>
      <c r="AS43" s="406">
        <v>0</v>
      </c>
      <c r="AT43" s="406">
        <v>0</v>
      </c>
      <c r="AU43" s="406">
        <v>0</v>
      </c>
      <c r="AV43" s="406">
        <v>0</v>
      </c>
      <c r="AW43" s="406">
        <v>0</v>
      </c>
      <c r="AX43" s="406">
        <v>0</v>
      </c>
      <c r="AY43" s="406">
        <v>0</v>
      </c>
      <c r="AZ43" s="406">
        <v>0</v>
      </c>
      <c r="BA43" s="406">
        <v>0</v>
      </c>
      <c r="BB43" s="406">
        <v>0</v>
      </c>
      <c r="BC43" s="406">
        <v>0</v>
      </c>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row>
    <row r="44" spans="1:103" s="33" customFormat="1" ht="76.5">
      <c r="A44" s="404" t="s">
        <v>123</v>
      </c>
      <c r="B44" s="30" t="s">
        <v>122</v>
      </c>
      <c r="C44" s="406" t="s">
        <v>85</v>
      </c>
      <c r="D44" s="406">
        <v>0</v>
      </c>
      <c r="E44" s="406">
        <v>0</v>
      </c>
      <c r="F44" s="406">
        <v>0</v>
      </c>
      <c r="G44" s="406">
        <v>0</v>
      </c>
      <c r="H44" s="406">
        <v>0</v>
      </c>
      <c r="I44" s="406">
        <v>0</v>
      </c>
      <c r="J44" s="406">
        <v>0</v>
      </c>
      <c r="K44" s="406">
        <v>0</v>
      </c>
      <c r="L44" s="406">
        <v>0</v>
      </c>
      <c r="M44" s="406">
        <v>0</v>
      </c>
      <c r="N44" s="406">
        <v>0</v>
      </c>
      <c r="O44" s="406">
        <v>0</v>
      </c>
      <c r="P44" s="406">
        <v>0</v>
      </c>
      <c r="Q44" s="406">
        <v>0</v>
      </c>
      <c r="R44" s="406">
        <v>0</v>
      </c>
      <c r="S44" s="406">
        <v>0</v>
      </c>
      <c r="T44" s="406">
        <v>0</v>
      </c>
      <c r="U44" s="406">
        <v>0</v>
      </c>
      <c r="V44" s="406">
        <v>0</v>
      </c>
      <c r="W44" s="406">
        <v>0</v>
      </c>
      <c r="X44" s="406">
        <v>0</v>
      </c>
      <c r="Y44" s="406">
        <v>0</v>
      </c>
      <c r="Z44" s="406">
        <v>0</v>
      </c>
      <c r="AA44" s="406">
        <v>0</v>
      </c>
      <c r="AB44" s="406">
        <v>0</v>
      </c>
      <c r="AC44" s="406">
        <v>0</v>
      </c>
      <c r="AD44" s="406">
        <v>0</v>
      </c>
      <c r="AE44" s="406">
        <v>0</v>
      </c>
      <c r="AF44" s="406">
        <v>0</v>
      </c>
      <c r="AG44" s="406">
        <v>0</v>
      </c>
      <c r="AH44" s="406">
        <v>0</v>
      </c>
      <c r="AI44" s="406">
        <v>0</v>
      </c>
      <c r="AJ44" s="406">
        <v>0</v>
      </c>
      <c r="AK44" s="406">
        <v>0</v>
      </c>
      <c r="AL44" s="406">
        <v>0</v>
      </c>
      <c r="AM44" s="406">
        <v>0</v>
      </c>
      <c r="AN44" s="406">
        <v>0</v>
      </c>
      <c r="AO44" s="406">
        <v>0</v>
      </c>
      <c r="AP44" s="406">
        <v>0</v>
      </c>
      <c r="AQ44" s="406">
        <v>0</v>
      </c>
      <c r="AR44" s="406">
        <v>0</v>
      </c>
      <c r="AS44" s="406">
        <v>0</v>
      </c>
      <c r="AT44" s="406">
        <v>0</v>
      </c>
      <c r="AU44" s="406">
        <v>0</v>
      </c>
      <c r="AV44" s="406">
        <v>0</v>
      </c>
      <c r="AW44" s="406">
        <v>0</v>
      </c>
      <c r="AX44" s="406">
        <v>0</v>
      </c>
      <c r="AY44" s="406">
        <v>0</v>
      </c>
      <c r="AZ44" s="406">
        <v>0</v>
      </c>
      <c r="BA44" s="406">
        <v>0</v>
      </c>
      <c r="BB44" s="406">
        <v>0</v>
      </c>
      <c r="BC44" s="406">
        <v>0</v>
      </c>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row>
    <row r="45" spans="1:103" s="33" customFormat="1" ht="63.75">
      <c r="A45" s="412" t="s">
        <v>124</v>
      </c>
      <c r="B45" s="30" t="s">
        <v>125</v>
      </c>
      <c r="C45" s="406" t="s">
        <v>85</v>
      </c>
      <c r="D45" s="303">
        <f>D46+D47</f>
        <v>0</v>
      </c>
      <c r="E45" s="303">
        <f t="shared" ref="E45:BC45" si="13">E46+E47</f>
        <v>0</v>
      </c>
      <c r="F45" s="303">
        <f t="shared" si="13"/>
        <v>0</v>
      </c>
      <c r="G45" s="303">
        <f t="shared" si="13"/>
        <v>0</v>
      </c>
      <c r="H45" s="303">
        <f t="shared" si="13"/>
        <v>0</v>
      </c>
      <c r="I45" s="303">
        <f t="shared" si="13"/>
        <v>0</v>
      </c>
      <c r="J45" s="303">
        <f t="shared" si="13"/>
        <v>0</v>
      </c>
      <c r="K45" s="303">
        <f t="shared" si="13"/>
        <v>0</v>
      </c>
      <c r="L45" s="303">
        <f t="shared" si="13"/>
        <v>0</v>
      </c>
      <c r="M45" s="303">
        <f t="shared" si="13"/>
        <v>0</v>
      </c>
      <c r="N45" s="303">
        <f t="shared" si="13"/>
        <v>0</v>
      </c>
      <c r="O45" s="303">
        <f t="shared" si="13"/>
        <v>0</v>
      </c>
      <c r="P45" s="303">
        <f t="shared" si="13"/>
        <v>0</v>
      </c>
      <c r="Q45" s="303">
        <f t="shared" si="13"/>
        <v>0</v>
      </c>
      <c r="R45" s="303">
        <f t="shared" si="13"/>
        <v>0</v>
      </c>
      <c r="S45" s="303">
        <f t="shared" si="13"/>
        <v>0</v>
      </c>
      <c r="T45" s="303">
        <f t="shared" si="13"/>
        <v>0</v>
      </c>
      <c r="U45" s="303">
        <f t="shared" si="13"/>
        <v>0</v>
      </c>
      <c r="V45" s="303">
        <f t="shared" si="13"/>
        <v>0</v>
      </c>
      <c r="W45" s="303">
        <f t="shared" si="13"/>
        <v>0</v>
      </c>
      <c r="X45" s="303">
        <f t="shared" si="13"/>
        <v>0</v>
      </c>
      <c r="Y45" s="303">
        <f t="shared" si="13"/>
        <v>0</v>
      </c>
      <c r="Z45" s="303">
        <f t="shared" si="13"/>
        <v>0</v>
      </c>
      <c r="AA45" s="303">
        <f t="shared" si="13"/>
        <v>0</v>
      </c>
      <c r="AB45" s="303">
        <f t="shared" si="13"/>
        <v>0</v>
      </c>
      <c r="AC45" s="303">
        <f t="shared" si="13"/>
        <v>0</v>
      </c>
      <c r="AD45" s="303">
        <f t="shared" si="13"/>
        <v>0</v>
      </c>
      <c r="AE45" s="303">
        <f t="shared" si="13"/>
        <v>0</v>
      </c>
      <c r="AF45" s="303">
        <f t="shared" si="13"/>
        <v>0</v>
      </c>
      <c r="AG45" s="303">
        <f t="shared" si="13"/>
        <v>0</v>
      </c>
      <c r="AH45" s="303">
        <f t="shared" si="13"/>
        <v>0</v>
      </c>
      <c r="AI45" s="303">
        <f t="shared" si="13"/>
        <v>0</v>
      </c>
      <c r="AJ45" s="303">
        <f t="shared" si="13"/>
        <v>0</v>
      </c>
      <c r="AK45" s="303">
        <f t="shared" si="13"/>
        <v>0</v>
      </c>
      <c r="AL45" s="303">
        <f t="shared" si="13"/>
        <v>0</v>
      </c>
      <c r="AM45" s="303">
        <f t="shared" si="13"/>
        <v>0</v>
      </c>
      <c r="AN45" s="303">
        <f t="shared" si="13"/>
        <v>0</v>
      </c>
      <c r="AO45" s="303">
        <f t="shared" si="13"/>
        <v>0</v>
      </c>
      <c r="AP45" s="303">
        <f t="shared" si="13"/>
        <v>0</v>
      </c>
      <c r="AQ45" s="303">
        <f t="shared" si="13"/>
        <v>0</v>
      </c>
      <c r="AR45" s="303">
        <f t="shared" si="13"/>
        <v>0</v>
      </c>
      <c r="AS45" s="303">
        <f t="shared" si="13"/>
        <v>0</v>
      </c>
      <c r="AT45" s="303">
        <f t="shared" si="13"/>
        <v>0</v>
      </c>
      <c r="AU45" s="303">
        <f t="shared" si="13"/>
        <v>0</v>
      </c>
      <c r="AV45" s="303">
        <f t="shared" si="13"/>
        <v>0</v>
      </c>
      <c r="AW45" s="303">
        <f t="shared" si="13"/>
        <v>0</v>
      </c>
      <c r="AX45" s="303">
        <f t="shared" si="13"/>
        <v>0</v>
      </c>
      <c r="AY45" s="303">
        <f t="shared" si="13"/>
        <v>0</v>
      </c>
      <c r="AZ45" s="303">
        <f t="shared" si="13"/>
        <v>0</v>
      </c>
      <c r="BA45" s="303">
        <f t="shared" si="13"/>
        <v>0</v>
      </c>
      <c r="BB45" s="303">
        <f t="shared" si="13"/>
        <v>0</v>
      </c>
      <c r="BC45" s="303">
        <f t="shared" si="13"/>
        <v>0</v>
      </c>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row>
    <row r="46" spans="1:103" s="33" customFormat="1" ht="76.5">
      <c r="A46" s="404" t="s">
        <v>126</v>
      </c>
      <c r="B46" s="30" t="s">
        <v>121</v>
      </c>
      <c r="C46" s="406" t="s">
        <v>85</v>
      </c>
      <c r="D46" s="303">
        <v>0</v>
      </c>
      <c r="E46" s="303">
        <v>0</v>
      </c>
      <c r="F46" s="303">
        <v>0</v>
      </c>
      <c r="G46" s="303">
        <v>0</v>
      </c>
      <c r="H46" s="303">
        <v>0</v>
      </c>
      <c r="I46" s="303">
        <v>0</v>
      </c>
      <c r="J46" s="303">
        <v>0</v>
      </c>
      <c r="K46" s="303">
        <v>0</v>
      </c>
      <c r="L46" s="303">
        <v>0</v>
      </c>
      <c r="M46" s="303">
        <v>0</v>
      </c>
      <c r="N46" s="303">
        <v>0</v>
      </c>
      <c r="O46" s="303">
        <v>0</v>
      </c>
      <c r="P46" s="303">
        <v>0</v>
      </c>
      <c r="Q46" s="303">
        <v>0</v>
      </c>
      <c r="R46" s="303">
        <v>0</v>
      </c>
      <c r="S46" s="303">
        <v>0</v>
      </c>
      <c r="T46" s="303">
        <v>0</v>
      </c>
      <c r="U46" s="303">
        <v>0</v>
      </c>
      <c r="V46" s="303">
        <v>0</v>
      </c>
      <c r="W46" s="303">
        <v>0</v>
      </c>
      <c r="X46" s="303">
        <v>0</v>
      </c>
      <c r="Y46" s="303">
        <v>0</v>
      </c>
      <c r="Z46" s="303">
        <v>0</v>
      </c>
      <c r="AA46" s="303">
        <v>0</v>
      </c>
      <c r="AB46" s="303">
        <v>0</v>
      </c>
      <c r="AC46" s="303">
        <v>0</v>
      </c>
      <c r="AD46" s="303">
        <v>0</v>
      </c>
      <c r="AE46" s="303">
        <v>0</v>
      </c>
      <c r="AF46" s="303">
        <v>0</v>
      </c>
      <c r="AG46" s="303">
        <v>0</v>
      </c>
      <c r="AH46" s="303">
        <v>0</v>
      </c>
      <c r="AI46" s="303">
        <v>0</v>
      </c>
      <c r="AJ46" s="303">
        <v>0</v>
      </c>
      <c r="AK46" s="303">
        <v>0</v>
      </c>
      <c r="AL46" s="303">
        <v>0</v>
      </c>
      <c r="AM46" s="303">
        <v>0</v>
      </c>
      <c r="AN46" s="303">
        <v>0</v>
      </c>
      <c r="AO46" s="303">
        <v>0</v>
      </c>
      <c r="AP46" s="303">
        <v>0</v>
      </c>
      <c r="AQ46" s="303">
        <v>0</v>
      </c>
      <c r="AR46" s="303">
        <v>0</v>
      </c>
      <c r="AS46" s="303">
        <v>0</v>
      </c>
      <c r="AT46" s="303">
        <v>0</v>
      </c>
      <c r="AU46" s="303">
        <v>0</v>
      </c>
      <c r="AV46" s="303">
        <v>0</v>
      </c>
      <c r="AW46" s="303">
        <v>0</v>
      </c>
      <c r="AX46" s="303">
        <v>0</v>
      </c>
      <c r="AY46" s="303">
        <v>0</v>
      </c>
      <c r="AZ46" s="303">
        <v>0</v>
      </c>
      <c r="BA46" s="303">
        <v>0</v>
      </c>
      <c r="BB46" s="303">
        <v>0</v>
      </c>
      <c r="BC46" s="303">
        <v>0</v>
      </c>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row>
    <row r="47" spans="1:103" s="33" customFormat="1" ht="63.75">
      <c r="A47" s="404" t="s">
        <v>127</v>
      </c>
      <c r="B47" s="30" t="s">
        <v>128</v>
      </c>
      <c r="C47" s="406" t="s">
        <v>85</v>
      </c>
      <c r="D47" s="303">
        <v>0</v>
      </c>
      <c r="E47" s="303">
        <v>0</v>
      </c>
      <c r="F47" s="303">
        <v>0</v>
      </c>
      <c r="G47" s="303">
        <v>0</v>
      </c>
      <c r="H47" s="303">
        <v>0</v>
      </c>
      <c r="I47" s="303">
        <v>0</v>
      </c>
      <c r="J47" s="303">
        <v>0</v>
      </c>
      <c r="K47" s="303">
        <v>0</v>
      </c>
      <c r="L47" s="303">
        <v>0</v>
      </c>
      <c r="M47" s="303">
        <v>0</v>
      </c>
      <c r="N47" s="303">
        <v>0</v>
      </c>
      <c r="O47" s="303">
        <v>0</v>
      </c>
      <c r="P47" s="303">
        <v>0</v>
      </c>
      <c r="Q47" s="303">
        <v>0</v>
      </c>
      <c r="R47" s="303">
        <v>0</v>
      </c>
      <c r="S47" s="303">
        <v>0</v>
      </c>
      <c r="T47" s="303">
        <v>0</v>
      </c>
      <c r="U47" s="303">
        <v>0</v>
      </c>
      <c r="V47" s="303">
        <v>0</v>
      </c>
      <c r="W47" s="303">
        <v>0</v>
      </c>
      <c r="X47" s="303">
        <v>0</v>
      </c>
      <c r="Y47" s="303">
        <v>0</v>
      </c>
      <c r="Z47" s="303">
        <v>0</v>
      </c>
      <c r="AA47" s="303">
        <v>0</v>
      </c>
      <c r="AB47" s="303">
        <v>0</v>
      </c>
      <c r="AC47" s="303">
        <v>0</v>
      </c>
      <c r="AD47" s="303">
        <v>0</v>
      </c>
      <c r="AE47" s="303">
        <v>0</v>
      </c>
      <c r="AF47" s="303">
        <v>0</v>
      </c>
      <c r="AG47" s="303">
        <v>0</v>
      </c>
      <c r="AH47" s="303">
        <v>0</v>
      </c>
      <c r="AI47" s="303">
        <v>0</v>
      </c>
      <c r="AJ47" s="303">
        <v>0</v>
      </c>
      <c r="AK47" s="303">
        <v>0</v>
      </c>
      <c r="AL47" s="303">
        <v>0</v>
      </c>
      <c r="AM47" s="303">
        <v>0</v>
      </c>
      <c r="AN47" s="303">
        <v>0</v>
      </c>
      <c r="AO47" s="303">
        <v>0</v>
      </c>
      <c r="AP47" s="303">
        <v>0</v>
      </c>
      <c r="AQ47" s="303">
        <v>0</v>
      </c>
      <c r="AR47" s="303">
        <v>0</v>
      </c>
      <c r="AS47" s="303">
        <v>0</v>
      </c>
      <c r="AT47" s="303">
        <v>0</v>
      </c>
      <c r="AU47" s="303">
        <v>0</v>
      </c>
      <c r="AV47" s="303">
        <v>0</v>
      </c>
      <c r="AW47" s="303">
        <v>0</v>
      </c>
      <c r="AX47" s="303">
        <v>0</v>
      </c>
      <c r="AY47" s="303">
        <v>0</v>
      </c>
      <c r="AZ47" s="303">
        <v>0</v>
      </c>
      <c r="BA47" s="303">
        <v>0</v>
      </c>
      <c r="BB47" s="303">
        <v>0</v>
      </c>
      <c r="BC47" s="303">
        <v>0</v>
      </c>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row>
    <row r="48" spans="1:103" s="38" customFormat="1" ht="25.5">
      <c r="A48" s="408" t="s">
        <v>129</v>
      </c>
      <c r="B48" s="34" t="s">
        <v>130</v>
      </c>
      <c r="C48" s="419" t="s">
        <v>85</v>
      </c>
      <c r="D48" s="419">
        <f t="shared" ref="D48:AI48" si="14">D49+D53+D59+D69</f>
        <v>0</v>
      </c>
      <c r="E48" s="419">
        <f t="shared" si="14"/>
        <v>0</v>
      </c>
      <c r="F48" s="419">
        <f t="shared" si="14"/>
        <v>0</v>
      </c>
      <c r="G48" s="419">
        <f t="shared" si="14"/>
        <v>0</v>
      </c>
      <c r="H48" s="419">
        <f t="shared" si="14"/>
        <v>0</v>
      </c>
      <c r="I48" s="419">
        <f t="shared" si="14"/>
        <v>0</v>
      </c>
      <c r="J48" s="419">
        <f t="shared" si="14"/>
        <v>0</v>
      </c>
      <c r="K48" s="419">
        <f t="shared" si="14"/>
        <v>0</v>
      </c>
      <c r="L48" s="419">
        <f t="shared" si="14"/>
        <v>0</v>
      </c>
      <c r="M48" s="419">
        <f t="shared" si="14"/>
        <v>0</v>
      </c>
      <c r="N48" s="419">
        <f t="shared" si="14"/>
        <v>0</v>
      </c>
      <c r="O48" s="419">
        <f t="shared" si="14"/>
        <v>0</v>
      </c>
      <c r="P48" s="419">
        <f t="shared" si="14"/>
        <v>0</v>
      </c>
      <c r="Q48" s="419">
        <f t="shared" si="14"/>
        <v>0</v>
      </c>
      <c r="R48" s="419">
        <f t="shared" si="14"/>
        <v>0</v>
      </c>
      <c r="S48" s="419">
        <f t="shared" si="14"/>
        <v>0</v>
      </c>
      <c r="T48" s="419">
        <f t="shared" si="14"/>
        <v>0</v>
      </c>
      <c r="U48" s="419">
        <f t="shared" si="14"/>
        <v>0</v>
      </c>
      <c r="V48" s="419">
        <f t="shared" si="14"/>
        <v>1.1299999999999999</v>
      </c>
      <c r="W48" s="419">
        <f t="shared" si="14"/>
        <v>0</v>
      </c>
      <c r="X48" s="419">
        <f t="shared" si="14"/>
        <v>0</v>
      </c>
      <c r="Y48" s="419">
        <f t="shared" si="14"/>
        <v>0</v>
      </c>
      <c r="Z48" s="419">
        <f t="shared" si="14"/>
        <v>0</v>
      </c>
      <c r="AA48" s="419">
        <f t="shared" si="14"/>
        <v>0</v>
      </c>
      <c r="AB48" s="419">
        <f t="shared" si="14"/>
        <v>0</v>
      </c>
      <c r="AC48" s="419">
        <f t="shared" si="14"/>
        <v>0</v>
      </c>
      <c r="AD48" s="419">
        <f t="shared" si="14"/>
        <v>0</v>
      </c>
      <c r="AE48" s="419">
        <f t="shared" si="14"/>
        <v>0</v>
      </c>
      <c r="AF48" s="419">
        <f t="shared" si="14"/>
        <v>0</v>
      </c>
      <c r="AG48" s="419">
        <f t="shared" si="14"/>
        <v>0</v>
      </c>
      <c r="AH48" s="419">
        <f t="shared" si="14"/>
        <v>0</v>
      </c>
      <c r="AI48" s="419">
        <f t="shared" si="14"/>
        <v>0</v>
      </c>
      <c r="AJ48" s="419">
        <f t="shared" ref="AJ48:BC48" si="15">AJ49+AJ53+AJ59+AJ69</f>
        <v>0</v>
      </c>
      <c r="AK48" s="419">
        <f t="shared" si="15"/>
        <v>0</v>
      </c>
      <c r="AL48" s="419">
        <f t="shared" si="15"/>
        <v>0</v>
      </c>
      <c r="AM48" s="419">
        <f t="shared" si="15"/>
        <v>0</v>
      </c>
      <c r="AN48" s="419">
        <f t="shared" si="15"/>
        <v>0</v>
      </c>
      <c r="AO48" s="419">
        <f t="shared" si="15"/>
        <v>0</v>
      </c>
      <c r="AP48" s="419">
        <f t="shared" si="15"/>
        <v>0</v>
      </c>
      <c r="AQ48" s="419">
        <f t="shared" si="15"/>
        <v>0</v>
      </c>
      <c r="AR48" s="419">
        <f t="shared" si="15"/>
        <v>0</v>
      </c>
      <c r="AS48" s="419">
        <f t="shared" si="15"/>
        <v>0</v>
      </c>
      <c r="AT48" s="419">
        <f t="shared" si="15"/>
        <v>0</v>
      </c>
      <c r="AU48" s="419">
        <f t="shared" si="15"/>
        <v>0</v>
      </c>
      <c r="AV48" s="419">
        <f t="shared" si="15"/>
        <v>0</v>
      </c>
      <c r="AW48" s="419">
        <f t="shared" si="15"/>
        <v>0</v>
      </c>
      <c r="AX48" s="419">
        <f t="shared" si="15"/>
        <v>0</v>
      </c>
      <c r="AY48" s="419">
        <f t="shared" si="15"/>
        <v>0</v>
      </c>
      <c r="AZ48" s="419" t="e">
        <f t="shared" si="15"/>
        <v>#REF!</v>
      </c>
      <c r="BA48" s="419" t="e">
        <f t="shared" si="15"/>
        <v>#REF!</v>
      </c>
      <c r="BB48" s="419">
        <f t="shared" si="15"/>
        <v>0</v>
      </c>
      <c r="BC48" s="419" t="e">
        <f t="shared" si="15"/>
        <v>#REF!</v>
      </c>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row>
    <row r="49" spans="1:103" s="45" customFormat="1" ht="51">
      <c r="A49" s="413" t="s">
        <v>131</v>
      </c>
      <c r="B49" s="31" t="s">
        <v>132</v>
      </c>
      <c r="C49" s="407" t="s">
        <v>85</v>
      </c>
      <c r="D49" s="407">
        <f t="shared" ref="D49:AI49" si="16">D50+D52</f>
        <v>0</v>
      </c>
      <c r="E49" s="407">
        <f t="shared" si="16"/>
        <v>0</v>
      </c>
      <c r="F49" s="407">
        <f t="shared" si="16"/>
        <v>0</v>
      </c>
      <c r="G49" s="407">
        <f t="shared" si="16"/>
        <v>0</v>
      </c>
      <c r="H49" s="407">
        <f t="shared" si="16"/>
        <v>0</v>
      </c>
      <c r="I49" s="407">
        <f t="shared" si="16"/>
        <v>0</v>
      </c>
      <c r="J49" s="407">
        <f t="shared" si="16"/>
        <v>0</v>
      </c>
      <c r="K49" s="407">
        <f t="shared" si="16"/>
        <v>0</v>
      </c>
      <c r="L49" s="407">
        <f t="shared" si="16"/>
        <v>0</v>
      </c>
      <c r="M49" s="407">
        <f t="shared" si="16"/>
        <v>0</v>
      </c>
      <c r="N49" s="407">
        <f t="shared" si="16"/>
        <v>0</v>
      </c>
      <c r="O49" s="407">
        <f t="shared" si="16"/>
        <v>0</v>
      </c>
      <c r="P49" s="407">
        <f t="shared" si="16"/>
        <v>0</v>
      </c>
      <c r="Q49" s="407">
        <f t="shared" si="16"/>
        <v>0</v>
      </c>
      <c r="R49" s="407">
        <f t="shared" si="16"/>
        <v>0</v>
      </c>
      <c r="S49" s="407">
        <f t="shared" si="16"/>
        <v>0</v>
      </c>
      <c r="T49" s="407">
        <f t="shared" si="16"/>
        <v>0</v>
      </c>
      <c r="U49" s="407">
        <f t="shared" si="16"/>
        <v>0</v>
      </c>
      <c r="V49" s="407">
        <f t="shared" si="16"/>
        <v>0</v>
      </c>
      <c r="W49" s="407">
        <f t="shared" si="16"/>
        <v>0</v>
      </c>
      <c r="X49" s="407">
        <f t="shared" si="16"/>
        <v>0</v>
      </c>
      <c r="Y49" s="407">
        <f t="shared" si="16"/>
        <v>0</v>
      </c>
      <c r="Z49" s="407">
        <f t="shared" si="16"/>
        <v>0</v>
      </c>
      <c r="AA49" s="407">
        <f t="shared" si="16"/>
        <v>0</v>
      </c>
      <c r="AB49" s="407">
        <f t="shared" si="16"/>
        <v>0</v>
      </c>
      <c r="AC49" s="407">
        <f t="shared" si="16"/>
        <v>0</v>
      </c>
      <c r="AD49" s="407">
        <f t="shared" si="16"/>
        <v>0</v>
      </c>
      <c r="AE49" s="407">
        <f t="shared" si="16"/>
        <v>0</v>
      </c>
      <c r="AF49" s="407">
        <f t="shared" si="16"/>
        <v>0</v>
      </c>
      <c r="AG49" s="407">
        <f t="shared" si="16"/>
        <v>0</v>
      </c>
      <c r="AH49" s="407">
        <f t="shared" si="16"/>
        <v>0</v>
      </c>
      <c r="AI49" s="407">
        <f t="shared" si="16"/>
        <v>0</v>
      </c>
      <c r="AJ49" s="407">
        <f t="shared" ref="AJ49:BC49" si="17">AJ50+AJ52</f>
        <v>0</v>
      </c>
      <c r="AK49" s="407">
        <f t="shared" si="17"/>
        <v>0</v>
      </c>
      <c r="AL49" s="407">
        <f t="shared" si="17"/>
        <v>0</v>
      </c>
      <c r="AM49" s="407">
        <f t="shared" si="17"/>
        <v>0</v>
      </c>
      <c r="AN49" s="407">
        <f t="shared" si="17"/>
        <v>0</v>
      </c>
      <c r="AO49" s="407">
        <f t="shared" si="17"/>
        <v>0</v>
      </c>
      <c r="AP49" s="407">
        <f t="shared" si="17"/>
        <v>0</v>
      </c>
      <c r="AQ49" s="407">
        <f t="shared" si="17"/>
        <v>0</v>
      </c>
      <c r="AR49" s="407">
        <f t="shared" si="17"/>
        <v>0</v>
      </c>
      <c r="AS49" s="407">
        <f t="shared" si="17"/>
        <v>0</v>
      </c>
      <c r="AT49" s="407">
        <f t="shared" si="17"/>
        <v>0</v>
      </c>
      <c r="AU49" s="407">
        <f t="shared" si="17"/>
        <v>0</v>
      </c>
      <c r="AV49" s="407">
        <f t="shared" si="17"/>
        <v>0</v>
      </c>
      <c r="AW49" s="407">
        <f t="shared" si="17"/>
        <v>0</v>
      </c>
      <c r="AX49" s="407">
        <f t="shared" si="17"/>
        <v>0</v>
      </c>
      <c r="AY49" s="407">
        <f t="shared" si="17"/>
        <v>0</v>
      </c>
      <c r="AZ49" s="407" t="e">
        <f t="shared" si="17"/>
        <v>#REF!</v>
      </c>
      <c r="BA49" s="407" t="e">
        <f t="shared" si="17"/>
        <v>#REF!</v>
      </c>
      <c r="BB49" s="407">
        <f t="shared" si="17"/>
        <v>0</v>
      </c>
      <c r="BC49" s="407" t="e">
        <f t="shared" si="17"/>
        <v>#REF!</v>
      </c>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row>
    <row r="50" spans="1:103" s="45" customFormat="1" ht="25.5">
      <c r="A50" s="413" t="s">
        <v>133</v>
      </c>
      <c r="B50" s="31" t="s">
        <v>134</v>
      </c>
      <c r="C50" s="407" t="s">
        <v>85</v>
      </c>
      <c r="D50" s="407">
        <f>D51</f>
        <v>0</v>
      </c>
      <c r="E50" s="407">
        <f t="shared" ref="E50:BB50" si="18">E51</f>
        <v>0</v>
      </c>
      <c r="F50" s="407">
        <f t="shared" si="18"/>
        <v>0</v>
      </c>
      <c r="G50" s="407">
        <f t="shared" si="18"/>
        <v>0</v>
      </c>
      <c r="H50" s="407">
        <f t="shared" si="18"/>
        <v>0</v>
      </c>
      <c r="I50" s="407">
        <f t="shared" si="18"/>
        <v>0</v>
      </c>
      <c r="J50" s="407">
        <f t="shared" si="18"/>
        <v>0</v>
      </c>
      <c r="K50" s="407">
        <f t="shared" si="18"/>
        <v>0</v>
      </c>
      <c r="L50" s="407">
        <f t="shared" si="18"/>
        <v>0</v>
      </c>
      <c r="M50" s="407">
        <f t="shared" si="18"/>
        <v>0</v>
      </c>
      <c r="N50" s="407">
        <f t="shared" si="18"/>
        <v>0</v>
      </c>
      <c r="O50" s="407">
        <f t="shared" si="18"/>
        <v>0</v>
      </c>
      <c r="P50" s="407">
        <f t="shared" si="18"/>
        <v>0</v>
      </c>
      <c r="Q50" s="407">
        <f t="shared" si="18"/>
        <v>0</v>
      </c>
      <c r="R50" s="407">
        <f t="shared" si="18"/>
        <v>0</v>
      </c>
      <c r="S50" s="407">
        <f t="shared" si="18"/>
        <v>0</v>
      </c>
      <c r="T50" s="407">
        <f t="shared" si="18"/>
        <v>0</v>
      </c>
      <c r="U50" s="407">
        <f t="shared" si="18"/>
        <v>0</v>
      </c>
      <c r="V50" s="407">
        <f t="shared" si="18"/>
        <v>0</v>
      </c>
      <c r="W50" s="407">
        <f t="shared" si="18"/>
        <v>0</v>
      </c>
      <c r="X50" s="407">
        <f t="shared" si="18"/>
        <v>0</v>
      </c>
      <c r="Y50" s="407">
        <f t="shared" si="18"/>
        <v>0</v>
      </c>
      <c r="Z50" s="407">
        <f t="shared" si="18"/>
        <v>0</v>
      </c>
      <c r="AA50" s="407">
        <f t="shared" si="18"/>
        <v>0</v>
      </c>
      <c r="AB50" s="407">
        <f t="shared" si="18"/>
        <v>0</v>
      </c>
      <c r="AC50" s="407">
        <f t="shared" si="18"/>
        <v>0</v>
      </c>
      <c r="AD50" s="407">
        <f t="shared" si="18"/>
        <v>0</v>
      </c>
      <c r="AE50" s="407">
        <f t="shared" si="18"/>
        <v>0</v>
      </c>
      <c r="AF50" s="407">
        <f t="shared" si="18"/>
        <v>0</v>
      </c>
      <c r="AG50" s="407">
        <f t="shared" si="18"/>
        <v>0</v>
      </c>
      <c r="AH50" s="407">
        <f t="shared" si="18"/>
        <v>0</v>
      </c>
      <c r="AI50" s="407">
        <f t="shared" si="18"/>
        <v>0</v>
      </c>
      <c r="AJ50" s="407">
        <f t="shared" si="18"/>
        <v>0</v>
      </c>
      <c r="AK50" s="407">
        <f t="shared" si="18"/>
        <v>0</v>
      </c>
      <c r="AL50" s="407">
        <f t="shared" si="18"/>
        <v>0</v>
      </c>
      <c r="AM50" s="407">
        <f t="shared" si="18"/>
        <v>0</v>
      </c>
      <c r="AN50" s="407">
        <f t="shared" si="18"/>
        <v>0</v>
      </c>
      <c r="AO50" s="407">
        <f t="shared" si="18"/>
        <v>0</v>
      </c>
      <c r="AP50" s="407">
        <f t="shared" si="18"/>
        <v>0</v>
      </c>
      <c r="AQ50" s="407">
        <f t="shared" si="18"/>
        <v>0</v>
      </c>
      <c r="AR50" s="407">
        <f t="shared" si="18"/>
        <v>0</v>
      </c>
      <c r="AS50" s="407">
        <f t="shared" si="18"/>
        <v>0</v>
      </c>
      <c r="AT50" s="407">
        <f t="shared" si="18"/>
        <v>0</v>
      </c>
      <c r="AU50" s="407">
        <f t="shared" si="18"/>
        <v>0</v>
      </c>
      <c r="AV50" s="407">
        <f t="shared" si="18"/>
        <v>0</v>
      </c>
      <c r="AW50" s="407">
        <f t="shared" si="18"/>
        <v>0</v>
      </c>
      <c r="AX50" s="407">
        <f t="shared" si="18"/>
        <v>0</v>
      </c>
      <c r="AY50" s="407">
        <f t="shared" si="18"/>
        <v>0</v>
      </c>
      <c r="AZ50" s="407" t="e">
        <f t="shared" si="18"/>
        <v>#REF!</v>
      </c>
      <c r="BA50" s="407" t="e">
        <f t="shared" si="18"/>
        <v>#REF!</v>
      </c>
      <c r="BB50" s="407">
        <f t="shared" si="18"/>
        <v>0</v>
      </c>
      <c r="BC50" s="407" t="e">
        <f>SUM(#REF!)</f>
        <v>#REF!</v>
      </c>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row>
    <row r="51" spans="1:103" s="656" customFormat="1" ht="39" customHeight="1">
      <c r="A51" s="416" t="s">
        <v>1068</v>
      </c>
      <c r="B51" s="140" t="e">
        <f>#REF!</f>
        <v>#REF!</v>
      </c>
      <c r="C51" s="631" t="e">
        <f>#REF!</f>
        <v>#REF!</v>
      </c>
      <c r="D51" s="407">
        <v>0</v>
      </c>
      <c r="E51" s="407">
        <v>0</v>
      </c>
      <c r="F51" s="407">
        <v>0</v>
      </c>
      <c r="G51" s="407">
        <v>0</v>
      </c>
      <c r="H51" s="407">
        <v>0</v>
      </c>
      <c r="I51" s="407">
        <v>0</v>
      </c>
      <c r="J51" s="407">
        <v>0</v>
      </c>
      <c r="K51" s="407">
        <v>0</v>
      </c>
      <c r="L51" s="407">
        <v>0</v>
      </c>
      <c r="M51" s="407">
        <v>0</v>
      </c>
      <c r="N51" s="407">
        <v>0</v>
      </c>
      <c r="O51" s="407">
        <v>0</v>
      </c>
      <c r="P51" s="407">
        <v>0</v>
      </c>
      <c r="Q51" s="407">
        <v>0</v>
      </c>
      <c r="R51" s="407">
        <v>0</v>
      </c>
      <c r="S51" s="407">
        <v>0</v>
      </c>
      <c r="T51" s="407">
        <v>0</v>
      </c>
      <c r="U51" s="407">
        <v>0</v>
      </c>
      <c r="V51" s="407">
        <v>0</v>
      </c>
      <c r="W51" s="407">
        <v>0</v>
      </c>
      <c r="X51" s="407">
        <v>0</v>
      </c>
      <c r="Y51" s="407">
        <v>0</v>
      </c>
      <c r="Z51" s="407">
        <v>0</v>
      </c>
      <c r="AA51" s="407">
        <v>0</v>
      </c>
      <c r="AB51" s="407">
        <v>0</v>
      </c>
      <c r="AC51" s="407">
        <v>0</v>
      </c>
      <c r="AD51" s="407">
        <v>0</v>
      </c>
      <c r="AE51" s="407">
        <v>0</v>
      </c>
      <c r="AF51" s="407">
        <v>0</v>
      </c>
      <c r="AG51" s="407">
        <v>0</v>
      </c>
      <c r="AH51" s="407">
        <v>0</v>
      </c>
      <c r="AI51" s="407">
        <v>0</v>
      </c>
      <c r="AJ51" s="407">
        <v>0</v>
      </c>
      <c r="AK51" s="407">
        <v>0</v>
      </c>
      <c r="AL51" s="407">
        <v>0</v>
      </c>
      <c r="AM51" s="407">
        <v>0</v>
      </c>
      <c r="AN51" s="407">
        <v>0</v>
      </c>
      <c r="AO51" s="407">
        <v>0</v>
      </c>
      <c r="AP51" s="407">
        <v>0</v>
      </c>
      <c r="AQ51" s="407">
        <v>0</v>
      </c>
      <c r="AR51" s="407">
        <v>0</v>
      </c>
      <c r="AS51" s="407">
        <v>0</v>
      </c>
      <c r="AT51" s="407">
        <v>0</v>
      </c>
      <c r="AU51" s="407">
        <v>0</v>
      </c>
      <c r="AV51" s="407">
        <v>0</v>
      </c>
      <c r="AW51" s="407">
        <v>0</v>
      </c>
      <c r="AX51" s="407">
        <v>0</v>
      </c>
      <c r="AY51" s="407">
        <v>0</v>
      </c>
      <c r="AZ51" s="407" t="e">
        <f>#REF!</f>
        <v>#REF!</v>
      </c>
      <c r="BA51" s="407" t="e">
        <f>#REF!</f>
        <v>#REF!</v>
      </c>
      <c r="BB51" s="407">
        <v>0</v>
      </c>
      <c r="BC51" s="407">
        <v>0</v>
      </c>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row>
    <row r="52" spans="1:103" s="33" customFormat="1" ht="51">
      <c r="A52" s="412" t="s">
        <v>136</v>
      </c>
      <c r="B52" s="30" t="s">
        <v>137</v>
      </c>
      <c r="C52" s="406" t="s">
        <v>85</v>
      </c>
      <c r="D52" s="407">
        <v>0</v>
      </c>
      <c r="E52" s="407">
        <v>0</v>
      </c>
      <c r="F52" s="407">
        <v>0</v>
      </c>
      <c r="G52" s="407">
        <v>0</v>
      </c>
      <c r="H52" s="407">
        <v>0</v>
      </c>
      <c r="I52" s="407">
        <v>0</v>
      </c>
      <c r="J52" s="407">
        <v>0</v>
      </c>
      <c r="K52" s="407">
        <v>0</v>
      </c>
      <c r="L52" s="407">
        <v>0</v>
      </c>
      <c r="M52" s="407">
        <v>0</v>
      </c>
      <c r="N52" s="407">
        <v>0</v>
      </c>
      <c r="O52" s="407">
        <v>0</v>
      </c>
      <c r="P52" s="407">
        <v>0</v>
      </c>
      <c r="Q52" s="407">
        <v>0</v>
      </c>
      <c r="R52" s="407">
        <v>0</v>
      </c>
      <c r="S52" s="407">
        <v>0</v>
      </c>
      <c r="T52" s="407">
        <v>0</v>
      </c>
      <c r="U52" s="407">
        <v>0</v>
      </c>
      <c r="V52" s="407">
        <v>0</v>
      </c>
      <c r="W52" s="407">
        <v>0</v>
      </c>
      <c r="X52" s="407">
        <v>0</v>
      </c>
      <c r="Y52" s="407">
        <v>0</v>
      </c>
      <c r="Z52" s="407">
        <v>0</v>
      </c>
      <c r="AA52" s="407">
        <v>0</v>
      </c>
      <c r="AB52" s="407">
        <v>0</v>
      </c>
      <c r="AC52" s="407">
        <v>0</v>
      </c>
      <c r="AD52" s="407">
        <v>0</v>
      </c>
      <c r="AE52" s="407">
        <v>0</v>
      </c>
      <c r="AF52" s="407">
        <v>0</v>
      </c>
      <c r="AG52" s="407">
        <v>0</v>
      </c>
      <c r="AH52" s="407">
        <v>0</v>
      </c>
      <c r="AI52" s="407">
        <v>0</v>
      </c>
      <c r="AJ52" s="407">
        <v>0</v>
      </c>
      <c r="AK52" s="407">
        <v>0</v>
      </c>
      <c r="AL52" s="407">
        <v>0</v>
      </c>
      <c r="AM52" s="407">
        <v>0</v>
      </c>
      <c r="AN52" s="407">
        <v>0</v>
      </c>
      <c r="AO52" s="407">
        <v>0</v>
      </c>
      <c r="AP52" s="407">
        <v>0</v>
      </c>
      <c r="AQ52" s="407">
        <v>0</v>
      </c>
      <c r="AR52" s="407">
        <v>0</v>
      </c>
      <c r="AS52" s="407">
        <v>0</v>
      </c>
      <c r="AT52" s="407">
        <v>0</v>
      </c>
      <c r="AU52" s="407">
        <v>0</v>
      </c>
      <c r="AV52" s="407">
        <v>0</v>
      </c>
      <c r="AW52" s="407">
        <v>0</v>
      </c>
      <c r="AX52" s="407">
        <v>0</v>
      </c>
      <c r="AY52" s="407">
        <v>0</v>
      </c>
      <c r="AZ52" s="407">
        <v>0</v>
      </c>
      <c r="BA52" s="407">
        <v>0</v>
      </c>
      <c r="BB52" s="407">
        <v>0</v>
      </c>
      <c r="BC52" s="407">
        <v>0</v>
      </c>
      <c r="BD52" s="11"/>
      <c r="BE52" s="2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row>
    <row r="53" spans="1:103" s="45" customFormat="1" ht="38.25">
      <c r="A53" s="413" t="s">
        <v>138</v>
      </c>
      <c r="B53" s="30" t="s">
        <v>139</v>
      </c>
      <c r="C53" s="407" t="s">
        <v>85</v>
      </c>
      <c r="D53" s="407">
        <f t="shared" ref="D53:AI53" si="19">D54+D58</f>
        <v>0</v>
      </c>
      <c r="E53" s="407">
        <f t="shared" si="19"/>
        <v>0</v>
      </c>
      <c r="F53" s="407">
        <f t="shared" si="19"/>
        <v>0</v>
      </c>
      <c r="G53" s="407">
        <f t="shared" si="19"/>
        <v>0</v>
      </c>
      <c r="H53" s="407">
        <f t="shared" si="19"/>
        <v>0</v>
      </c>
      <c r="I53" s="407">
        <f t="shared" si="19"/>
        <v>0</v>
      </c>
      <c r="J53" s="407">
        <f t="shared" si="19"/>
        <v>0</v>
      </c>
      <c r="K53" s="407">
        <f t="shared" si="19"/>
        <v>0</v>
      </c>
      <c r="L53" s="407">
        <f t="shared" si="19"/>
        <v>0</v>
      </c>
      <c r="M53" s="407">
        <f t="shared" si="19"/>
        <v>0</v>
      </c>
      <c r="N53" s="407">
        <f t="shared" si="19"/>
        <v>0</v>
      </c>
      <c r="O53" s="407">
        <f t="shared" si="19"/>
        <v>0</v>
      </c>
      <c r="P53" s="407">
        <f t="shared" si="19"/>
        <v>0</v>
      </c>
      <c r="Q53" s="407">
        <f t="shared" si="19"/>
        <v>0</v>
      </c>
      <c r="R53" s="407">
        <f t="shared" si="19"/>
        <v>0</v>
      </c>
      <c r="S53" s="407">
        <f t="shared" si="19"/>
        <v>0</v>
      </c>
      <c r="T53" s="407">
        <f t="shared" si="19"/>
        <v>0</v>
      </c>
      <c r="U53" s="407">
        <f t="shared" si="19"/>
        <v>0</v>
      </c>
      <c r="V53" s="407">
        <f t="shared" si="19"/>
        <v>1.1299999999999999</v>
      </c>
      <c r="W53" s="407">
        <f t="shared" si="19"/>
        <v>0</v>
      </c>
      <c r="X53" s="407">
        <f t="shared" si="19"/>
        <v>0</v>
      </c>
      <c r="Y53" s="407">
        <f t="shared" si="19"/>
        <v>0</v>
      </c>
      <c r="Z53" s="407">
        <f t="shared" si="19"/>
        <v>0</v>
      </c>
      <c r="AA53" s="407">
        <f t="shared" si="19"/>
        <v>0</v>
      </c>
      <c r="AB53" s="407">
        <f t="shared" si="19"/>
        <v>0</v>
      </c>
      <c r="AC53" s="407">
        <f t="shared" si="19"/>
        <v>0</v>
      </c>
      <c r="AD53" s="407">
        <f t="shared" si="19"/>
        <v>0</v>
      </c>
      <c r="AE53" s="407">
        <f t="shared" si="19"/>
        <v>0</v>
      </c>
      <c r="AF53" s="407">
        <f t="shared" si="19"/>
        <v>0</v>
      </c>
      <c r="AG53" s="407">
        <f t="shared" si="19"/>
        <v>0</v>
      </c>
      <c r="AH53" s="407">
        <f t="shared" si="19"/>
        <v>0</v>
      </c>
      <c r="AI53" s="407">
        <f t="shared" si="19"/>
        <v>0</v>
      </c>
      <c r="AJ53" s="407">
        <f t="shared" ref="AJ53:BC53" si="20">AJ54+AJ58</f>
        <v>0</v>
      </c>
      <c r="AK53" s="407">
        <f t="shared" si="20"/>
        <v>0</v>
      </c>
      <c r="AL53" s="407">
        <f t="shared" si="20"/>
        <v>0</v>
      </c>
      <c r="AM53" s="407">
        <f t="shared" si="20"/>
        <v>0</v>
      </c>
      <c r="AN53" s="407">
        <f t="shared" si="20"/>
        <v>0</v>
      </c>
      <c r="AO53" s="407">
        <f t="shared" si="20"/>
        <v>0</v>
      </c>
      <c r="AP53" s="407">
        <f t="shared" si="20"/>
        <v>0</v>
      </c>
      <c r="AQ53" s="407">
        <f t="shared" si="20"/>
        <v>0</v>
      </c>
      <c r="AR53" s="407">
        <f t="shared" si="20"/>
        <v>0</v>
      </c>
      <c r="AS53" s="407">
        <f t="shared" si="20"/>
        <v>0</v>
      </c>
      <c r="AT53" s="407">
        <f t="shared" si="20"/>
        <v>0</v>
      </c>
      <c r="AU53" s="407">
        <f t="shared" si="20"/>
        <v>0</v>
      </c>
      <c r="AV53" s="407">
        <f t="shared" si="20"/>
        <v>0</v>
      </c>
      <c r="AW53" s="407">
        <f t="shared" si="20"/>
        <v>0</v>
      </c>
      <c r="AX53" s="407">
        <f t="shared" si="20"/>
        <v>0</v>
      </c>
      <c r="AY53" s="407">
        <f t="shared" si="20"/>
        <v>0</v>
      </c>
      <c r="AZ53" s="407" t="e">
        <f t="shared" si="20"/>
        <v>#REF!</v>
      </c>
      <c r="BA53" s="407" t="e">
        <f t="shared" si="20"/>
        <v>#REF!</v>
      </c>
      <c r="BB53" s="407">
        <f t="shared" si="20"/>
        <v>0</v>
      </c>
      <c r="BC53" s="407">
        <f t="shared" si="20"/>
        <v>0</v>
      </c>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row>
    <row r="54" spans="1:103" s="45" customFormat="1" ht="25.5">
      <c r="A54" s="413" t="s">
        <v>140</v>
      </c>
      <c r="B54" s="30" t="s">
        <v>141</v>
      </c>
      <c r="C54" s="407" t="s">
        <v>85</v>
      </c>
      <c r="D54" s="407">
        <f>SUM(D56:D57)</f>
        <v>0</v>
      </c>
      <c r="E54" s="407">
        <f t="shared" ref="E54:BB54" si="21">SUM(E56:E57)</f>
        <v>0</v>
      </c>
      <c r="F54" s="407">
        <f t="shared" si="21"/>
        <v>0</v>
      </c>
      <c r="G54" s="407">
        <f t="shared" si="21"/>
        <v>0</v>
      </c>
      <c r="H54" s="407">
        <f t="shared" si="21"/>
        <v>0</v>
      </c>
      <c r="I54" s="407">
        <f t="shared" si="21"/>
        <v>0</v>
      </c>
      <c r="J54" s="407">
        <f t="shared" si="21"/>
        <v>0</v>
      </c>
      <c r="K54" s="407">
        <f t="shared" si="21"/>
        <v>0</v>
      </c>
      <c r="L54" s="407">
        <f t="shared" si="21"/>
        <v>0</v>
      </c>
      <c r="M54" s="407">
        <f t="shared" si="21"/>
        <v>0</v>
      </c>
      <c r="N54" s="407">
        <f t="shared" si="21"/>
        <v>0</v>
      </c>
      <c r="O54" s="407">
        <f t="shared" si="21"/>
        <v>0</v>
      </c>
      <c r="P54" s="407">
        <f t="shared" si="21"/>
        <v>0</v>
      </c>
      <c r="Q54" s="407">
        <f t="shared" si="21"/>
        <v>0</v>
      </c>
      <c r="R54" s="407">
        <f t="shared" si="21"/>
        <v>0</v>
      </c>
      <c r="S54" s="407">
        <f t="shared" si="21"/>
        <v>0</v>
      </c>
      <c r="T54" s="407">
        <f t="shared" si="21"/>
        <v>0</v>
      </c>
      <c r="U54" s="407">
        <f t="shared" si="21"/>
        <v>0</v>
      </c>
      <c r="V54" s="407">
        <f t="shared" si="21"/>
        <v>1.1299999999999999</v>
      </c>
      <c r="W54" s="407">
        <f t="shared" si="21"/>
        <v>0</v>
      </c>
      <c r="X54" s="407">
        <f t="shared" si="21"/>
        <v>0</v>
      </c>
      <c r="Y54" s="407">
        <f t="shared" si="21"/>
        <v>0</v>
      </c>
      <c r="Z54" s="407">
        <f t="shared" si="21"/>
        <v>0</v>
      </c>
      <c r="AA54" s="407">
        <f t="shared" si="21"/>
        <v>0</v>
      </c>
      <c r="AB54" s="407">
        <f t="shared" si="21"/>
        <v>0</v>
      </c>
      <c r="AC54" s="407">
        <f t="shared" si="21"/>
        <v>0</v>
      </c>
      <c r="AD54" s="407">
        <f t="shared" si="21"/>
        <v>0</v>
      </c>
      <c r="AE54" s="407">
        <f t="shared" si="21"/>
        <v>0</v>
      </c>
      <c r="AF54" s="407">
        <f t="shared" si="21"/>
        <v>0</v>
      </c>
      <c r="AG54" s="407">
        <f t="shared" si="21"/>
        <v>0</v>
      </c>
      <c r="AH54" s="407">
        <f t="shared" si="21"/>
        <v>0</v>
      </c>
      <c r="AI54" s="407">
        <f t="shared" si="21"/>
        <v>0</v>
      </c>
      <c r="AJ54" s="407">
        <f t="shared" si="21"/>
        <v>0</v>
      </c>
      <c r="AK54" s="407">
        <f t="shared" si="21"/>
        <v>0</v>
      </c>
      <c r="AL54" s="407">
        <f t="shared" si="21"/>
        <v>0</v>
      </c>
      <c r="AM54" s="407">
        <f t="shared" si="21"/>
        <v>0</v>
      </c>
      <c r="AN54" s="407">
        <f t="shared" si="21"/>
        <v>0</v>
      </c>
      <c r="AO54" s="407">
        <f t="shared" si="21"/>
        <v>0</v>
      </c>
      <c r="AP54" s="407">
        <f t="shared" si="21"/>
        <v>0</v>
      </c>
      <c r="AQ54" s="407">
        <f t="shared" si="21"/>
        <v>0</v>
      </c>
      <c r="AR54" s="407">
        <f t="shared" si="21"/>
        <v>0</v>
      </c>
      <c r="AS54" s="407">
        <f t="shared" si="21"/>
        <v>0</v>
      </c>
      <c r="AT54" s="407">
        <f t="shared" si="21"/>
        <v>0</v>
      </c>
      <c r="AU54" s="407">
        <f t="shared" si="21"/>
        <v>0</v>
      </c>
      <c r="AV54" s="407">
        <f t="shared" si="21"/>
        <v>0</v>
      </c>
      <c r="AW54" s="407">
        <f t="shared" si="21"/>
        <v>0</v>
      </c>
      <c r="AX54" s="407">
        <f t="shared" si="21"/>
        <v>0</v>
      </c>
      <c r="AY54" s="407">
        <f t="shared" si="21"/>
        <v>0</v>
      </c>
      <c r="AZ54" s="407" t="e">
        <f t="shared" si="21"/>
        <v>#REF!</v>
      </c>
      <c r="BA54" s="407" t="e">
        <f t="shared" si="21"/>
        <v>#REF!</v>
      </c>
      <c r="BB54" s="407">
        <f t="shared" si="21"/>
        <v>0</v>
      </c>
      <c r="BC54" s="407">
        <f t="shared" ref="BC54" si="22">SUM(BC55:BC55)</f>
        <v>0</v>
      </c>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row>
    <row r="55" spans="1:103" s="33" customFormat="1" ht="76.5" hidden="1" customHeight="1">
      <c r="A55" s="416" t="s">
        <v>174</v>
      </c>
      <c r="B55" s="140" t="e">
        <f>#REF!</f>
        <v>#REF!</v>
      </c>
      <c r="C55" s="631" t="e">
        <f>#REF!</f>
        <v>#REF!</v>
      </c>
      <c r="D55" s="407">
        <v>0</v>
      </c>
      <c r="E55" s="407">
        <v>0</v>
      </c>
      <c r="F55" s="407">
        <v>0</v>
      </c>
      <c r="G55" s="407">
        <v>0</v>
      </c>
      <c r="H55" s="407">
        <v>0</v>
      </c>
      <c r="I55" s="407">
        <v>0</v>
      </c>
      <c r="J55" s="407">
        <v>0</v>
      </c>
      <c r="K55" s="407">
        <v>0</v>
      </c>
      <c r="L55" s="407">
        <v>0</v>
      </c>
      <c r="M55" s="407">
        <v>0</v>
      </c>
      <c r="N55" s="407">
        <v>0</v>
      </c>
      <c r="O55" s="407">
        <v>0</v>
      </c>
      <c r="P55" s="407">
        <v>0</v>
      </c>
      <c r="Q55" s="407">
        <v>0</v>
      </c>
      <c r="R55" s="407">
        <v>0</v>
      </c>
      <c r="S55" s="407">
        <v>0</v>
      </c>
      <c r="T55" s="407">
        <v>0</v>
      </c>
      <c r="U55" s="407">
        <v>0</v>
      </c>
      <c r="V55" s="407">
        <v>0</v>
      </c>
      <c r="W55" s="407">
        <v>0</v>
      </c>
      <c r="X55" s="407">
        <v>0</v>
      </c>
      <c r="Y55" s="407">
        <v>0</v>
      </c>
      <c r="Z55" s="407">
        <v>0</v>
      </c>
      <c r="AA55" s="407">
        <v>0</v>
      </c>
      <c r="AB55" s="407">
        <v>0</v>
      </c>
      <c r="AC55" s="407">
        <v>0</v>
      </c>
      <c r="AD55" s="407">
        <v>0</v>
      </c>
      <c r="AE55" s="407">
        <v>0</v>
      </c>
      <c r="AF55" s="407">
        <v>0</v>
      </c>
      <c r="AG55" s="407">
        <v>0</v>
      </c>
      <c r="AH55" s="407">
        <v>0</v>
      </c>
      <c r="AI55" s="407">
        <v>0</v>
      </c>
      <c r="AJ55" s="407">
        <v>0</v>
      </c>
      <c r="AK55" s="407">
        <v>0</v>
      </c>
      <c r="AL55" s="407">
        <v>0</v>
      </c>
      <c r="AM55" s="407">
        <v>0</v>
      </c>
      <c r="AN55" s="407">
        <v>0</v>
      </c>
      <c r="AO55" s="407">
        <v>0</v>
      </c>
      <c r="AP55" s="407">
        <v>0</v>
      </c>
      <c r="AQ55" s="407">
        <v>0</v>
      </c>
      <c r="AR55" s="407">
        <v>0</v>
      </c>
      <c r="AS55" s="407">
        <v>0</v>
      </c>
      <c r="AT55" s="407">
        <v>0</v>
      </c>
      <c r="AU55" s="407">
        <v>0</v>
      </c>
      <c r="AV55" s="407">
        <v>0</v>
      </c>
      <c r="AW55" s="407">
        <v>0</v>
      </c>
      <c r="AX55" s="407">
        <v>0</v>
      </c>
      <c r="AY55" s="407">
        <v>0</v>
      </c>
      <c r="AZ55" s="407" t="e">
        <f>#REF!</f>
        <v>#REF!</v>
      </c>
      <c r="BA55" s="407" t="e">
        <f>#REF!</f>
        <v>#REF!</v>
      </c>
      <c r="BB55" s="407">
        <v>0</v>
      </c>
      <c r="BC55" s="407">
        <v>0</v>
      </c>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row>
    <row r="56" spans="1:103" s="33" customFormat="1" ht="81" customHeight="1">
      <c r="A56" s="416" t="s">
        <v>174</v>
      </c>
      <c r="B56" s="140" t="e">
        <f>#REF!</f>
        <v>#REF!</v>
      </c>
      <c r="C56" s="631" t="e">
        <f>#REF!</f>
        <v>#REF!</v>
      </c>
      <c r="D56" s="407">
        <v>0</v>
      </c>
      <c r="E56" s="407">
        <v>0</v>
      </c>
      <c r="F56" s="407">
        <v>0</v>
      </c>
      <c r="G56" s="407">
        <v>0</v>
      </c>
      <c r="H56" s="407">
        <v>0</v>
      </c>
      <c r="I56" s="407">
        <v>0</v>
      </c>
      <c r="J56" s="407">
        <v>0</v>
      </c>
      <c r="K56" s="407">
        <v>0</v>
      </c>
      <c r="L56" s="407">
        <v>0</v>
      </c>
      <c r="M56" s="407">
        <v>0</v>
      </c>
      <c r="N56" s="407">
        <v>0</v>
      </c>
      <c r="O56" s="407">
        <v>0</v>
      </c>
      <c r="P56" s="407">
        <v>0</v>
      </c>
      <c r="Q56" s="407">
        <v>0</v>
      </c>
      <c r="R56" s="407">
        <v>0</v>
      </c>
      <c r="S56" s="407">
        <v>0</v>
      </c>
      <c r="T56" s="407">
        <v>0</v>
      </c>
      <c r="U56" s="407">
        <v>0</v>
      </c>
      <c r="V56" s="407">
        <v>0.58499999999999996</v>
      </c>
      <c r="W56" s="407">
        <v>0</v>
      </c>
      <c r="X56" s="407">
        <v>0</v>
      </c>
      <c r="Y56" s="407">
        <v>0</v>
      </c>
      <c r="Z56" s="407">
        <v>0</v>
      </c>
      <c r="AA56" s="407">
        <v>0</v>
      </c>
      <c r="AB56" s="407">
        <v>0</v>
      </c>
      <c r="AC56" s="407">
        <v>0</v>
      </c>
      <c r="AD56" s="407">
        <v>0</v>
      </c>
      <c r="AE56" s="407">
        <v>0</v>
      </c>
      <c r="AF56" s="407">
        <v>0</v>
      </c>
      <c r="AG56" s="407">
        <v>0</v>
      </c>
      <c r="AH56" s="407">
        <v>0</v>
      </c>
      <c r="AI56" s="407">
        <v>0</v>
      </c>
      <c r="AJ56" s="407">
        <v>0</v>
      </c>
      <c r="AK56" s="407">
        <v>0</v>
      </c>
      <c r="AL56" s="407">
        <v>0</v>
      </c>
      <c r="AM56" s="407">
        <v>0</v>
      </c>
      <c r="AN56" s="407">
        <v>0</v>
      </c>
      <c r="AO56" s="407">
        <v>0</v>
      </c>
      <c r="AP56" s="407">
        <v>0</v>
      </c>
      <c r="AQ56" s="407">
        <v>0</v>
      </c>
      <c r="AR56" s="407">
        <v>0</v>
      </c>
      <c r="AS56" s="407">
        <v>0</v>
      </c>
      <c r="AT56" s="407">
        <v>0</v>
      </c>
      <c r="AU56" s="407">
        <v>0</v>
      </c>
      <c r="AV56" s="407">
        <v>0</v>
      </c>
      <c r="AW56" s="407">
        <v>0</v>
      </c>
      <c r="AX56" s="407">
        <v>0</v>
      </c>
      <c r="AY56" s="407">
        <v>0</v>
      </c>
      <c r="AZ56" s="407" t="e">
        <f>#REF!</f>
        <v>#REF!</v>
      </c>
      <c r="BA56" s="407" t="e">
        <f>#REF!</f>
        <v>#REF!</v>
      </c>
      <c r="BB56" s="407">
        <v>0</v>
      </c>
      <c r="BC56" s="407">
        <v>0</v>
      </c>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row>
    <row r="57" spans="1:103" s="33" customFormat="1" ht="81" customHeight="1">
      <c r="A57" s="416" t="s">
        <v>174</v>
      </c>
      <c r="B57" s="140" t="e">
        <f>#REF!</f>
        <v>#REF!</v>
      </c>
      <c r="C57" s="631" t="e">
        <f>#REF!</f>
        <v>#REF!</v>
      </c>
      <c r="D57" s="407">
        <v>0</v>
      </c>
      <c r="E57" s="407">
        <v>0</v>
      </c>
      <c r="F57" s="407">
        <v>0</v>
      </c>
      <c r="G57" s="407">
        <v>0</v>
      </c>
      <c r="H57" s="407">
        <v>0</v>
      </c>
      <c r="I57" s="407">
        <v>0</v>
      </c>
      <c r="J57" s="407">
        <v>0</v>
      </c>
      <c r="K57" s="407">
        <v>0</v>
      </c>
      <c r="L57" s="407">
        <v>0</v>
      </c>
      <c r="M57" s="407">
        <v>0</v>
      </c>
      <c r="N57" s="407">
        <v>0</v>
      </c>
      <c r="O57" s="407">
        <v>0</v>
      </c>
      <c r="P57" s="407">
        <v>0</v>
      </c>
      <c r="Q57" s="407">
        <v>0</v>
      </c>
      <c r="R57" s="407">
        <v>0</v>
      </c>
      <c r="S57" s="407">
        <v>0</v>
      </c>
      <c r="T57" s="407">
        <v>0</v>
      </c>
      <c r="U57" s="407">
        <v>0</v>
      </c>
      <c r="V57" s="407">
        <v>0.54500000000000004</v>
      </c>
      <c r="W57" s="407">
        <v>0</v>
      </c>
      <c r="X57" s="407">
        <v>0</v>
      </c>
      <c r="Y57" s="407">
        <v>0</v>
      </c>
      <c r="Z57" s="407">
        <v>0</v>
      </c>
      <c r="AA57" s="407">
        <v>0</v>
      </c>
      <c r="AB57" s="407">
        <v>0</v>
      </c>
      <c r="AC57" s="407">
        <v>0</v>
      </c>
      <c r="AD57" s="407">
        <v>0</v>
      </c>
      <c r="AE57" s="407">
        <v>0</v>
      </c>
      <c r="AF57" s="407">
        <v>0</v>
      </c>
      <c r="AG57" s="407">
        <v>0</v>
      </c>
      <c r="AH57" s="407">
        <v>0</v>
      </c>
      <c r="AI57" s="407">
        <v>0</v>
      </c>
      <c r="AJ57" s="407">
        <v>0</v>
      </c>
      <c r="AK57" s="407">
        <v>0</v>
      </c>
      <c r="AL57" s="407">
        <v>0</v>
      </c>
      <c r="AM57" s="407">
        <v>0</v>
      </c>
      <c r="AN57" s="407">
        <v>0</v>
      </c>
      <c r="AO57" s="407">
        <v>0</v>
      </c>
      <c r="AP57" s="407">
        <v>0</v>
      </c>
      <c r="AQ57" s="407">
        <v>0</v>
      </c>
      <c r="AR57" s="407">
        <v>0</v>
      </c>
      <c r="AS57" s="407">
        <v>0</v>
      </c>
      <c r="AT57" s="407">
        <v>0</v>
      </c>
      <c r="AU57" s="407">
        <v>0</v>
      </c>
      <c r="AV57" s="407">
        <v>0</v>
      </c>
      <c r="AW57" s="407">
        <v>0</v>
      </c>
      <c r="AX57" s="407">
        <v>0</v>
      </c>
      <c r="AY57" s="407">
        <v>0</v>
      </c>
      <c r="AZ57" s="407" t="e">
        <f>#REF!</f>
        <v>#REF!</v>
      </c>
      <c r="BA57" s="407" t="e">
        <f>#REF!</f>
        <v>#REF!</v>
      </c>
      <c r="BB57" s="407">
        <v>0</v>
      </c>
      <c r="BC57" s="407">
        <v>0</v>
      </c>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row>
    <row r="58" spans="1:103" s="45" customFormat="1" ht="25.5">
      <c r="A58" s="417" t="s">
        <v>174</v>
      </c>
      <c r="B58" s="31" t="s">
        <v>175</v>
      </c>
      <c r="C58" s="407" t="s">
        <v>85</v>
      </c>
      <c r="D58" s="407">
        <v>0</v>
      </c>
      <c r="E58" s="407">
        <v>0</v>
      </c>
      <c r="F58" s="407">
        <v>0</v>
      </c>
      <c r="G58" s="407">
        <v>0</v>
      </c>
      <c r="H58" s="407">
        <v>0</v>
      </c>
      <c r="I58" s="407">
        <v>0</v>
      </c>
      <c r="J58" s="407">
        <v>0</v>
      </c>
      <c r="K58" s="407">
        <v>0</v>
      </c>
      <c r="L58" s="407">
        <v>0</v>
      </c>
      <c r="M58" s="407">
        <v>0</v>
      </c>
      <c r="N58" s="407">
        <v>0</v>
      </c>
      <c r="O58" s="407">
        <v>0</v>
      </c>
      <c r="P58" s="407">
        <v>0</v>
      </c>
      <c r="Q58" s="407">
        <v>0</v>
      </c>
      <c r="R58" s="407">
        <v>0</v>
      </c>
      <c r="S58" s="407">
        <v>0</v>
      </c>
      <c r="T58" s="407">
        <v>0</v>
      </c>
      <c r="U58" s="407">
        <v>0</v>
      </c>
      <c r="V58" s="407">
        <v>0</v>
      </c>
      <c r="W58" s="407">
        <v>0</v>
      </c>
      <c r="X58" s="407">
        <v>0</v>
      </c>
      <c r="Y58" s="407">
        <v>0</v>
      </c>
      <c r="Z58" s="407">
        <v>0</v>
      </c>
      <c r="AA58" s="407">
        <v>0</v>
      </c>
      <c r="AB58" s="407">
        <v>0</v>
      </c>
      <c r="AC58" s="407">
        <v>0</v>
      </c>
      <c r="AD58" s="407">
        <v>0</v>
      </c>
      <c r="AE58" s="407">
        <v>0</v>
      </c>
      <c r="AF58" s="407">
        <v>0</v>
      </c>
      <c r="AG58" s="407">
        <v>0</v>
      </c>
      <c r="AH58" s="407">
        <v>0</v>
      </c>
      <c r="AI58" s="407">
        <v>0</v>
      </c>
      <c r="AJ58" s="407">
        <v>0</v>
      </c>
      <c r="AK58" s="407">
        <v>0</v>
      </c>
      <c r="AL58" s="407">
        <v>0</v>
      </c>
      <c r="AM58" s="407">
        <v>0</v>
      </c>
      <c r="AN58" s="407">
        <v>0</v>
      </c>
      <c r="AO58" s="407">
        <v>0</v>
      </c>
      <c r="AP58" s="407">
        <v>0</v>
      </c>
      <c r="AQ58" s="407">
        <v>0</v>
      </c>
      <c r="AR58" s="407">
        <v>0</v>
      </c>
      <c r="AS58" s="407">
        <v>0</v>
      </c>
      <c r="AT58" s="407">
        <v>0</v>
      </c>
      <c r="AU58" s="407">
        <v>0</v>
      </c>
      <c r="AV58" s="407">
        <v>0</v>
      </c>
      <c r="AW58" s="407">
        <v>0</v>
      </c>
      <c r="AX58" s="407">
        <v>0</v>
      </c>
      <c r="AY58" s="407">
        <v>0</v>
      </c>
      <c r="AZ58" s="407">
        <v>0</v>
      </c>
      <c r="BA58" s="407">
        <v>0</v>
      </c>
      <c r="BB58" s="407">
        <v>0</v>
      </c>
      <c r="BC58" s="407">
        <v>0</v>
      </c>
      <c r="BD58" s="22"/>
      <c r="BE58" s="22"/>
      <c r="BF58" s="22"/>
      <c r="BG58" s="22"/>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row>
    <row r="59" spans="1:103" s="45" customFormat="1" ht="38.25">
      <c r="A59" s="413" t="s">
        <v>176</v>
      </c>
      <c r="B59" s="31" t="s">
        <v>177</v>
      </c>
      <c r="C59" s="407" t="s">
        <v>85</v>
      </c>
      <c r="D59" s="415">
        <f t="shared" ref="D59:AI59" si="23">D60+D61+D62+D63+D64+D66+D67+D68</f>
        <v>0</v>
      </c>
      <c r="E59" s="415">
        <f t="shared" si="23"/>
        <v>0</v>
      </c>
      <c r="F59" s="415">
        <f t="shared" si="23"/>
        <v>0</v>
      </c>
      <c r="G59" s="415">
        <f t="shared" si="23"/>
        <v>0</v>
      </c>
      <c r="H59" s="415">
        <f t="shared" si="23"/>
        <v>0</v>
      </c>
      <c r="I59" s="415">
        <f t="shared" si="23"/>
        <v>0</v>
      </c>
      <c r="J59" s="415">
        <f t="shared" si="23"/>
        <v>0</v>
      </c>
      <c r="K59" s="415">
        <f t="shared" si="23"/>
        <v>0</v>
      </c>
      <c r="L59" s="415">
        <f t="shared" si="23"/>
        <v>0</v>
      </c>
      <c r="M59" s="415">
        <f t="shared" si="23"/>
        <v>0</v>
      </c>
      <c r="N59" s="415">
        <f t="shared" si="23"/>
        <v>0</v>
      </c>
      <c r="O59" s="415">
        <f t="shared" si="23"/>
        <v>0</v>
      </c>
      <c r="P59" s="415">
        <f t="shared" si="23"/>
        <v>0</v>
      </c>
      <c r="Q59" s="415">
        <f t="shared" si="23"/>
        <v>0</v>
      </c>
      <c r="R59" s="415">
        <f t="shared" si="23"/>
        <v>0</v>
      </c>
      <c r="S59" s="415">
        <f t="shared" si="23"/>
        <v>0</v>
      </c>
      <c r="T59" s="415">
        <f t="shared" si="23"/>
        <v>0</v>
      </c>
      <c r="U59" s="415">
        <f t="shared" si="23"/>
        <v>0</v>
      </c>
      <c r="V59" s="415">
        <f t="shared" si="23"/>
        <v>0</v>
      </c>
      <c r="W59" s="415">
        <f t="shared" si="23"/>
        <v>0</v>
      </c>
      <c r="X59" s="415">
        <f t="shared" si="23"/>
        <v>0</v>
      </c>
      <c r="Y59" s="415">
        <f t="shared" si="23"/>
        <v>0</v>
      </c>
      <c r="Z59" s="415">
        <f t="shared" si="23"/>
        <v>0</v>
      </c>
      <c r="AA59" s="415">
        <f t="shared" si="23"/>
        <v>0</v>
      </c>
      <c r="AB59" s="415">
        <f t="shared" si="23"/>
        <v>0</v>
      </c>
      <c r="AC59" s="415">
        <f t="shared" si="23"/>
        <v>0</v>
      </c>
      <c r="AD59" s="415">
        <f t="shared" si="23"/>
        <v>0</v>
      </c>
      <c r="AE59" s="415">
        <f t="shared" si="23"/>
        <v>0</v>
      </c>
      <c r="AF59" s="415">
        <f t="shared" si="23"/>
        <v>0</v>
      </c>
      <c r="AG59" s="415">
        <f t="shared" si="23"/>
        <v>0</v>
      </c>
      <c r="AH59" s="415">
        <f t="shared" si="23"/>
        <v>0</v>
      </c>
      <c r="AI59" s="415">
        <f t="shared" si="23"/>
        <v>0</v>
      </c>
      <c r="AJ59" s="415">
        <f t="shared" ref="AJ59:BC59" si="24">AJ60+AJ61+AJ62+AJ63+AJ64+AJ66+AJ67+AJ68</f>
        <v>0</v>
      </c>
      <c r="AK59" s="415">
        <f t="shared" si="24"/>
        <v>0</v>
      </c>
      <c r="AL59" s="415">
        <f t="shared" si="24"/>
        <v>0</v>
      </c>
      <c r="AM59" s="415">
        <f t="shared" si="24"/>
        <v>0</v>
      </c>
      <c r="AN59" s="415">
        <f t="shared" si="24"/>
        <v>0</v>
      </c>
      <c r="AO59" s="415">
        <f t="shared" si="24"/>
        <v>0</v>
      </c>
      <c r="AP59" s="415">
        <f t="shared" si="24"/>
        <v>0</v>
      </c>
      <c r="AQ59" s="415">
        <f t="shared" si="24"/>
        <v>0</v>
      </c>
      <c r="AR59" s="415">
        <f t="shared" si="24"/>
        <v>0</v>
      </c>
      <c r="AS59" s="415">
        <f t="shared" si="24"/>
        <v>0</v>
      </c>
      <c r="AT59" s="415">
        <f t="shared" si="24"/>
        <v>0</v>
      </c>
      <c r="AU59" s="415">
        <f t="shared" si="24"/>
        <v>0</v>
      </c>
      <c r="AV59" s="415">
        <f t="shared" si="24"/>
        <v>0</v>
      </c>
      <c r="AW59" s="415">
        <f t="shared" si="24"/>
        <v>0</v>
      </c>
      <c r="AX59" s="415">
        <f t="shared" si="24"/>
        <v>0</v>
      </c>
      <c r="AY59" s="415">
        <f t="shared" si="24"/>
        <v>0</v>
      </c>
      <c r="AZ59" s="415" t="e">
        <f t="shared" si="24"/>
        <v>#REF!</v>
      </c>
      <c r="BA59" s="415" t="e">
        <f t="shared" si="24"/>
        <v>#REF!</v>
      </c>
      <c r="BB59" s="415">
        <f t="shared" si="24"/>
        <v>0</v>
      </c>
      <c r="BC59" s="415" t="e">
        <f t="shared" si="24"/>
        <v>#REF!</v>
      </c>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row>
    <row r="60" spans="1:103" s="33" customFormat="1" ht="25.5">
      <c r="A60" s="404" t="s">
        <v>178</v>
      </c>
      <c r="B60" s="30" t="s">
        <v>179</v>
      </c>
      <c r="C60" s="406" t="s">
        <v>85</v>
      </c>
      <c r="D60" s="406">
        <v>0</v>
      </c>
      <c r="E60" s="406">
        <v>0</v>
      </c>
      <c r="F60" s="406">
        <v>0</v>
      </c>
      <c r="G60" s="406">
        <v>0</v>
      </c>
      <c r="H60" s="406">
        <v>0</v>
      </c>
      <c r="I60" s="406">
        <v>0</v>
      </c>
      <c r="J60" s="406">
        <v>0</v>
      </c>
      <c r="K60" s="406">
        <v>0</v>
      </c>
      <c r="L60" s="406">
        <v>0</v>
      </c>
      <c r="M60" s="406">
        <v>0</v>
      </c>
      <c r="N60" s="406">
        <v>0</v>
      </c>
      <c r="O60" s="406">
        <v>0</v>
      </c>
      <c r="P60" s="406">
        <v>0</v>
      </c>
      <c r="Q60" s="406">
        <v>0</v>
      </c>
      <c r="R60" s="406">
        <v>0</v>
      </c>
      <c r="S60" s="406">
        <v>0</v>
      </c>
      <c r="T60" s="406">
        <v>0</v>
      </c>
      <c r="U60" s="406">
        <v>0</v>
      </c>
      <c r="V60" s="406">
        <v>0</v>
      </c>
      <c r="W60" s="406">
        <v>0</v>
      </c>
      <c r="X60" s="406">
        <v>0</v>
      </c>
      <c r="Y60" s="406">
        <v>0</v>
      </c>
      <c r="Z60" s="406">
        <v>0</v>
      </c>
      <c r="AA60" s="406">
        <v>0</v>
      </c>
      <c r="AB60" s="406">
        <v>0</v>
      </c>
      <c r="AC60" s="406">
        <v>0</v>
      </c>
      <c r="AD60" s="406">
        <v>0</v>
      </c>
      <c r="AE60" s="406">
        <v>0</v>
      </c>
      <c r="AF60" s="406">
        <v>0</v>
      </c>
      <c r="AG60" s="406">
        <v>0</v>
      </c>
      <c r="AH60" s="406">
        <v>0</v>
      </c>
      <c r="AI60" s="406">
        <v>0</v>
      </c>
      <c r="AJ60" s="406">
        <v>0</v>
      </c>
      <c r="AK60" s="406">
        <v>0</v>
      </c>
      <c r="AL60" s="406">
        <v>0</v>
      </c>
      <c r="AM60" s="406">
        <v>0</v>
      </c>
      <c r="AN60" s="406">
        <v>0</v>
      </c>
      <c r="AO60" s="406">
        <v>0</v>
      </c>
      <c r="AP60" s="406">
        <v>0</v>
      </c>
      <c r="AQ60" s="406">
        <v>0</v>
      </c>
      <c r="AR60" s="406">
        <v>0</v>
      </c>
      <c r="AS60" s="406">
        <v>0</v>
      </c>
      <c r="AT60" s="406">
        <v>0</v>
      </c>
      <c r="AU60" s="406">
        <v>0</v>
      </c>
      <c r="AV60" s="406">
        <v>0</v>
      </c>
      <c r="AW60" s="406">
        <v>0</v>
      </c>
      <c r="AX60" s="406">
        <v>0</v>
      </c>
      <c r="AY60" s="406">
        <v>0</v>
      </c>
      <c r="AZ60" s="406">
        <v>0</v>
      </c>
      <c r="BA60" s="406">
        <v>0</v>
      </c>
      <c r="BB60" s="406">
        <v>0</v>
      </c>
      <c r="BC60" s="406" t="e">
        <f>#REF!</f>
        <v>#REF!</v>
      </c>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row>
    <row r="61" spans="1:103" s="33" customFormat="1" ht="25.5">
      <c r="A61" s="404" t="s">
        <v>181</v>
      </c>
      <c r="B61" s="30" t="s">
        <v>182</v>
      </c>
      <c r="C61" s="406" t="s">
        <v>85</v>
      </c>
      <c r="D61" s="406">
        <v>0</v>
      </c>
      <c r="E61" s="406">
        <v>0</v>
      </c>
      <c r="F61" s="406">
        <v>0</v>
      </c>
      <c r="G61" s="406">
        <v>0</v>
      </c>
      <c r="H61" s="406">
        <v>0</v>
      </c>
      <c r="I61" s="406">
        <v>0</v>
      </c>
      <c r="J61" s="406">
        <v>0</v>
      </c>
      <c r="K61" s="406">
        <v>0</v>
      </c>
      <c r="L61" s="406">
        <v>0</v>
      </c>
      <c r="M61" s="406">
        <v>0</v>
      </c>
      <c r="N61" s="406">
        <v>0</v>
      </c>
      <c r="O61" s="406">
        <v>0</v>
      </c>
      <c r="P61" s="406">
        <v>0</v>
      </c>
      <c r="Q61" s="406">
        <v>0</v>
      </c>
      <c r="R61" s="406">
        <v>0</v>
      </c>
      <c r="S61" s="406">
        <v>0</v>
      </c>
      <c r="T61" s="406">
        <v>0</v>
      </c>
      <c r="U61" s="406">
        <v>0</v>
      </c>
      <c r="V61" s="406">
        <v>0</v>
      </c>
      <c r="W61" s="406">
        <v>0</v>
      </c>
      <c r="X61" s="406">
        <v>0</v>
      </c>
      <c r="Y61" s="406">
        <v>0</v>
      </c>
      <c r="Z61" s="406">
        <v>0</v>
      </c>
      <c r="AA61" s="406">
        <v>0</v>
      </c>
      <c r="AB61" s="406">
        <v>0</v>
      </c>
      <c r="AC61" s="406">
        <v>0</v>
      </c>
      <c r="AD61" s="406">
        <v>0</v>
      </c>
      <c r="AE61" s="406">
        <v>0</v>
      </c>
      <c r="AF61" s="406">
        <v>0</v>
      </c>
      <c r="AG61" s="406">
        <v>0</v>
      </c>
      <c r="AH61" s="406">
        <v>0</v>
      </c>
      <c r="AI61" s="406">
        <v>0</v>
      </c>
      <c r="AJ61" s="406">
        <v>0</v>
      </c>
      <c r="AK61" s="406">
        <v>0</v>
      </c>
      <c r="AL61" s="406">
        <v>0</v>
      </c>
      <c r="AM61" s="406">
        <v>0</v>
      </c>
      <c r="AN61" s="406">
        <v>0</v>
      </c>
      <c r="AO61" s="406">
        <v>0</v>
      </c>
      <c r="AP61" s="406">
        <v>0</v>
      </c>
      <c r="AQ61" s="406">
        <v>0</v>
      </c>
      <c r="AR61" s="406">
        <v>0</v>
      </c>
      <c r="AS61" s="406">
        <v>0</v>
      </c>
      <c r="AT61" s="406">
        <v>0</v>
      </c>
      <c r="AU61" s="406">
        <v>0</v>
      </c>
      <c r="AV61" s="406">
        <v>0</v>
      </c>
      <c r="AW61" s="406">
        <v>0</v>
      </c>
      <c r="AX61" s="406">
        <v>0</v>
      </c>
      <c r="AY61" s="406">
        <v>0</v>
      </c>
      <c r="AZ61" s="406">
        <v>0</v>
      </c>
      <c r="BA61" s="406">
        <v>0</v>
      </c>
      <c r="BB61" s="406">
        <v>0</v>
      </c>
      <c r="BC61" s="406">
        <v>0</v>
      </c>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row>
    <row r="62" spans="1:103" s="33" customFormat="1" ht="25.5">
      <c r="A62" s="404" t="s">
        <v>183</v>
      </c>
      <c r="B62" s="30" t="s">
        <v>184</v>
      </c>
      <c r="C62" s="406" t="s">
        <v>85</v>
      </c>
      <c r="D62" s="406">
        <v>0</v>
      </c>
      <c r="E62" s="406">
        <v>0</v>
      </c>
      <c r="F62" s="406">
        <v>0</v>
      </c>
      <c r="G62" s="406">
        <v>0</v>
      </c>
      <c r="H62" s="406">
        <v>0</v>
      </c>
      <c r="I62" s="406">
        <v>0</v>
      </c>
      <c r="J62" s="406">
        <v>0</v>
      </c>
      <c r="K62" s="406">
        <v>0</v>
      </c>
      <c r="L62" s="406">
        <v>0</v>
      </c>
      <c r="M62" s="406">
        <v>0</v>
      </c>
      <c r="N62" s="406">
        <v>0</v>
      </c>
      <c r="O62" s="406">
        <v>0</v>
      </c>
      <c r="P62" s="406">
        <v>0</v>
      </c>
      <c r="Q62" s="406">
        <v>0</v>
      </c>
      <c r="R62" s="406">
        <v>0</v>
      </c>
      <c r="S62" s="406">
        <v>0</v>
      </c>
      <c r="T62" s="406">
        <v>0</v>
      </c>
      <c r="U62" s="406">
        <v>0</v>
      </c>
      <c r="V62" s="406">
        <v>0</v>
      </c>
      <c r="W62" s="406">
        <v>0</v>
      </c>
      <c r="X62" s="406">
        <v>0</v>
      </c>
      <c r="Y62" s="406">
        <v>0</v>
      </c>
      <c r="Z62" s="406">
        <v>0</v>
      </c>
      <c r="AA62" s="406">
        <v>0</v>
      </c>
      <c r="AB62" s="406">
        <v>0</v>
      </c>
      <c r="AC62" s="406">
        <v>0</v>
      </c>
      <c r="AD62" s="406">
        <v>0</v>
      </c>
      <c r="AE62" s="406">
        <v>0</v>
      </c>
      <c r="AF62" s="406">
        <v>0</v>
      </c>
      <c r="AG62" s="406">
        <v>0</v>
      </c>
      <c r="AH62" s="406">
        <v>0</v>
      </c>
      <c r="AI62" s="406">
        <v>0</v>
      </c>
      <c r="AJ62" s="406">
        <v>0</v>
      </c>
      <c r="AK62" s="406">
        <v>0</v>
      </c>
      <c r="AL62" s="406">
        <v>0</v>
      </c>
      <c r="AM62" s="406">
        <v>0</v>
      </c>
      <c r="AN62" s="406">
        <v>0</v>
      </c>
      <c r="AO62" s="406">
        <v>0</v>
      </c>
      <c r="AP62" s="406">
        <v>0</v>
      </c>
      <c r="AQ62" s="406">
        <v>0</v>
      </c>
      <c r="AR62" s="406">
        <v>0</v>
      </c>
      <c r="AS62" s="406">
        <v>0</v>
      </c>
      <c r="AT62" s="406">
        <v>0</v>
      </c>
      <c r="AU62" s="406">
        <v>0</v>
      </c>
      <c r="AV62" s="406">
        <v>0</v>
      </c>
      <c r="AW62" s="406">
        <v>0</v>
      </c>
      <c r="AX62" s="406">
        <v>0</v>
      </c>
      <c r="AY62" s="406">
        <v>0</v>
      </c>
      <c r="AZ62" s="406">
        <v>0</v>
      </c>
      <c r="BA62" s="406">
        <v>0</v>
      </c>
      <c r="BB62" s="406">
        <v>0</v>
      </c>
      <c r="BC62" s="406">
        <v>0</v>
      </c>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row>
    <row r="63" spans="1:103" s="33" customFormat="1" ht="38.25">
      <c r="A63" s="404" t="s">
        <v>185</v>
      </c>
      <c r="B63" s="30" t="s">
        <v>186</v>
      </c>
      <c r="C63" s="406" t="s">
        <v>85</v>
      </c>
      <c r="D63" s="406">
        <v>0</v>
      </c>
      <c r="E63" s="406">
        <v>0</v>
      </c>
      <c r="F63" s="406">
        <v>0</v>
      </c>
      <c r="G63" s="406">
        <v>0</v>
      </c>
      <c r="H63" s="406">
        <v>0</v>
      </c>
      <c r="I63" s="406">
        <v>0</v>
      </c>
      <c r="J63" s="406">
        <v>0</v>
      </c>
      <c r="K63" s="406">
        <v>0</v>
      </c>
      <c r="L63" s="406">
        <v>0</v>
      </c>
      <c r="M63" s="406">
        <v>0</v>
      </c>
      <c r="N63" s="406">
        <v>0</v>
      </c>
      <c r="O63" s="406">
        <v>0</v>
      </c>
      <c r="P63" s="406">
        <v>0</v>
      </c>
      <c r="Q63" s="406">
        <v>0</v>
      </c>
      <c r="R63" s="406">
        <v>0</v>
      </c>
      <c r="S63" s="406">
        <v>0</v>
      </c>
      <c r="T63" s="406">
        <v>0</v>
      </c>
      <c r="U63" s="406">
        <v>0</v>
      </c>
      <c r="V63" s="406">
        <v>0</v>
      </c>
      <c r="W63" s="406">
        <v>0</v>
      </c>
      <c r="X63" s="406">
        <v>0</v>
      </c>
      <c r="Y63" s="406">
        <v>0</v>
      </c>
      <c r="Z63" s="406">
        <v>0</v>
      </c>
      <c r="AA63" s="406">
        <v>0</v>
      </c>
      <c r="AB63" s="406">
        <v>0</v>
      </c>
      <c r="AC63" s="406">
        <v>0</v>
      </c>
      <c r="AD63" s="406">
        <v>0</v>
      </c>
      <c r="AE63" s="406">
        <v>0</v>
      </c>
      <c r="AF63" s="406">
        <v>0</v>
      </c>
      <c r="AG63" s="406">
        <v>0</v>
      </c>
      <c r="AH63" s="406">
        <v>0</v>
      </c>
      <c r="AI63" s="406">
        <v>0</v>
      </c>
      <c r="AJ63" s="406">
        <v>0</v>
      </c>
      <c r="AK63" s="406">
        <v>0</v>
      </c>
      <c r="AL63" s="406">
        <v>0</v>
      </c>
      <c r="AM63" s="406">
        <v>0</v>
      </c>
      <c r="AN63" s="406">
        <v>0</v>
      </c>
      <c r="AO63" s="406">
        <v>0</v>
      </c>
      <c r="AP63" s="406">
        <v>0</v>
      </c>
      <c r="AQ63" s="406">
        <v>0</v>
      </c>
      <c r="AR63" s="406">
        <v>0</v>
      </c>
      <c r="AS63" s="406">
        <v>0</v>
      </c>
      <c r="AT63" s="406">
        <v>0</v>
      </c>
      <c r="AU63" s="406">
        <v>0</v>
      </c>
      <c r="AV63" s="406">
        <v>0</v>
      </c>
      <c r="AW63" s="406">
        <v>0</v>
      </c>
      <c r="AX63" s="406">
        <v>0</v>
      </c>
      <c r="AY63" s="406">
        <v>0</v>
      </c>
      <c r="AZ63" s="406">
        <v>0</v>
      </c>
      <c r="BA63" s="406">
        <v>0</v>
      </c>
      <c r="BB63" s="406">
        <v>0</v>
      </c>
      <c r="BC63" s="406">
        <v>0</v>
      </c>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row>
    <row r="64" spans="1:103" s="33" customFormat="1" ht="38.25">
      <c r="A64" s="404" t="s">
        <v>187</v>
      </c>
      <c r="B64" s="30" t="s">
        <v>188</v>
      </c>
      <c r="C64" s="406" t="s">
        <v>85</v>
      </c>
      <c r="D64" s="406">
        <f>D65</f>
        <v>0</v>
      </c>
      <c r="E64" s="406">
        <f t="shared" ref="E64:BB64" si="25">E65</f>
        <v>0</v>
      </c>
      <c r="F64" s="406">
        <f t="shared" si="25"/>
        <v>0</v>
      </c>
      <c r="G64" s="406">
        <f t="shared" si="25"/>
        <v>0</v>
      </c>
      <c r="H64" s="406">
        <f t="shared" si="25"/>
        <v>0</v>
      </c>
      <c r="I64" s="406">
        <f t="shared" si="25"/>
        <v>0</v>
      </c>
      <c r="J64" s="406">
        <f t="shared" si="25"/>
        <v>0</v>
      </c>
      <c r="K64" s="406">
        <f t="shared" si="25"/>
        <v>0</v>
      </c>
      <c r="L64" s="406">
        <f t="shared" si="25"/>
        <v>0</v>
      </c>
      <c r="M64" s="406">
        <f t="shared" si="25"/>
        <v>0</v>
      </c>
      <c r="N64" s="406">
        <f t="shared" si="25"/>
        <v>0</v>
      </c>
      <c r="O64" s="406">
        <f t="shared" si="25"/>
        <v>0</v>
      </c>
      <c r="P64" s="406">
        <f t="shared" si="25"/>
        <v>0</v>
      </c>
      <c r="Q64" s="406">
        <f t="shared" si="25"/>
        <v>0</v>
      </c>
      <c r="R64" s="406">
        <f t="shared" si="25"/>
        <v>0</v>
      </c>
      <c r="S64" s="406">
        <f t="shared" si="25"/>
        <v>0</v>
      </c>
      <c r="T64" s="406">
        <f t="shared" si="25"/>
        <v>0</v>
      </c>
      <c r="U64" s="406">
        <f t="shared" si="25"/>
        <v>0</v>
      </c>
      <c r="V64" s="406">
        <f t="shared" si="25"/>
        <v>0</v>
      </c>
      <c r="W64" s="406">
        <f t="shared" si="25"/>
        <v>0</v>
      </c>
      <c r="X64" s="406">
        <f t="shared" si="25"/>
        <v>0</v>
      </c>
      <c r="Y64" s="406">
        <f t="shared" si="25"/>
        <v>0</v>
      </c>
      <c r="Z64" s="406">
        <f t="shared" si="25"/>
        <v>0</v>
      </c>
      <c r="AA64" s="406">
        <f t="shared" si="25"/>
        <v>0</v>
      </c>
      <c r="AB64" s="406">
        <f t="shared" si="25"/>
        <v>0</v>
      </c>
      <c r="AC64" s="406">
        <f t="shared" si="25"/>
        <v>0</v>
      </c>
      <c r="AD64" s="406">
        <f t="shared" si="25"/>
        <v>0</v>
      </c>
      <c r="AE64" s="406">
        <f t="shared" si="25"/>
        <v>0</v>
      </c>
      <c r="AF64" s="406">
        <f t="shared" si="25"/>
        <v>0</v>
      </c>
      <c r="AG64" s="406">
        <f t="shared" si="25"/>
        <v>0</v>
      </c>
      <c r="AH64" s="406">
        <f t="shared" si="25"/>
        <v>0</v>
      </c>
      <c r="AI64" s="406">
        <f t="shared" si="25"/>
        <v>0</v>
      </c>
      <c r="AJ64" s="406">
        <f t="shared" si="25"/>
        <v>0</v>
      </c>
      <c r="AK64" s="406">
        <f t="shared" si="25"/>
        <v>0</v>
      </c>
      <c r="AL64" s="406">
        <f t="shared" si="25"/>
        <v>0</v>
      </c>
      <c r="AM64" s="406">
        <f t="shared" si="25"/>
        <v>0</v>
      </c>
      <c r="AN64" s="406">
        <f t="shared" si="25"/>
        <v>0</v>
      </c>
      <c r="AO64" s="406">
        <f t="shared" si="25"/>
        <v>0</v>
      </c>
      <c r="AP64" s="406">
        <f t="shared" si="25"/>
        <v>0</v>
      </c>
      <c r="AQ64" s="406">
        <f t="shared" si="25"/>
        <v>0</v>
      </c>
      <c r="AR64" s="406">
        <f t="shared" si="25"/>
        <v>0</v>
      </c>
      <c r="AS64" s="406">
        <f t="shared" si="25"/>
        <v>0</v>
      </c>
      <c r="AT64" s="406">
        <f t="shared" si="25"/>
        <v>0</v>
      </c>
      <c r="AU64" s="406">
        <f t="shared" si="25"/>
        <v>0</v>
      </c>
      <c r="AV64" s="406">
        <f t="shared" si="25"/>
        <v>0</v>
      </c>
      <c r="AW64" s="406">
        <f t="shared" si="25"/>
        <v>0</v>
      </c>
      <c r="AX64" s="406">
        <f t="shared" si="25"/>
        <v>0</v>
      </c>
      <c r="AY64" s="406">
        <f t="shared" si="25"/>
        <v>0</v>
      </c>
      <c r="AZ64" s="406" t="e">
        <f t="shared" si="25"/>
        <v>#REF!</v>
      </c>
      <c r="BA64" s="406" t="e">
        <f t="shared" si="25"/>
        <v>#REF!</v>
      </c>
      <c r="BB64" s="406">
        <f t="shared" si="25"/>
        <v>0</v>
      </c>
      <c r="BC64" s="406">
        <v>0</v>
      </c>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row>
    <row r="65" spans="1:141" s="656" customFormat="1" ht="81" customHeight="1">
      <c r="A65" s="416" t="s">
        <v>1087</v>
      </c>
      <c r="B65" s="140" t="e">
        <f>#REF!</f>
        <v>#REF!</v>
      </c>
      <c r="C65" s="631" t="e">
        <f>#REF!</f>
        <v>#REF!</v>
      </c>
      <c r="D65" s="407">
        <v>0</v>
      </c>
      <c r="E65" s="407">
        <v>0</v>
      </c>
      <c r="F65" s="407">
        <v>0</v>
      </c>
      <c r="G65" s="407">
        <v>0</v>
      </c>
      <c r="H65" s="407">
        <v>0</v>
      </c>
      <c r="I65" s="407">
        <v>0</v>
      </c>
      <c r="J65" s="407">
        <v>0</v>
      </c>
      <c r="K65" s="407">
        <v>0</v>
      </c>
      <c r="L65" s="407">
        <v>0</v>
      </c>
      <c r="M65" s="407">
        <v>0</v>
      </c>
      <c r="N65" s="407">
        <v>0</v>
      </c>
      <c r="O65" s="407">
        <v>0</v>
      </c>
      <c r="P65" s="407">
        <v>0</v>
      </c>
      <c r="Q65" s="407">
        <v>0</v>
      </c>
      <c r="R65" s="407">
        <v>0</v>
      </c>
      <c r="S65" s="407">
        <v>0</v>
      </c>
      <c r="T65" s="407">
        <v>0</v>
      </c>
      <c r="U65" s="407">
        <v>0</v>
      </c>
      <c r="V65" s="407">
        <v>0</v>
      </c>
      <c r="W65" s="407">
        <v>0</v>
      </c>
      <c r="X65" s="407">
        <v>0</v>
      </c>
      <c r="Y65" s="407">
        <v>0</v>
      </c>
      <c r="Z65" s="407">
        <v>0</v>
      </c>
      <c r="AA65" s="407">
        <v>0</v>
      </c>
      <c r="AB65" s="407">
        <v>0</v>
      </c>
      <c r="AC65" s="407">
        <v>0</v>
      </c>
      <c r="AD65" s="407">
        <v>0</v>
      </c>
      <c r="AE65" s="407">
        <v>0</v>
      </c>
      <c r="AF65" s="407">
        <v>0</v>
      </c>
      <c r="AG65" s="407">
        <v>0</v>
      </c>
      <c r="AH65" s="407">
        <v>0</v>
      </c>
      <c r="AI65" s="407">
        <v>0</v>
      </c>
      <c r="AJ65" s="407">
        <v>0</v>
      </c>
      <c r="AK65" s="407">
        <v>0</v>
      </c>
      <c r="AL65" s="407">
        <v>0</v>
      </c>
      <c r="AM65" s="407">
        <v>0</v>
      </c>
      <c r="AN65" s="407">
        <v>0</v>
      </c>
      <c r="AO65" s="407">
        <v>0</v>
      </c>
      <c r="AP65" s="407">
        <v>0</v>
      </c>
      <c r="AQ65" s="407">
        <v>0</v>
      </c>
      <c r="AR65" s="407">
        <v>0</v>
      </c>
      <c r="AS65" s="407">
        <v>0</v>
      </c>
      <c r="AT65" s="407">
        <v>0</v>
      </c>
      <c r="AU65" s="407">
        <v>0</v>
      </c>
      <c r="AV65" s="407">
        <v>0</v>
      </c>
      <c r="AW65" s="407">
        <v>0</v>
      </c>
      <c r="AX65" s="407">
        <v>0</v>
      </c>
      <c r="AY65" s="407">
        <v>0</v>
      </c>
      <c r="AZ65" s="407" t="e">
        <f>#REF!</f>
        <v>#REF!</v>
      </c>
      <c r="BA65" s="407" t="e">
        <f>#REF!</f>
        <v>#REF!</v>
      </c>
      <c r="BB65" s="407">
        <v>0</v>
      </c>
      <c r="BC65" s="407">
        <v>0</v>
      </c>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row>
    <row r="66" spans="1:141" s="33" customFormat="1" ht="38.25">
      <c r="A66" s="404" t="s">
        <v>189</v>
      </c>
      <c r="B66" s="30" t="s">
        <v>190</v>
      </c>
      <c r="C66" s="406" t="s">
        <v>85</v>
      </c>
      <c r="D66" s="406">
        <v>0</v>
      </c>
      <c r="E66" s="406">
        <v>0</v>
      </c>
      <c r="F66" s="406">
        <v>0</v>
      </c>
      <c r="G66" s="406">
        <v>0</v>
      </c>
      <c r="H66" s="406">
        <v>0</v>
      </c>
      <c r="I66" s="406">
        <v>0</v>
      </c>
      <c r="J66" s="406">
        <v>0</v>
      </c>
      <c r="K66" s="406">
        <v>0</v>
      </c>
      <c r="L66" s="406">
        <v>0</v>
      </c>
      <c r="M66" s="406">
        <v>0</v>
      </c>
      <c r="N66" s="406">
        <v>0</v>
      </c>
      <c r="O66" s="406">
        <v>0</v>
      </c>
      <c r="P66" s="406">
        <v>0</v>
      </c>
      <c r="Q66" s="406">
        <v>0</v>
      </c>
      <c r="R66" s="406">
        <v>0</v>
      </c>
      <c r="S66" s="406">
        <v>0</v>
      </c>
      <c r="T66" s="406">
        <v>0</v>
      </c>
      <c r="U66" s="406">
        <v>0</v>
      </c>
      <c r="V66" s="406">
        <v>0</v>
      </c>
      <c r="W66" s="406">
        <v>0</v>
      </c>
      <c r="X66" s="406">
        <v>0</v>
      </c>
      <c r="Y66" s="406">
        <v>0</v>
      </c>
      <c r="Z66" s="406">
        <v>0</v>
      </c>
      <c r="AA66" s="406">
        <v>0</v>
      </c>
      <c r="AB66" s="406">
        <v>0</v>
      </c>
      <c r="AC66" s="406">
        <v>0</v>
      </c>
      <c r="AD66" s="406">
        <v>0</v>
      </c>
      <c r="AE66" s="406">
        <v>0</v>
      </c>
      <c r="AF66" s="406">
        <v>0</v>
      </c>
      <c r="AG66" s="406">
        <v>0</v>
      </c>
      <c r="AH66" s="406">
        <v>0</v>
      </c>
      <c r="AI66" s="406">
        <v>0</v>
      </c>
      <c r="AJ66" s="406">
        <v>0</v>
      </c>
      <c r="AK66" s="406">
        <v>0</v>
      </c>
      <c r="AL66" s="406">
        <v>0</v>
      </c>
      <c r="AM66" s="406">
        <v>0</v>
      </c>
      <c r="AN66" s="406">
        <v>0</v>
      </c>
      <c r="AO66" s="406">
        <v>0</v>
      </c>
      <c r="AP66" s="406">
        <v>0</v>
      </c>
      <c r="AQ66" s="406">
        <v>0</v>
      </c>
      <c r="AR66" s="406">
        <v>0</v>
      </c>
      <c r="AS66" s="406">
        <v>0</v>
      </c>
      <c r="AT66" s="406">
        <v>0</v>
      </c>
      <c r="AU66" s="406">
        <v>0</v>
      </c>
      <c r="AV66" s="406">
        <v>0</v>
      </c>
      <c r="AW66" s="406">
        <v>0</v>
      </c>
      <c r="AX66" s="406">
        <v>0</v>
      </c>
      <c r="AY66" s="406">
        <v>0</v>
      </c>
      <c r="AZ66" s="406">
        <v>0</v>
      </c>
      <c r="BA66" s="406">
        <v>0</v>
      </c>
      <c r="BB66" s="406">
        <v>0</v>
      </c>
      <c r="BC66" s="406">
        <v>0</v>
      </c>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row>
    <row r="67" spans="1:141" s="33" customFormat="1" ht="38.25">
      <c r="A67" s="404" t="s">
        <v>191</v>
      </c>
      <c r="B67" s="30" t="s">
        <v>192</v>
      </c>
      <c r="C67" s="406" t="s">
        <v>85</v>
      </c>
      <c r="D67" s="406">
        <v>0</v>
      </c>
      <c r="E67" s="406">
        <v>0</v>
      </c>
      <c r="F67" s="406">
        <v>0</v>
      </c>
      <c r="G67" s="406">
        <v>0</v>
      </c>
      <c r="H67" s="406">
        <v>0</v>
      </c>
      <c r="I67" s="406">
        <v>0</v>
      </c>
      <c r="J67" s="406">
        <v>0</v>
      </c>
      <c r="K67" s="406">
        <v>0</v>
      </c>
      <c r="L67" s="406">
        <v>0</v>
      </c>
      <c r="M67" s="406">
        <v>0</v>
      </c>
      <c r="N67" s="406">
        <v>0</v>
      </c>
      <c r="O67" s="406">
        <v>0</v>
      </c>
      <c r="P67" s="406">
        <v>0</v>
      </c>
      <c r="Q67" s="406">
        <v>0</v>
      </c>
      <c r="R67" s="406">
        <v>0</v>
      </c>
      <c r="S67" s="406">
        <v>0</v>
      </c>
      <c r="T67" s="406">
        <v>0</v>
      </c>
      <c r="U67" s="406">
        <v>0</v>
      </c>
      <c r="V67" s="406">
        <v>0</v>
      </c>
      <c r="W67" s="406">
        <v>0</v>
      </c>
      <c r="X67" s="406">
        <v>0</v>
      </c>
      <c r="Y67" s="406">
        <v>0</v>
      </c>
      <c r="Z67" s="406">
        <v>0</v>
      </c>
      <c r="AA67" s="406">
        <v>0</v>
      </c>
      <c r="AB67" s="406">
        <v>0</v>
      </c>
      <c r="AC67" s="406">
        <v>0</v>
      </c>
      <c r="AD67" s="406">
        <v>0</v>
      </c>
      <c r="AE67" s="406">
        <v>0</v>
      </c>
      <c r="AF67" s="406">
        <v>0</v>
      </c>
      <c r="AG67" s="406">
        <v>0</v>
      </c>
      <c r="AH67" s="406">
        <v>0</v>
      </c>
      <c r="AI67" s="406">
        <v>0</v>
      </c>
      <c r="AJ67" s="406">
        <v>0</v>
      </c>
      <c r="AK67" s="406">
        <v>0</v>
      </c>
      <c r="AL67" s="406">
        <v>0</v>
      </c>
      <c r="AM67" s="406">
        <v>0</v>
      </c>
      <c r="AN67" s="406">
        <v>0</v>
      </c>
      <c r="AO67" s="406">
        <v>0</v>
      </c>
      <c r="AP67" s="406">
        <v>0</v>
      </c>
      <c r="AQ67" s="406">
        <v>0</v>
      </c>
      <c r="AR67" s="406">
        <v>0</v>
      </c>
      <c r="AS67" s="406">
        <v>0</v>
      </c>
      <c r="AT67" s="406">
        <v>0</v>
      </c>
      <c r="AU67" s="406">
        <v>0</v>
      </c>
      <c r="AV67" s="406">
        <v>0</v>
      </c>
      <c r="AW67" s="406">
        <v>0</v>
      </c>
      <c r="AX67" s="406">
        <v>0</v>
      </c>
      <c r="AY67" s="406">
        <v>0</v>
      </c>
      <c r="AZ67" s="406">
        <v>0</v>
      </c>
      <c r="BA67" s="406">
        <v>0</v>
      </c>
      <c r="BB67" s="406">
        <v>0</v>
      </c>
      <c r="BC67" s="406">
        <v>0</v>
      </c>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row>
    <row r="68" spans="1:141" s="33" customFormat="1" ht="38.25">
      <c r="A68" s="404" t="s">
        <v>193</v>
      </c>
      <c r="B68" s="30" t="s">
        <v>194</v>
      </c>
      <c r="C68" s="406" t="s">
        <v>85</v>
      </c>
      <c r="D68" s="406">
        <v>0</v>
      </c>
      <c r="E68" s="406">
        <v>0</v>
      </c>
      <c r="F68" s="406">
        <v>0</v>
      </c>
      <c r="G68" s="406">
        <v>0</v>
      </c>
      <c r="H68" s="406">
        <v>0</v>
      </c>
      <c r="I68" s="406">
        <v>0</v>
      </c>
      <c r="J68" s="406">
        <v>0</v>
      </c>
      <c r="K68" s="406">
        <v>0</v>
      </c>
      <c r="L68" s="406">
        <v>0</v>
      </c>
      <c r="M68" s="406">
        <v>0</v>
      </c>
      <c r="N68" s="406">
        <v>0</v>
      </c>
      <c r="O68" s="406">
        <v>0</v>
      </c>
      <c r="P68" s="406">
        <v>0</v>
      </c>
      <c r="Q68" s="406">
        <v>0</v>
      </c>
      <c r="R68" s="406">
        <v>0</v>
      </c>
      <c r="S68" s="406">
        <v>0</v>
      </c>
      <c r="T68" s="406">
        <v>0</v>
      </c>
      <c r="U68" s="406">
        <v>0</v>
      </c>
      <c r="V68" s="406">
        <v>0</v>
      </c>
      <c r="W68" s="406">
        <v>0</v>
      </c>
      <c r="X68" s="406">
        <v>0</v>
      </c>
      <c r="Y68" s="406">
        <v>0</v>
      </c>
      <c r="Z68" s="406">
        <v>0</v>
      </c>
      <c r="AA68" s="406">
        <v>0</v>
      </c>
      <c r="AB68" s="406">
        <v>0</v>
      </c>
      <c r="AC68" s="406">
        <v>0</v>
      </c>
      <c r="AD68" s="406">
        <v>0</v>
      </c>
      <c r="AE68" s="406">
        <v>0</v>
      </c>
      <c r="AF68" s="406">
        <v>0</v>
      </c>
      <c r="AG68" s="406">
        <v>0</v>
      </c>
      <c r="AH68" s="406">
        <v>0</v>
      </c>
      <c r="AI68" s="406">
        <v>0</v>
      </c>
      <c r="AJ68" s="406">
        <v>0</v>
      </c>
      <c r="AK68" s="406">
        <v>0</v>
      </c>
      <c r="AL68" s="406">
        <v>0</v>
      </c>
      <c r="AM68" s="406">
        <v>0</v>
      </c>
      <c r="AN68" s="406">
        <v>0</v>
      </c>
      <c r="AO68" s="406">
        <v>0</v>
      </c>
      <c r="AP68" s="406">
        <v>0</v>
      </c>
      <c r="AQ68" s="406">
        <v>0</v>
      </c>
      <c r="AR68" s="406">
        <v>0</v>
      </c>
      <c r="AS68" s="406">
        <v>0</v>
      </c>
      <c r="AT68" s="406">
        <v>0</v>
      </c>
      <c r="AU68" s="406">
        <v>0</v>
      </c>
      <c r="AV68" s="406">
        <v>0</v>
      </c>
      <c r="AW68" s="406">
        <v>0</v>
      </c>
      <c r="AX68" s="406">
        <v>0</v>
      </c>
      <c r="AY68" s="406">
        <v>0</v>
      </c>
      <c r="AZ68" s="406">
        <v>0</v>
      </c>
      <c r="BA68" s="406">
        <v>0</v>
      </c>
      <c r="BB68" s="406">
        <v>0</v>
      </c>
      <c r="BC68" s="406">
        <v>0</v>
      </c>
      <c r="BD68" s="51"/>
      <c r="BE68" s="52"/>
      <c r="BF68" s="51"/>
      <c r="BG68" s="5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row>
    <row r="69" spans="1:141" s="45" customFormat="1" ht="38.25">
      <c r="A69" s="413" t="s">
        <v>195</v>
      </c>
      <c r="B69" s="31" t="s">
        <v>196</v>
      </c>
      <c r="C69" s="407" t="s">
        <v>85</v>
      </c>
      <c r="D69" s="423">
        <f t="shared" ref="D69:AI69" si="26">D70+D71</f>
        <v>0</v>
      </c>
      <c r="E69" s="423">
        <f t="shared" si="26"/>
        <v>0</v>
      </c>
      <c r="F69" s="423">
        <f t="shared" si="26"/>
        <v>0</v>
      </c>
      <c r="G69" s="423">
        <f t="shared" si="26"/>
        <v>0</v>
      </c>
      <c r="H69" s="423">
        <f t="shared" si="26"/>
        <v>0</v>
      </c>
      <c r="I69" s="423">
        <f t="shared" si="26"/>
        <v>0</v>
      </c>
      <c r="J69" s="423">
        <f t="shared" si="26"/>
        <v>0</v>
      </c>
      <c r="K69" s="423">
        <f t="shared" si="26"/>
        <v>0</v>
      </c>
      <c r="L69" s="423">
        <f t="shared" si="26"/>
        <v>0</v>
      </c>
      <c r="M69" s="423">
        <f t="shared" si="26"/>
        <v>0</v>
      </c>
      <c r="N69" s="423">
        <f t="shared" si="26"/>
        <v>0</v>
      </c>
      <c r="O69" s="423">
        <f t="shared" si="26"/>
        <v>0</v>
      </c>
      <c r="P69" s="423">
        <f t="shared" si="26"/>
        <v>0</v>
      </c>
      <c r="Q69" s="423">
        <f t="shared" si="26"/>
        <v>0</v>
      </c>
      <c r="R69" s="423">
        <f t="shared" si="26"/>
        <v>0</v>
      </c>
      <c r="S69" s="423">
        <f t="shared" si="26"/>
        <v>0</v>
      </c>
      <c r="T69" s="423">
        <f t="shared" si="26"/>
        <v>0</v>
      </c>
      <c r="U69" s="423">
        <f t="shared" si="26"/>
        <v>0</v>
      </c>
      <c r="V69" s="423">
        <f t="shared" si="26"/>
        <v>0</v>
      </c>
      <c r="W69" s="423">
        <f t="shared" si="26"/>
        <v>0</v>
      </c>
      <c r="X69" s="423">
        <f t="shared" si="26"/>
        <v>0</v>
      </c>
      <c r="Y69" s="423">
        <f t="shared" si="26"/>
        <v>0</v>
      </c>
      <c r="Z69" s="423">
        <f t="shared" si="26"/>
        <v>0</v>
      </c>
      <c r="AA69" s="423">
        <f t="shared" si="26"/>
        <v>0</v>
      </c>
      <c r="AB69" s="423">
        <f t="shared" si="26"/>
        <v>0</v>
      </c>
      <c r="AC69" s="423">
        <f t="shared" si="26"/>
        <v>0</v>
      </c>
      <c r="AD69" s="423">
        <f t="shared" si="26"/>
        <v>0</v>
      </c>
      <c r="AE69" s="423">
        <f t="shared" si="26"/>
        <v>0</v>
      </c>
      <c r="AF69" s="423">
        <f t="shared" si="26"/>
        <v>0</v>
      </c>
      <c r="AG69" s="423">
        <f t="shared" si="26"/>
        <v>0</v>
      </c>
      <c r="AH69" s="423">
        <f t="shared" si="26"/>
        <v>0</v>
      </c>
      <c r="AI69" s="423">
        <f t="shared" si="26"/>
        <v>0</v>
      </c>
      <c r="AJ69" s="423">
        <f t="shared" ref="AJ69:BC69" si="27">AJ70+AJ71</f>
        <v>0</v>
      </c>
      <c r="AK69" s="423">
        <f t="shared" si="27"/>
        <v>0</v>
      </c>
      <c r="AL69" s="423">
        <f t="shared" si="27"/>
        <v>0</v>
      </c>
      <c r="AM69" s="423">
        <f t="shared" si="27"/>
        <v>0</v>
      </c>
      <c r="AN69" s="423">
        <f t="shared" si="27"/>
        <v>0</v>
      </c>
      <c r="AO69" s="423">
        <f t="shared" si="27"/>
        <v>0</v>
      </c>
      <c r="AP69" s="423">
        <f t="shared" si="27"/>
        <v>0</v>
      </c>
      <c r="AQ69" s="423">
        <f t="shared" si="27"/>
        <v>0</v>
      </c>
      <c r="AR69" s="423">
        <f t="shared" si="27"/>
        <v>0</v>
      </c>
      <c r="AS69" s="423">
        <f t="shared" si="27"/>
        <v>0</v>
      </c>
      <c r="AT69" s="423">
        <f t="shared" si="27"/>
        <v>0</v>
      </c>
      <c r="AU69" s="423">
        <f t="shared" si="27"/>
        <v>0</v>
      </c>
      <c r="AV69" s="423">
        <f t="shared" si="27"/>
        <v>0</v>
      </c>
      <c r="AW69" s="423">
        <f t="shared" si="27"/>
        <v>0</v>
      </c>
      <c r="AX69" s="423">
        <f t="shared" si="27"/>
        <v>0</v>
      </c>
      <c r="AY69" s="423">
        <f t="shared" si="27"/>
        <v>0</v>
      </c>
      <c r="AZ69" s="423">
        <f t="shared" si="27"/>
        <v>0</v>
      </c>
      <c r="BA69" s="423">
        <f t="shared" si="27"/>
        <v>0</v>
      </c>
      <c r="BB69" s="423">
        <f t="shared" si="27"/>
        <v>0</v>
      </c>
      <c r="BC69" s="423" t="e">
        <f t="shared" si="27"/>
        <v>#REF!</v>
      </c>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row>
    <row r="70" spans="1:141" s="45" customFormat="1" ht="25.5">
      <c r="A70" s="417" t="s">
        <v>197</v>
      </c>
      <c r="B70" s="31" t="s">
        <v>198</v>
      </c>
      <c r="C70" s="407" t="s">
        <v>85</v>
      </c>
      <c r="D70" s="407">
        <v>0</v>
      </c>
      <c r="E70" s="407">
        <v>0</v>
      </c>
      <c r="F70" s="407">
        <v>0</v>
      </c>
      <c r="G70" s="407">
        <v>0</v>
      </c>
      <c r="H70" s="407">
        <v>0</v>
      </c>
      <c r="I70" s="407">
        <v>0</v>
      </c>
      <c r="J70" s="407">
        <v>0</v>
      </c>
      <c r="K70" s="407">
        <v>0</v>
      </c>
      <c r="L70" s="407">
        <v>0</v>
      </c>
      <c r="M70" s="407">
        <v>0</v>
      </c>
      <c r="N70" s="407">
        <v>0</v>
      </c>
      <c r="O70" s="407">
        <v>0</v>
      </c>
      <c r="P70" s="407">
        <v>0</v>
      </c>
      <c r="Q70" s="407">
        <v>0</v>
      </c>
      <c r="R70" s="407">
        <v>0</v>
      </c>
      <c r="S70" s="407">
        <v>0</v>
      </c>
      <c r="T70" s="407">
        <v>0</v>
      </c>
      <c r="U70" s="407">
        <v>0</v>
      </c>
      <c r="V70" s="407">
        <v>0</v>
      </c>
      <c r="W70" s="407">
        <v>0</v>
      </c>
      <c r="X70" s="407">
        <v>0</v>
      </c>
      <c r="Y70" s="407">
        <v>0</v>
      </c>
      <c r="Z70" s="407">
        <v>0</v>
      </c>
      <c r="AA70" s="407">
        <v>0</v>
      </c>
      <c r="AB70" s="407">
        <v>0</v>
      </c>
      <c r="AC70" s="407">
        <v>0</v>
      </c>
      <c r="AD70" s="407">
        <v>0</v>
      </c>
      <c r="AE70" s="407">
        <v>0</v>
      </c>
      <c r="AF70" s="407">
        <v>0</v>
      </c>
      <c r="AG70" s="407">
        <v>0</v>
      </c>
      <c r="AH70" s="407">
        <v>0</v>
      </c>
      <c r="AI70" s="407">
        <v>0</v>
      </c>
      <c r="AJ70" s="407">
        <v>0</v>
      </c>
      <c r="AK70" s="407">
        <v>0</v>
      </c>
      <c r="AL70" s="407">
        <v>0</v>
      </c>
      <c r="AM70" s="407">
        <v>0</v>
      </c>
      <c r="AN70" s="407">
        <v>0</v>
      </c>
      <c r="AO70" s="407">
        <v>0</v>
      </c>
      <c r="AP70" s="407">
        <v>0</v>
      </c>
      <c r="AQ70" s="407">
        <v>0</v>
      </c>
      <c r="AR70" s="407">
        <v>0</v>
      </c>
      <c r="AS70" s="407">
        <v>0</v>
      </c>
      <c r="AT70" s="407">
        <v>0</v>
      </c>
      <c r="AU70" s="407">
        <v>0</v>
      </c>
      <c r="AV70" s="407">
        <v>0</v>
      </c>
      <c r="AW70" s="407">
        <v>0</v>
      </c>
      <c r="AX70" s="407">
        <v>0</v>
      </c>
      <c r="AY70" s="407">
        <v>0</v>
      </c>
      <c r="AZ70" s="407">
        <v>0</v>
      </c>
      <c r="BA70" s="407">
        <v>0</v>
      </c>
      <c r="BB70" s="407">
        <v>0</v>
      </c>
      <c r="BC70" s="407" t="e">
        <f>SUM(#REF!)</f>
        <v>#REF!</v>
      </c>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row>
    <row r="71" spans="1:141" s="33" customFormat="1" ht="38.25">
      <c r="A71" s="404" t="s">
        <v>205</v>
      </c>
      <c r="B71" s="30" t="s">
        <v>206</v>
      </c>
      <c r="C71" s="406" t="s">
        <v>85</v>
      </c>
      <c r="D71" s="306">
        <v>0</v>
      </c>
      <c r="E71" s="306">
        <v>0</v>
      </c>
      <c r="F71" s="306">
        <v>0</v>
      </c>
      <c r="G71" s="306">
        <v>0</v>
      </c>
      <c r="H71" s="306">
        <v>0</v>
      </c>
      <c r="I71" s="306">
        <v>0</v>
      </c>
      <c r="J71" s="306">
        <v>0</v>
      </c>
      <c r="K71" s="306">
        <v>0</v>
      </c>
      <c r="L71" s="306">
        <v>0</v>
      </c>
      <c r="M71" s="306">
        <v>0</v>
      </c>
      <c r="N71" s="306">
        <v>0</v>
      </c>
      <c r="O71" s="306">
        <v>0</v>
      </c>
      <c r="P71" s="306">
        <v>0</v>
      </c>
      <c r="Q71" s="306">
        <v>0</v>
      </c>
      <c r="R71" s="306">
        <v>0</v>
      </c>
      <c r="S71" s="306">
        <v>0</v>
      </c>
      <c r="T71" s="306">
        <v>0</v>
      </c>
      <c r="U71" s="306">
        <v>0</v>
      </c>
      <c r="V71" s="306">
        <v>0</v>
      </c>
      <c r="W71" s="306">
        <v>0</v>
      </c>
      <c r="X71" s="306">
        <v>0</v>
      </c>
      <c r="Y71" s="306">
        <v>0</v>
      </c>
      <c r="Z71" s="306">
        <v>0</v>
      </c>
      <c r="AA71" s="306">
        <v>0</v>
      </c>
      <c r="AB71" s="306">
        <v>0</v>
      </c>
      <c r="AC71" s="306">
        <v>0</v>
      </c>
      <c r="AD71" s="306">
        <v>0</v>
      </c>
      <c r="AE71" s="306">
        <v>0</v>
      </c>
      <c r="AF71" s="306">
        <v>0</v>
      </c>
      <c r="AG71" s="306">
        <v>0</v>
      </c>
      <c r="AH71" s="306">
        <v>0</v>
      </c>
      <c r="AI71" s="306">
        <v>0</v>
      </c>
      <c r="AJ71" s="306">
        <v>0</v>
      </c>
      <c r="AK71" s="306">
        <v>0</v>
      </c>
      <c r="AL71" s="306">
        <v>0</v>
      </c>
      <c r="AM71" s="306">
        <v>0</v>
      </c>
      <c r="AN71" s="306">
        <v>0</v>
      </c>
      <c r="AO71" s="306">
        <v>0</v>
      </c>
      <c r="AP71" s="306">
        <v>0</v>
      </c>
      <c r="AQ71" s="306">
        <v>0</v>
      </c>
      <c r="AR71" s="306">
        <v>0</v>
      </c>
      <c r="AS71" s="306">
        <v>0</v>
      </c>
      <c r="AT71" s="306">
        <v>0</v>
      </c>
      <c r="AU71" s="306">
        <v>0</v>
      </c>
      <c r="AV71" s="306">
        <v>0</v>
      </c>
      <c r="AW71" s="306">
        <v>0</v>
      </c>
      <c r="AX71" s="306">
        <v>0</v>
      </c>
      <c r="AY71" s="306">
        <v>0</v>
      </c>
      <c r="AZ71" s="306">
        <v>0</v>
      </c>
      <c r="BA71" s="306">
        <v>0</v>
      </c>
      <c r="BB71" s="306">
        <v>0</v>
      </c>
      <c r="BC71" s="306">
        <v>0</v>
      </c>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row>
    <row r="72" spans="1:141" s="38" customFormat="1" ht="89.25">
      <c r="A72" s="408" t="s">
        <v>207</v>
      </c>
      <c r="B72" s="34" t="s">
        <v>208</v>
      </c>
      <c r="C72" s="419" t="s">
        <v>85</v>
      </c>
      <c r="D72" s="307">
        <f>SUM(D73:D74)</f>
        <v>0</v>
      </c>
      <c r="E72" s="307">
        <f t="shared" ref="E72:BC72" si="28">SUM(E73:E74)</f>
        <v>0</v>
      </c>
      <c r="F72" s="307">
        <f t="shared" si="28"/>
        <v>0</v>
      </c>
      <c r="G72" s="307">
        <f t="shared" si="28"/>
        <v>0</v>
      </c>
      <c r="H72" s="307">
        <f t="shared" si="28"/>
        <v>0</v>
      </c>
      <c r="I72" s="307">
        <f t="shared" si="28"/>
        <v>0</v>
      </c>
      <c r="J72" s="307">
        <f t="shared" si="28"/>
        <v>0</v>
      </c>
      <c r="K72" s="307">
        <f t="shared" si="28"/>
        <v>0</v>
      </c>
      <c r="L72" s="307">
        <f t="shared" si="28"/>
        <v>0</v>
      </c>
      <c r="M72" s="307">
        <f t="shared" si="28"/>
        <v>0</v>
      </c>
      <c r="N72" s="307">
        <f t="shared" si="28"/>
        <v>0</v>
      </c>
      <c r="O72" s="307">
        <f t="shared" si="28"/>
        <v>0</v>
      </c>
      <c r="P72" s="307">
        <f t="shared" si="28"/>
        <v>0</v>
      </c>
      <c r="Q72" s="307">
        <f t="shared" si="28"/>
        <v>0</v>
      </c>
      <c r="R72" s="307">
        <f t="shared" si="28"/>
        <v>0</v>
      </c>
      <c r="S72" s="307">
        <f t="shared" si="28"/>
        <v>0</v>
      </c>
      <c r="T72" s="307">
        <f t="shared" si="28"/>
        <v>0</v>
      </c>
      <c r="U72" s="307">
        <f t="shared" si="28"/>
        <v>0</v>
      </c>
      <c r="V72" s="307">
        <f t="shared" si="28"/>
        <v>0</v>
      </c>
      <c r="W72" s="307">
        <f t="shared" si="28"/>
        <v>0</v>
      </c>
      <c r="X72" s="307">
        <f t="shared" si="28"/>
        <v>0</v>
      </c>
      <c r="Y72" s="307">
        <f t="shared" si="28"/>
        <v>0</v>
      </c>
      <c r="Z72" s="307">
        <f t="shared" si="28"/>
        <v>0</v>
      </c>
      <c r="AA72" s="307">
        <f t="shared" si="28"/>
        <v>0</v>
      </c>
      <c r="AB72" s="307">
        <f t="shared" si="28"/>
        <v>0</v>
      </c>
      <c r="AC72" s="307">
        <f t="shared" si="28"/>
        <v>0</v>
      </c>
      <c r="AD72" s="307">
        <f t="shared" si="28"/>
        <v>0</v>
      </c>
      <c r="AE72" s="307">
        <f t="shared" si="28"/>
        <v>0</v>
      </c>
      <c r="AF72" s="307">
        <f t="shared" si="28"/>
        <v>0</v>
      </c>
      <c r="AG72" s="307">
        <f t="shared" si="28"/>
        <v>0</v>
      </c>
      <c r="AH72" s="307">
        <f t="shared" si="28"/>
        <v>0</v>
      </c>
      <c r="AI72" s="307">
        <f t="shared" si="28"/>
        <v>0</v>
      </c>
      <c r="AJ72" s="307">
        <f t="shared" si="28"/>
        <v>0</v>
      </c>
      <c r="AK72" s="307">
        <f t="shared" si="28"/>
        <v>0</v>
      </c>
      <c r="AL72" s="307">
        <f t="shared" si="28"/>
        <v>0</v>
      </c>
      <c r="AM72" s="307">
        <f t="shared" si="28"/>
        <v>0</v>
      </c>
      <c r="AN72" s="307">
        <f t="shared" si="28"/>
        <v>0</v>
      </c>
      <c r="AO72" s="307">
        <f t="shared" si="28"/>
        <v>0</v>
      </c>
      <c r="AP72" s="307">
        <f t="shared" si="28"/>
        <v>0</v>
      </c>
      <c r="AQ72" s="307">
        <f t="shared" si="28"/>
        <v>0</v>
      </c>
      <c r="AR72" s="307">
        <f t="shared" si="28"/>
        <v>0</v>
      </c>
      <c r="AS72" s="307">
        <f t="shared" si="28"/>
        <v>0</v>
      </c>
      <c r="AT72" s="307">
        <f t="shared" si="28"/>
        <v>0</v>
      </c>
      <c r="AU72" s="307">
        <f t="shared" si="28"/>
        <v>0</v>
      </c>
      <c r="AV72" s="307">
        <f t="shared" si="28"/>
        <v>0</v>
      </c>
      <c r="AW72" s="307">
        <f t="shared" si="28"/>
        <v>0</v>
      </c>
      <c r="AX72" s="307">
        <f t="shared" si="28"/>
        <v>0</v>
      </c>
      <c r="AY72" s="307">
        <f t="shared" si="28"/>
        <v>0</v>
      </c>
      <c r="AZ72" s="307">
        <f t="shared" si="28"/>
        <v>0</v>
      </c>
      <c r="BA72" s="307">
        <f t="shared" si="28"/>
        <v>0</v>
      </c>
      <c r="BB72" s="307">
        <f t="shared" si="28"/>
        <v>0</v>
      </c>
      <c r="BC72" s="307">
        <f t="shared" si="28"/>
        <v>0</v>
      </c>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row>
    <row r="73" spans="1:141" s="33" customFormat="1" ht="51">
      <c r="A73" s="412" t="s">
        <v>209</v>
      </c>
      <c r="B73" s="30" t="s">
        <v>210</v>
      </c>
      <c r="C73" s="406" t="s">
        <v>85</v>
      </c>
      <c r="D73" s="306">
        <v>0</v>
      </c>
      <c r="E73" s="306">
        <v>0</v>
      </c>
      <c r="F73" s="306">
        <v>0</v>
      </c>
      <c r="G73" s="306">
        <v>0</v>
      </c>
      <c r="H73" s="306">
        <v>0</v>
      </c>
      <c r="I73" s="306">
        <v>0</v>
      </c>
      <c r="J73" s="306">
        <v>0</v>
      </c>
      <c r="K73" s="306">
        <v>0</v>
      </c>
      <c r="L73" s="306">
        <v>0</v>
      </c>
      <c r="M73" s="306">
        <v>0</v>
      </c>
      <c r="N73" s="306">
        <v>0</v>
      </c>
      <c r="O73" s="306">
        <v>0</v>
      </c>
      <c r="P73" s="306">
        <v>0</v>
      </c>
      <c r="Q73" s="306">
        <v>0</v>
      </c>
      <c r="R73" s="306">
        <v>0</v>
      </c>
      <c r="S73" s="306">
        <v>0</v>
      </c>
      <c r="T73" s="306">
        <v>0</v>
      </c>
      <c r="U73" s="306">
        <v>0</v>
      </c>
      <c r="V73" s="306">
        <v>0</v>
      </c>
      <c r="W73" s="306">
        <v>0</v>
      </c>
      <c r="X73" s="306">
        <v>0</v>
      </c>
      <c r="Y73" s="306">
        <v>0</v>
      </c>
      <c r="Z73" s="306">
        <v>0</v>
      </c>
      <c r="AA73" s="306">
        <v>0</v>
      </c>
      <c r="AB73" s="306">
        <v>0</v>
      </c>
      <c r="AC73" s="306">
        <v>0</v>
      </c>
      <c r="AD73" s="306">
        <v>0</v>
      </c>
      <c r="AE73" s="306">
        <v>0</v>
      </c>
      <c r="AF73" s="306">
        <v>0</v>
      </c>
      <c r="AG73" s="306">
        <v>0</v>
      </c>
      <c r="AH73" s="306">
        <v>0</v>
      </c>
      <c r="AI73" s="306">
        <v>0</v>
      </c>
      <c r="AJ73" s="306">
        <v>0</v>
      </c>
      <c r="AK73" s="306">
        <v>0</v>
      </c>
      <c r="AL73" s="306">
        <v>0</v>
      </c>
      <c r="AM73" s="306">
        <v>0</v>
      </c>
      <c r="AN73" s="306">
        <v>0</v>
      </c>
      <c r="AO73" s="306">
        <v>0</v>
      </c>
      <c r="AP73" s="306">
        <v>0</v>
      </c>
      <c r="AQ73" s="306">
        <v>0</v>
      </c>
      <c r="AR73" s="306">
        <v>0</v>
      </c>
      <c r="AS73" s="306">
        <v>0</v>
      </c>
      <c r="AT73" s="306">
        <v>0</v>
      </c>
      <c r="AU73" s="306">
        <v>0</v>
      </c>
      <c r="AV73" s="306">
        <v>0</v>
      </c>
      <c r="AW73" s="306">
        <v>0</v>
      </c>
      <c r="AX73" s="306">
        <v>0</v>
      </c>
      <c r="AY73" s="306">
        <v>0</v>
      </c>
      <c r="AZ73" s="306">
        <v>0</v>
      </c>
      <c r="BA73" s="306">
        <v>0</v>
      </c>
      <c r="BB73" s="306">
        <v>0</v>
      </c>
      <c r="BC73" s="306">
        <v>0</v>
      </c>
      <c r="BD73" s="40"/>
      <c r="BE73" s="53"/>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row>
    <row r="74" spans="1:141" s="33" customFormat="1" ht="38.25">
      <c r="A74" s="412" t="s">
        <v>211</v>
      </c>
      <c r="B74" s="30" t="s">
        <v>212</v>
      </c>
      <c r="C74" s="406" t="s">
        <v>85</v>
      </c>
      <c r="D74" s="306">
        <v>0</v>
      </c>
      <c r="E74" s="306">
        <v>0</v>
      </c>
      <c r="F74" s="306">
        <v>0</v>
      </c>
      <c r="G74" s="306">
        <v>0</v>
      </c>
      <c r="H74" s="306">
        <v>0</v>
      </c>
      <c r="I74" s="306">
        <v>0</v>
      </c>
      <c r="J74" s="306">
        <v>0</v>
      </c>
      <c r="K74" s="306">
        <v>0</v>
      </c>
      <c r="L74" s="306">
        <v>0</v>
      </c>
      <c r="M74" s="306">
        <v>0</v>
      </c>
      <c r="N74" s="306">
        <v>0</v>
      </c>
      <c r="O74" s="306">
        <v>0</v>
      </c>
      <c r="P74" s="306">
        <v>0</v>
      </c>
      <c r="Q74" s="306">
        <v>0</v>
      </c>
      <c r="R74" s="306">
        <v>0</v>
      </c>
      <c r="S74" s="306">
        <v>0</v>
      </c>
      <c r="T74" s="306">
        <v>0</v>
      </c>
      <c r="U74" s="306">
        <v>0</v>
      </c>
      <c r="V74" s="306">
        <v>0</v>
      </c>
      <c r="W74" s="306">
        <v>0</v>
      </c>
      <c r="X74" s="306">
        <v>0</v>
      </c>
      <c r="Y74" s="306">
        <v>0</v>
      </c>
      <c r="Z74" s="306">
        <v>0</v>
      </c>
      <c r="AA74" s="306">
        <v>0</v>
      </c>
      <c r="AB74" s="306">
        <v>0</v>
      </c>
      <c r="AC74" s="306">
        <v>0</v>
      </c>
      <c r="AD74" s="306">
        <v>0</v>
      </c>
      <c r="AE74" s="306">
        <v>0</v>
      </c>
      <c r="AF74" s="306">
        <v>0</v>
      </c>
      <c r="AG74" s="306">
        <v>0</v>
      </c>
      <c r="AH74" s="306">
        <v>0</v>
      </c>
      <c r="AI74" s="306">
        <v>0</v>
      </c>
      <c r="AJ74" s="306">
        <v>0</v>
      </c>
      <c r="AK74" s="306">
        <v>0</v>
      </c>
      <c r="AL74" s="306">
        <v>0</v>
      </c>
      <c r="AM74" s="306">
        <v>0</v>
      </c>
      <c r="AN74" s="306">
        <v>0</v>
      </c>
      <c r="AO74" s="306">
        <v>0</v>
      </c>
      <c r="AP74" s="306">
        <v>0</v>
      </c>
      <c r="AQ74" s="306">
        <v>0</v>
      </c>
      <c r="AR74" s="306">
        <v>0</v>
      </c>
      <c r="AS74" s="306">
        <v>0</v>
      </c>
      <c r="AT74" s="306">
        <v>0</v>
      </c>
      <c r="AU74" s="306">
        <v>0</v>
      </c>
      <c r="AV74" s="306">
        <v>0</v>
      </c>
      <c r="AW74" s="306">
        <v>0</v>
      </c>
      <c r="AX74" s="306">
        <v>0</v>
      </c>
      <c r="AY74" s="306">
        <v>0</v>
      </c>
      <c r="AZ74" s="306">
        <v>0</v>
      </c>
      <c r="BA74" s="306">
        <v>0</v>
      </c>
      <c r="BB74" s="306">
        <v>0</v>
      </c>
      <c r="BC74" s="306">
        <v>0</v>
      </c>
      <c r="BD74" s="40"/>
      <c r="BE74" s="53"/>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row>
    <row r="75" spans="1:141" s="38" customFormat="1" ht="25.5">
      <c r="A75" s="408" t="s">
        <v>213</v>
      </c>
      <c r="B75" s="34" t="s">
        <v>94</v>
      </c>
      <c r="C75" s="419" t="s">
        <v>85</v>
      </c>
      <c r="D75" s="419">
        <v>0</v>
      </c>
      <c r="E75" s="419">
        <v>0</v>
      </c>
      <c r="F75" s="419">
        <v>0</v>
      </c>
      <c r="G75" s="419">
        <v>0</v>
      </c>
      <c r="H75" s="419">
        <v>0</v>
      </c>
      <c r="I75" s="419">
        <v>0</v>
      </c>
      <c r="J75" s="419">
        <v>0</v>
      </c>
      <c r="K75" s="419">
        <v>0</v>
      </c>
      <c r="L75" s="419">
        <v>0</v>
      </c>
      <c r="M75" s="419">
        <v>0</v>
      </c>
      <c r="N75" s="419">
        <v>0</v>
      </c>
      <c r="O75" s="419">
        <v>0</v>
      </c>
      <c r="P75" s="419">
        <v>0</v>
      </c>
      <c r="Q75" s="419">
        <v>0</v>
      </c>
      <c r="R75" s="419">
        <v>0</v>
      </c>
      <c r="S75" s="419">
        <v>0</v>
      </c>
      <c r="T75" s="419">
        <v>0</v>
      </c>
      <c r="U75" s="419">
        <v>0</v>
      </c>
      <c r="V75" s="419">
        <v>0</v>
      </c>
      <c r="W75" s="419">
        <v>0</v>
      </c>
      <c r="X75" s="419">
        <v>0</v>
      </c>
      <c r="Y75" s="419">
        <v>0</v>
      </c>
      <c r="Z75" s="419">
        <v>0</v>
      </c>
      <c r="AA75" s="419">
        <v>0</v>
      </c>
      <c r="AB75" s="419">
        <v>0</v>
      </c>
      <c r="AC75" s="419">
        <v>0</v>
      </c>
      <c r="AD75" s="419">
        <v>0</v>
      </c>
      <c r="AE75" s="419">
        <v>0</v>
      </c>
      <c r="AF75" s="419">
        <v>0</v>
      </c>
      <c r="AG75" s="419">
        <v>0</v>
      </c>
      <c r="AH75" s="419">
        <v>0</v>
      </c>
      <c r="AI75" s="419">
        <v>0</v>
      </c>
      <c r="AJ75" s="419">
        <v>0</v>
      </c>
      <c r="AK75" s="419">
        <v>0</v>
      </c>
      <c r="AL75" s="419">
        <v>0</v>
      </c>
      <c r="AM75" s="419">
        <v>0</v>
      </c>
      <c r="AN75" s="419">
        <v>0</v>
      </c>
      <c r="AO75" s="419">
        <v>0</v>
      </c>
      <c r="AP75" s="419">
        <v>0</v>
      </c>
      <c r="AQ75" s="419">
        <v>0</v>
      </c>
      <c r="AR75" s="419">
        <v>0</v>
      </c>
      <c r="AS75" s="419">
        <v>0</v>
      </c>
      <c r="AT75" s="419">
        <v>0</v>
      </c>
      <c r="AU75" s="419">
        <v>0</v>
      </c>
      <c r="AV75" s="419">
        <v>0</v>
      </c>
      <c r="AW75" s="419">
        <v>0</v>
      </c>
      <c r="AX75" s="419">
        <v>0</v>
      </c>
      <c r="AY75" s="419">
        <v>0</v>
      </c>
      <c r="AZ75" s="419">
        <v>0</v>
      </c>
      <c r="BA75" s="419">
        <v>0</v>
      </c>
      <c r="BB75" s="419">
        <v>0</v>
      </c>
      <c r="BC75" s="419" t="e">
        <f>SUM(#REF!)</f>
        <v>#REF!</v>
      </c>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row>
    <row r="76" spans="1:141" s="38" customFormat="1" ht="38.25">
      <c r="A76" s="408" t="s">
        <v>227</v>
      </c>
      <c r="B76" s="34" t="s">
        <v>228</v>
      </c>
      <c r="C76" s="419" t="s">
        <v>85</v>
      </c>
      <c r="D76" s="419">
        <v>0</v>
      </c>
      <c r="E76" s="419">
        <v>0</v>
      </c>
      <c r="F76" s="419">
        <v>0</v>
      </c>
      <c r="G76" s="419">
        <v>0</v>
      </c>
      <c r="H76" s="419">
        <v>0</v>
      </c>
      <c r="I76" s="419">
        <v>0</v>
      </c>
      <c r="J76" s="419">
        <v>0</v>
      </c>
      <c r="K76" s="419">
        <v>0</v>
      </c>
      <c r="L76" s="419">
        <v>0</v>
      </c>
      <c r="M76" s="419">
        <v>0</v>
      </c>
      <c r="N76" s="419">
        <v>0</v>
      </c>
      <c r="O76" s="419">
        <v>0</v>
      </c>
      <c r="P76" s="419">
        <v>0</v>
      </c>
      <c r="Q76" s="419">
        <v>0</v>
      </c>
      <c r="R76" s="419">
        <v>0</v>
      </c>
      <c r="S76" s="419">
        <v>0</v>
      </c>
      <c r="T76" s="419">
        <v>0</v>
      </c>
      <c r="U76" s="419">
        <v>0</v>
      </c>
      <c r="V76" s="419">
        <v>0</v>
      </c>
      <c r="W76" s="419">
        <v>0</v>
      </c>
      <c r="X76" s="419">
        <v>0</v>
      </c>
      <c r="Y76" s="419">
        <v>0</v>
      </c>
      <c r="Z76" s="419">
        <v>0</v>
      </c>
      <c r="AA76" s="419">
        <v>0</v>
      </c>
      <c r="AB76" s="419">
        <v>0</v>
      </c>
      <c r="AC76" s="419">
        <v>0</v>
      </c>
      <c r="AD76" s="419">
        <v>0</v>
      </c>
      <c r="AE76" s="419">
        <v>0</v>
      </c>
      <c r="AF76" s="419">
        <v>0</v>
      </c>
      <c r="AG76" s="419">
        <v>0</v>
      </c>
      <c r="AH76" s="419">
        <v>0</v>
      </c>
      <c r="AI76" s="419">
        <v>0</v>
      </c>
      <c r="AJ76" s="419">
        <v>0</v>
      </c>
      <c r="AK76" s="419">
        <v>0</v>
      </c>
      <c r="AL76" s="419">
        <v>0</v>
      </c>
      <c r="AM76" s="419">
        <v>0</v>
      </c>
      <c r="AN76" s="419">
        <v>0</v>
      </c>
      <c r="AO76" s="419">
        <v>0</v>
      </c>
      <c r="AP76" s="419">
        <v>0</v>
      </c>
      <c r="AQ76" s="419">
        <v>0</v>
      </c>
      <c r="AR76" s="419">
        <v>0</v>
      </c>
      <c r="AS76" s="419">
        <v>0</v>
      </c>
      <c r="AT76" s="419">
        <v>0</v>
      </c>
      <c r="AU76" s="419">
        <v>0</v>
      </c>
      <c r="AV76" s="419">
        <v>0</v>
      </c>
      <c r="AW76" s="419">
        <v>0</v>
      </c>
      <c r="AX76" s="419">
        <v>0</v>
      </c>
      <c r="AY76" s="419">
        <v>0</v>
      </c>
      <c r="AZ76" s="419">
        <v>0</v>
      </c>
      <c r="BA76" s="419">
        <v>0</v>
      </c>
      <c r="BB76" s="419">
        <v>0</v>
      </c>
      <c r="BC76" s="419">
        <v>0</v>
      </c>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60"/>
      <c r="CQ76" s="61"/>
      <c r="CR76" s="61"/>
      <c r="CS76" s="61"/>
      <c r="CT76" s="61"/>
      <c r="CU76" s="61"/>
      <c r="CV76" s="61"/>
      <c r="CW76" s="61"/>
      <c r="CX76" s="61"/>
      <c r="CY76" s="61"/>
      <c r="CZ76" s="61"/>
      <c r="DA76" s="61"/>
      <c r="DB76" s="61"/>
      <c r="DC76" s="61"/>
      <c r="DD76" s="61"/>
      <c r="DE76" s="61"/>
      <c r="DF76" s="61"/>
      <c r="DG76" s="61"/>
      <c r="DH76" s="61"/>
      <c r="DI76" s="61"/>
      <c r="DJ76" s="61"/>
      <c r="DK76" s="61"/>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row>
    <row r="77" spans="1:141" s="38" customFormat="1" ht="25.5">
      <c r="A77" s="408" t="s">
        <v>229</v>
      </c>
      <c r="B77" s="34" t="s">
        <v>230</v>
      </c>
      <c r="C77" s="419" t="s">
        <v>85</v>
      </c>
      <c r="D77" s="419">
        <f>D78</f>
        <v>0</v>
      </c>
      <c r="E77" s="419">
        <f t="shared" ref="E77:BB77" si="29">E78</f>
        <v>0</v>
      </c>
      <c r="F77" s="419">
        <f t="shared" si="29"/>
        <v>0</v>
      </c>
      <c r="G77" s="419">
        <f t="shared" si="29"/>
        <v>0</v>
      </c>
      <c r="H77" s="419">
        <f t="shared" si="29"/>
        <v>0</v>
      </c>
      <c r="I77" s="419">
        <f t="shared" si="29"/>
        <v>0</v>
      </c>
      <c r="J77" s="419">
        <f t="shared" si="29"/>
        <v>0</v>
      </c>
      <c r="K77" s="419">
        <f t="shared" si="29"/>
        <v>0</v>
      </c>
      <c r="L77" s="419">
        <f t="shared" si="29"/>
        <v>0</v>
      </c>
      <c r="M77" s="419">
        <f t="shared" si="29"/>
        <v>0</v>
      </c>
      <c r="N77" s="419">
        <f t="shared" si="29"/>
        <v>0</v>
      </c>
      <c r="O77" s="419">
        <f t="shared" si="29"/>
        <v>0</v>
      </c>
      <c r="P77" s="419">
        <f t="shared" si="29"/>
        <v>0</v>
      </c>
      <c r="Q77" s="419">
        <f t="shared" si="29"/>
        <v>0</v>
      </c>
      <c r="R77" s="419">
        <f t="shared" si="29"/>
        <v>0</v>
      </c>
      <c r="S77" s="419">
        <f t="shared" si="29"/>
        <v>0</v>
      </c>
      <c r="T77" s="419">
        <f t="shared" si="29"/>
        <v>0</v>
      </c>
      <c r="U77" s="419">
        <f t="shared" si="29"/>
        <v>0</v>
      </c>
      <c r="V77" s="419">
        <f t="shared" si="29"/>
        <v>0</v>
      </c>
      <c r="W77" s="419">
        <f t="shared" si="29"/>
        <v>0</v>
      </c>
      <c r="X77" s="419">
        <f t="shared" si="29"/>
        <v>0</v>
      </c>
      <c r="Y77" s="419">
        <f t="shared" si="29"/>
        <v>0</v>
      </c>
      <c r="Z77" s="419">
        <f t="shared" si="29"/>
        <v>0</v>
      </c>
      <c r="AA77" s="419">
        <f t="shared" si="29"/>
        <v>0</v>
      </c>
      <c r="AB77" s="419">
        <f t="shared" si="29"/>
        <v>0</v>
      </c>
      <c r="AC77" s="419">
        <f t="shared" si="29"/>
        <v>0</v>
      </c>
      <c r="AD77" s="419">
        <f t="shared" si="29"/>
        <v>0</v>
      </c>
      <c r="AE77" s="419">
        <f t="shared" si="29"/>
        <v>0</v>
      </c>
      <c r="AF77" s="419">
        <f t="shared" si="29"/>
        <v>0</v>
      </c>
      <c r="AG77" s="419">
        <f t="shared" si="29"/>
        <v>0</v>
      </c>
      <c r="AH77" s="419">
        <f t="shared" si="29"/>
        <v>0</v>
      </c>
      <c r="AI77" s="419">
        <f t="shared" si="29"/>
        <v>0</v>
      </c>
      <c r="AJ77" s="419">
        <f t="shared" si="29"/>
        <v>0</v>
      </c>
      <c r="AK77" s="419">
        <f t="shared" si="29"/>
        <v>0</v>
      </c>
      <c r="AL77" s="419">
        <f t="shared" si="29"/>
        <v>0</v>
      </c>
      <c r="AM77" s="419">
        <f t="shared" si="29"/>
        <v>0</v>
      </c>
      <c r="AN77" s="419">
        <f t="shared" si="29"/>
        <v>0</v>
      </c>
      <c r="AO77" s="419">
        <f t="shared" si="29"/>
        <v>0</v>
      </c>
      <c r="AP77" s="419">
        <f t="shared" si="29"/>
        <v>0</v>
      </c>
      <c r="AQ77" s="419">
        <f t="shared" si="29"/>
        <v>0</v>
      </c>
      <c r="AR77" s="419">
        <f t="shared" si="29"/>
        <v>0</v>
      </c>
      <c r="AS77" s="419">
        <f t="shared" si="29"/>
        <v>0</v>
      </c>
      <c r="AT77" s="419">
        <f t="shared" si="29"/>
        <v>0</v>
      </c>
      <c r="AU77" s="419">
        <f t="shared" si="29"/>
        <v>0</v>
      </c>
      <c r="AV77" s="419">
        <f t="shared" si="29"/>
        <v>0</v>
      </c>
      <c r="AW77" s="419">
        <f t="shared" si="29"/>
        <v>0</v>
      </c>
      <c r="AX77" s="419">
        <f t="shared" si="29"/>
        <v>0</v>
      </c>
      <c r="AY77" s="419">
        <f t="shared" si="29"/>
        <v>0</v>
      </c>
      <c r="AZ77" s="419">
        <f t="shared" si="29"/>
        <v>0</v>
      </c>
      <c r="BA77" s="419">
        <f t="shared" si="29"/>
        <v>0</v>
      </c>
      <c r="BB77" s="419">
        <f t="shared" si="29"/>
        <v>0</v>
      </c>
      <c r="BC77" s="419" t="e">
        <f>BC78+#REF!+#REF!</f>
        <v>#REF!</v>
      </c>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60"/>
      <c r="CQ77" s="61"/>
      <c r="CR77" s="61"/>
      <c r="CS77" s="61"/>
      <c r="CT77" s="61"/>
      <c r="CU77" s="61"/>
      <c r="CV77" s="61"/>
      <c r="CW77" s="61"/>
      <c r="CX77" s="61"/>
      <c r="CY77" s="61"/>
      <c r="CZ77" s="61"/>
      <c r="DA77" s="61"/>
      <c r="DB77" s="61"/>
      <c r="DC77" s="61"/>
      <c r="DD77" s="61"/>
      <c r="DE77" s="61"/>
      <c r="DF77" s="61"/>
      <c r="DG77" s="61"/>
      <c r="DH77" s="61"/>
      <c r="DI77" s="61"/>
      <c r="DJ77" s="61"/>
      <c r="DK77" s="61"/>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row>
    <row r="78" spans="1:141" s="33" customFormat="1" ht="12.75">
      <c r="A78" s="421" t="s">
        <v>232</v>
      </c>
      <c r="B78" s="31" t="s">
        <v>231</v>
      </c>
      <c r="C78" s="407" t="s">
        <v>85</v>
      </c>
      <c r="D78" s="406">
        <f t="shared" ref="D78:AI78" si="30">SUM(D79:D79)</f>
        <v>0</v>
      </c>
      <c r="E78" s="406">
        <f t="shared" si="30"/>
        <v>0</v>
      </c>
      <c r="F78" s="406">
        <f t="shared" si="30"/>
        <v>0</v>
      </c>
      <c r="G78" s="406">
        <f t="shared" si="30"/>
        <v>0</v>
      </c>
      <c r="H78" s="406">
        <f t="shared" si="30"/>
        <v>0</v>
      </c>
      <c r="I78" s="406">
        <f t="shared" si="30"/>
        <v>0</v>
      </c>
      <c r="J78" s="406">
        <f t="shared" si="30"/>
        <v>0</v>
      </c>
      <c r="K78" s="406">
        <f t="shared" si="30"/>
        <v>0</v>
      </c>
      <c r="L78" s="406">
        <f t="shared" si="30"/>
        <v>0</v>
      </c>
      <c r="M78" s="406">
        <f t="shared" si="30"/>
        <v>0</v>
      </c>
      <c r="N78" s="406">
        <f t="shared" si="30"/>
        <v>0</v>
      </c>
      <c r="O78" s="406">
        <f t="shared" si="30"/>
        <v>0</v>
      </c>
      <c r="P78" s="406">
        <f t="shared" si="30"/>
        <v>0</v>
      </c>
      <c r="Q78" s="406">
        <f t="shared" si="30"/>
        <v>0</v>
      </c>
      <c r="R78" s="406">
        <f t="shared" si="30"/>
        <v>0</v>
      </c>
      <c r="S78" s="406">
        <f t="shared" si="30"/>
        <v>0</v>
      </c>
      <c r="T78" s="406">
        <f t="shared" si="30"/>
        <v>0</v>
      </c>
      <c r="U78" s="406">
        <f t="shared" si="30"/>
        <v>0</v>
      </c>
      <c r="V78" s="406">
        <f t="shared" si="30"/>
        <v>0</v>
      </c>
      <c r="W78" s="406">
        <f t="shared" si="30"/>
        <v>0</v>
      </c>
      <c r="X78" s="406">
        <f t="shared" si="30"/>
        <v>0</v>
      </c>
      <c r="Y78" s="406">
        <f t="shared" si="30"/>
        <v>0</v>
      </c>
      <c r="Z78" s="406">
        <f t="shared" si="30"/>
        <v>0</v>
      </c>
      <c r="AA78" s="406">
        <f t="shared" si="30"/>
        <v>0</v>
      </c>
      <c r="AB78" s="406">
        <f t="shared" si="30"/>
        <v>0</v>
      </c>
      <c r="AC78" s="406">
        <f t="shared" si="30"/>
        <v>0</v>
      </c>
      <c r="AD78" s="406">
        <f t="shared" si="30"/>
        <v>0</v>
      </c>
      <c r="AE78" s="406">
        <f t="shared" si="30"/>
        <v>0</v>
      </c>
      <c r="AF78" s="406">
        <f t="shared" si="30"/>
        <v>0</v>
      </c>
      <c r="AG78" s="406">
        <f t="shared" si="30"/>
        <v>0</v>
      </c>
      <c r="AH78" s="406">
        <f t="shared" si="30"/>
        <v>0</v>
      </c>
      <c r="AI78" s="406">
        <f t="shared" si="30"/>
        <v>0</v>
      </c>
      <c r="AJ78" s="406">
        <f t="shared" ref="AJ78:BC78" si="31">SUM(AJ79:AJ79)</f>
        <v>0</v>
      </c>
      <c r="AK78" s="406">
        <f t="shared" si="31"/>
        <v>0</v>
      </c>
      <c r="AL78" s="406">
        <f t="shared" si="31"/>
        <v>0</v>
      </c>
      <c r="AM78" s="406">
        <f t="shared" si="31"/>
        <v>0</v>
      </c>
      <c r="AN78" s="406">
        <f t="shared" si="31"/>
        <v>0</v>
      </c>
      <c r="AO78" s="406">
        <f t="shared" si="31"/>
        <v>0</v>
      </c>
      <c r="AP78" s="406">
        <f t="shared" si="31"/>
        <v>0</v>
      </c>
      <c r="AQ78" s="406">
        <f t="shared" si="31"/>
        <v>0</v>
      </c>
      <c r="AR78" s="406">
        <f t="shared" si="31"/>
        <v>0</v>
      </c>
      <c r="AS78" s="406">
        <f t="shared" si="31"/>
        <v>0</v>
      </c>
      <c r="AT78" s="406">
        <f t="shared" si="31"/>
        <v>0</v>
      </c>
      <c r="AU78" s="406">
        <f t="shared" si="31"/>
        <v>0</v>
      </c>
      <c r="AV78" s="406">
        <f t="shared" si="31"/>
        <v>0</v>
      </c>
      <c r="AW78" s="406">
        <f t="shared" si="31"/>
        <v>0</v>
      </c>
      <c r="AX78" s="406">
        <f t="shared" si="31"/>
        <v>0</v>
      </c>
      <c r="AY78" s="406">
        <f t="shared" si="31"/>
        <v>0</v>
      </c>
      <c r="AZ78" s="406">
        <f t="shared" si="31"/>
        <v>0</v>
      </c>
      <c r="BA78" s="406">
        <f t="shared" si="31"/>
        <v>0</v>
      </c>
      <c r="BB78" s="406">
        <f t="shared" si="31"/>
        <v>0</v>
      </c>
      <c r="BC78" s="406" t="e">
        <f t="shared" si="31"/>
        <v>#REF!</v>
      </c>
      <c r="BD78" s="55"/>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58"/>
      <c r="CQ78" s="59"/>
      <c r="CR78" s="59"/>
      <c r="CS78" s="59"/>
      <c r="CT78" s="59"/>
      <c r="CU78" s="59"/>
      <c r="CV78" s="59"/>
      <c r="CW78" s="59"/>
      <c r="CX78" s="59"/>
      <c r="CY78" s="59"/>
      <c r="CZ78" s="59"/>
      <c r="DA78" s="59"/>
      <c r="DB78" s="59"/>
      <c r="DC78" s="59"/>
      <c r="DD78" s="59"/>
      <c r="DE78" s="59"/>
      <c r="DF78" s="59"/>
      <c r="DG78" s="59"/>
      <c r="DH78" s="59"/>
      <c r="DI78" s="59"/>
      <c r="DJ78" s="59"/>
      <c r="DK78" s="59"/>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row>
    <row r="79" spans="1:141" s="45" customFormat="1" ht="25.5">
      <c r="A79" s="420" t="s">
        <v>1003</v>
      </c>
      <c r="B79" s="63" t="s">
        <v>234</v>
      </c>
      <c r="C79" s="305" t="s">
        <v>85</v>
      </c>
      <c r="D79" s="407">
        <v>0</v>
      </c>
      <c r="E79" s="407">
        <v>0</v>
      </c>
      <c r="F79" s="407">
        <v>0</v>
      </c>
      <c r="G79" s="407">
        <v>0</v>
      </c>
      <c r="H79" s="407">
        <v>0</v>
      </c>
      <c r="I79" s="407">
        <v>0</v>
      </c>
      <c r="J79" s="407">
        <v>0</v>
      </c>
      <c r="K79" s="407">
        <v>0</v>
      </c>
      <c r="L79" s="407">
        <v>0</v>
      </c>
      <c r="M79" s="407">
        <v>0</v>
      </c>
      <c r="N79" s="407">
        <v>0</v>
      </c>
      <c r="O79" s="407">
        <v>0</v>
      </c>
      <c r="P79" s="407">
        <v>0</v>
      </c>
      <c r="Q79" s="407">
        <v>0</v>
      </c>
      <c r="R79" s="407">
        <v>0</v>
      </c>
      <c r="S79" s="407">
        <v>0</v>
      </c>
      <c r="T79" s="407">
        <v>0</v>
      </c>
      <c r="U79" s="407">
        <v>0</v>
      </c>
      <c r="V79" s="407">
        <v>0</v>
      </c>
      <c r="W79" s="407">
        <v>0</v>
      </c>
      <c r="X79" s="407">
        <v>0</v>
      </c>
      <c r="Y79" s="407">
        <v>0</v>
      </c>
      <c r="Z79" s="407">
        <v>0</v>
      </c>
      <c r="AA79" s="407">
        <v>0</v>
      </c>
      <c r="AB79" s="407">
        <v>0</v>
      </c>
      <c r="AC79" s="407">
        <v>0</v>
      </c>
      <c r="AD79" s="407">
        <v>0</v>
      </c>
      <c r="AE79" s="407">
        <v>0</v>
      </c>
      <c r="AF79" s="407">
        <v>0</v>
      </c>
      <c r="AG79" s="407">
        <v>0</v>
      </c>
      <c r="AH79" s="407">
        <v>0</v>
      </c>
      <c r="AI79" s="407">
        <v>0</v>
      </c>
      <c r="AJ79" s="407">
        <v>0</v>
      </c>
      <c r="AK79" s="407">
        <v>0</v>
      </c>
      <c r="AL79" s="407">
        <v>0</v>
      </c>
      <c r="AM79" s="407">
        <v>0</v>
      </c>
      <c r="AN79" s="407">
        <v>0</v>
      </c>
      <c r="AO79" s="407">
        <v>0</v>
      </c>
      <c r="AP79" s="407">
        <v>0</v>
      </c>
      <c r="AQ79" s="407">
        <v>0</v>
      </c>
      <c r="AR79" s="407">
        <v>0</v>
      </c>
      <c r="AS79" s="407">
        <v>0</v>
      </c>
      <c r="AT79" s="407">
        <v>0</v>
      </c>
      <c r="AU79" s="407">
        <v>0</v>
      </c>
      <c r="AV79" s="407">
        <v>0</v>
      </c>
      <c r="AW79" s="407">
        <v>0</v>
      </c>
      <c r="AX79" s="407">
        <v>0</v>
      </c>
      <c r="AY79" s="407">
        <v>0</v>
      </c>
      <c r="AZ79" s="407">
        <v>0</v>
      </c>
      <c r="BA79" s="407">
        <v>0</v>
      </c>
      <c r="BB79" s="407">
        <v>0</v>
      </c>
      <c r="BC79" s="407" t="e">
        <f>SUM(#REF!)</f>
        <v>#REF!</v>
      </c>
      <c r="BD79" s="65"/>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66"/>
      <c r="CQ79" s="67"/>
      <c r="CR79" s="67"/>
      <c r="CS79" s="67"/>
      <c r="CT79" s="67"/>
      <c r="CU79" s="67"/>
      <c r="CV79" s="67"/>
      <c r="CW79" s="67"/>
      <c r="CX79" s="67"/>
      <c r="CY79" s="67"/>
      <c r="CZ79" s="67"/>
      <c r="DA79" s="67"/>
      <c r="DB79" s="67"/>
      <c r="DC79" s="67"/>
      <c r="DD79" s="67"/>
      <c r="DE79" s="67"/>
      <c r="DF79" s="67"/>
      <c r="DG79" s="67"/>
      <c r="DH79" s="67"/>
      <c r="DI79" s="67"/>
      <c r="DJ79" s="67"/>
      <c r="DK79" s="67"/>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row>
  </sheetData>
  <autoFilter ref="A21:EK79"/>
  <mergeCells count="26">
    <mergeCell ref="F20:G20"/>
    <mergeCell ref="A13:BC13"/>
    <mergeCell ref="A15:A18"/>
    <mergeCell ref="B15:B18"/>
    <mergeCell ref="C15:C18"/>
    <mergeCell ref="D15:BC15"/>
    <mergeCell ref="D16:S16"/>
    <mergeCell ref="T16:AG16"/>
    <mergeCell ref="AH16:AM16"/>
    <mergeCell ref="AN16:AQ16"/>
    <mergeCell ref="AR16:AW16"/>
    <mergeCell ref="BB16:BC16"/>
    <mergeCell ref="AX16:BA16"/>
    <mergeCell ref="H17:J17"/>
    <mergeCell ref="H19:J19"/>
    <mergeCell ref="V17:X17"/>
    <mergeCell ref="A1:BC4"/>
    <mergeCell ref="A5:BC5"/>
    <mergeCell ref="A7:BC7"/>
    <mergeCell ref="A8:BC8"/>
    <mergeCell ref="A10:BC10"/>
    <mergeCell ref="V19:X19"/>
    <mergeCell ref="Z19:AB19"/>
    <mergeCell ref="Z17:AB17"/>
    <mergeCell ref="A12:BC12"/>
    <mergeCell ref="F19:G19"/>
  </mergeCells>
  <pageMargins left="0.39374999999999999" right="0.39374999999999999" top="0.78749999999999998" bottom="0.39374999999999999" header="0.27569444444444446" footer="0.51180555555555551"/>
  <pageSetup paperSize="9" firstPageNumber="0" orientation="landscape" horizontalDpi="300" verticalDpi="300" r:id="rId1"/>
  <headerFooter alignWithMargins="0">
    <oddHeader>&amp;L&amp;6Подготовлено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N23"/>
  <sheetViews>
    <sheetView view="pageBreakPreview" topLeftCell="A3" zoomScale="90" zoomScaleNormal="70" zoomScaleSheetLayoutView="90" workbookViewId="0">
      <selection activeCell="C13" sqref="C13"/>
    </sheetView>
  </sheetViews>
  <sheetFormatPr defaultRowHeight="15.75" customHeight="1" outlineLevelCol="1"/>
  <cols>
    <col min="1" max="1" width="12.140625" style="69" customWidth="1"/>
    <col min="2" max="2" width="53" style="69" customWidth="1"/>
    <col min="3" max="3" width="21.7109375" style="69" bestFit="1" customWidth="1"/>
    <col min="4" max="4" width="18.7109375" style="69" customWidth="1"/>
    <col min="5" max="5" width="8.28515625" style="69" hidden="1" customWidth="1"/>
    <col min="6" max="6" width="9.85546875" style="69" hidden="1" customWidth="1"/>
    <col min="7" max="7" width="15" style="69" hidden="1" customWidth="1"/>
    <col min="8" max="8" width="17.42578125" style="69" customWidth="1" outlineLevel="1"/>
    <col min="9" max="9" width="18.28515625" style="69" customWidth="1" outlineLevel="1"/>
    <col min="10" max="10" width="17.140625" style="69" customWidth="1" outlineLevel="1"/>
    <col min="11" max="11" width="18" style="69" customWidth="1" outlineLevel="1"/>
    <col min="12" max="12" width="18.42578125" style="69" customWidth="1" outlineLevel="1"/>
    <col min="13" max="13" width="12" style="69" customWidth="1"/>
    <col min="14" max="16384" width="9.140625" style="69"/>
  </cols>
  <sheetData>
    <row r="1" spans="1:15" ht="25.5" customHeight="1">
      <c r="A1" s="990" t="s">
        <v>1728</v>
      </c>
      <c r="B1" s="990"/>
      <c r="C1" s="990"/>
      <c r="D1" s="990"/>
      <c r="E1" s="990"/>
      <c r="F1" s="990"/>
      <c r="G1" s="990"/>
      <c r="H1" s="990"/>
      <c r="I1" s="990"/>
      <c r="J1" s="990"/>
      <c r="K1" s="990"/>
      <c r="L1" s="990"/>
    </row>
    <row r="2" spans="1:15" ht="9.75" customHeight="1"/>
    <row r="3" spans="1:15" ht="42.75" customHeight="1">
      <c r="A3" s="993" t="s">
        <v>1700</v>
      </c>
      <c r="B3" s="993" t="s">
        <v>6</v>
      </c>
      <c r="C3" s="993" t="s">
        <v>260</v>
      </c>
      <c r="D3" s="994" t="s">
        <v>1729</v>
      </c>
      <c r="E3" s="994"/>
      <c r="F3" s="994"/>
      <c r="G3" s="994"/>
      <c r="H3" s="994"/>
      <c r="I3" s="994"/>
      <c r="J3" s="994"/>
      <c r="K3" s="994"/>
      <c r="L3" s="994"/>
    </row>
    <row r="4" spans="1:15" s="76" customFormat="1" ht="148.5" customHeight="1">
      <c r="A4" s="993"/>
      <c r="B4" s="993"/>
      <c r="C4" s="993"/>
      <c r="D4" s="894" t="s">
        <v>1706</v>
      </c>
      <c r="E4" s="895" t="s">
        <v>268</v>
      </c>
      <c r="F4" s="895" t="s">
        <v>269</v>
      </c>
      <c r="G4" s="895" t="s">
        <v>270</v>
      </c>
      <c r="H4" s="896" t="s">
        <v>1182</v>
      </c>
      <c r="I4" s="896" t="s">
        <v>271</v>
      </c>
      <c r="J4" s="896" t="s">
        <v>1702</v>
      </c>
      <c r="K4" s="896" t="s">
        <v>1703</v>
      </c>
      <c r="L4" s="896" t="s">
        <v>1704</v>
      </c>
    </row>
    <row r="5" spans="1:15" ht="12.75">
      <c r="A5" s="926">
        <v>1</v>
      </c>
      <c r="B5" s="926">
        <v>2</v>
      </c>
      <c r="C5" s="897">
        <v>3</v>
      </c>
      <c r="D5" s="898" t="s">
        <v>1705</v>
      </c>
      <c r="E5" s="898" t="s">
        <v>945</v>
      </c>
      <c r="F5" s="898" t="s">
        <v>946</v>
      </c>
      <c r="G5" s="898" t="s">
        <v>947</v>
      </c>
      <c r="H5" s="898" t="s">
        <v>392</v>
      </c>
      <c r="I5" s="898" t="s">
        <v>393</v>
      </c>
      <c r="J5" s="898" t="s">
        <v>394</v>
      </c>
      <c r="K5" s="898" t="s">
        <v>395</v>
      </c>
      <c r="L5" s="917" t="s">
        <v>356</v>
      </c>
    </row>
    <row r="6" spans="1:15" ht="28.5">
      <c r="A6" s="943" t="s">
        <v>604</v>
      </c>
      <c r="B6" s="924" t="s">
        <v>1732</v>
      </c>
      <c r="C6" s="897" t="s">
        <v>1731</v>
      </c>
      <c r="D6" s="909">
        <f>SUM(H6:L6)</f>
        <v>18.713747999999999</v>
      </c>
      <c r="E6" s="909">
        <v>0</v>
      </c>
      <c r="F6" s="909">
        <v>0</v>
      </c>
      <c r="G6" s="909">
        <f>SUM(H6:L6)</f>
        <v>18.713747999999999</v>
      </c>
      <c r="H6" s="910">
        <f>SUM(H7:H8)</f>
        <v>0</v>
      </c>
      <c r="I6" s="910">
        <f t="shared" ref="I6:L6" si="0">SUM(I7:I8)</f>
        <v>0</v>
      </c>
      <c r="J6" s="910">
        <f t="shared" si="0"/>
        <v>0</v>
      </c>
      <c r="K6" s="919">
        <f t="shared" si="0"/>
        <v>9.1871999999999989</v>
      </c>
      <c r="L6" s="919">
        <f t="shared" si="0"/>
        <v>9.526548</v>
      </c>
    </row>
    <row r="7" spans="1:15" ht="40.5" customHeight="1">
      <c r="A7" s="906" t="s">
        <v>100</v>
      </c>
      <c r="B7" s="951" t="s">
        <v>1740</v>
      </c>
      <c r="C7" s="923" t="s">
        <v>1743</v>
      </c>
      <c r="D7" s="944"/>
      <c r="E7" s="944"/>
      <c r="F7" s="944"/>
      <c r="G7" s="944"/>
      <c r="H7" s="950"/>
      <c r="I7" s="949"/>
      <c r="J7" s="947"/>
      <c r="K7" s="946">
        <v>9.1871999999999989</v>
      </c>
      <c r="L7" s="946"/>
      <c r="M7" s="912"/>
      <c r="N7" s="912"/>
      <c r="O7" s="900"/>
    </row>
    <row r="8" spans="1:15" ht="40.5" customHeight="1">
      <c r="A8" s="906" t="s">
        <v>110</v>
      </c>
      <c r="B8" s="951" t="s">
        <v>1741</v>
      </c>
      <c r="C8" s="923" t="s">
        <v>1744</v>
      </c>
      <c r="D8" s="954" t="s">
        <v>1736</v>
      </c>
      <c r="E8" s="954"/>
      <c r="F8" s="954"/>
      <c r="G8" s="954"/>
      <c r="H8" s="955"/>
      <c r="I8" s="954"/>
      <c r="J8" s="917"/>
      <c r="K8" s="956"/>
      <c r="L8" s="968">
        <v>9.526548</v>
      </c>
      <c r="M8" s="912"/>
      <c r="N8" s="912"/>
      <c r="O8" s="900"/>
    </row>
    <row r="9" spans="1:15">
      <c r="A9" s="952"/>
      <c r="B9" s="925"/>
      <c r="C9" s="923"/>
      <c r="D9" s="962"/>
      <c r="E9" s="962"/>
      <c r="F9" s="962"/>
      <c r="G9" s="962"/>
      <c r="H9" s="927"/>
      <c r="I9" s="962"/>
      <c r="J9" s="922"/>
      <c r="K9" s="922"/>
      <c r="L9" s="922"/>
      <c r="M9" s="912"/>
      <c r="N9" s="912"/>
      <c r="O9" s="900"/>
    </row>
    <row r="10" spans="1:15" ht="28.5">
      <c r="A10" s="904" t="s">
        <v>129</v>
      </c>
      <c r="B10" s="905" t="s">
        <v>1725</v>
      </c>
      <c r="C10" s="897" t="s">
        <v>1731</v>
      </c>
      <c r="D10" s="909">
        <f>SUM(H10:L10)</f>
        <v>40.911366494199996</v>
      </c>
      <c r="E10" s="962"/>
      <c r="F10" s="962"/>
      <c r="G10" s="962"/>
      <c r="H10" s="910">
        <f>SUM(H11:H14)</f>
        <v>10.401</v>
      </c>
      <c r="I10" s="910">
        <f>SUM(I11:I14)</f>
        <v>30.510366494199999</v>
      </c>
      <c r="J10" s="910">
        <f>SUM(J11:J14)</f>
        <v>0</v>
      </c>
      <c r="K10" s="910">
        <f>SUM(K11:K14)</f>
        <v>0</v>
      </c>
      <c r="L10" s="910">
        <f>SUM(L11:L14)</f>
        <v>0</v>
      </c>
      <c r="M10" s="912"/>
      <c r="N10" s="912"/>
      <c r="O10" s="900"/>
    </row>
    <row r="11" spans="1:15" ht="30">
      <c r="A11" s="906" t="s">
        <v>1068</v>
      </c>
      <c r="B11" s="925" t="s">
        <v>1739</v>
      </c>
      <c r="C11" s="923" t="s">
        <v>1709</v>
      </c>
      <c r="D11" s="944"/>
      <c r="E11" s="944"/>
      <c r="F11" s="944"/>
      <c r="G11" s="944"/>
      <c r="H11" s="950">
        <v>10.401</v>
      </c>
      <c r="I11" s="950">
        <v>7.8157180000000004</v>
      </c>
      <c r="J11" s="950"/>
      <c r="K11" s="922"/>
      <c r="L11" s="922"/>
      <c r="M11" s="912"/>
      <c r="N11" s="912"/>
      <c r="O11" s="900"/>
    </row>
    <row r="12" spans="1:15" ht="30">
      <c r="A12" s="906" t="s">
        <v>1081</v>
      </c>
      <c r="B12" s="953" t="s">
        <v>1735</v>
      </c>
      <c r="C12" s="923" t="s">
        <v>1745</v>
      </c>
      <c r="D12" s="954" t="s">
        <v>1736</v>
      </c>
      <c r="E12" s="954"/>
      <c r="F12" s="954"/>
      <c r="G12" s="954"/>
      <c r="H12" s="955"/>
      <c r="I12" s="965">
        <v>20.931000000000001</v>
      </c>
      <c r="J12" s="957"/>
      <c r="K12" s="922"/>
      <c r="L12" s="922"/>
      <c r="M12" s="912"/>
      <c r="N12" s="912"/>
      <c r="O12" s="900"/>
    </row>
    <row r="13" spans="1:15" ht="30">
      <c r="A13" s="952" t="s">
        <v>1106</v>
      </c>
      <c r="B13" s="925" t="s">
        <v>1737</v>
      </c>
      <c r="C13" s="923" t="s">
        <v>1746</v>
      </c>
      <c r="D13" s="962"/>
      <c r="E13" s="962"/>
      <c r="F13" s="962"/>
      <c r="G13" s="962"/>
      <c r="H13" s="927"/>
      <c r="I13" s="967">
        <v>1.7636484941999999</v>
      </c>
      <c r="J13" s="967"/>
      <c r="K13" s="922"/>
      <c r="L13" s="922"/>
      <c r="M13" s="912"/>
      <c r="N13" s="912"/>
      <c r="O13" s="900"/>
    </row>
    <row r="14" spans="1:15">
      <c r="A14" s="906"/>
      <c r="B14" s="925"/>
      <c r="C14" s="923"/>
      <c r="D14" s="962"/>
      <c r="E14" s="962"/>
      <c r="F14" s="962"/>
      <c r="G14" s="962"/>
      <c r="H14" s="927"/>
      <c r="I14" s="962"/>
      <c r="J14" s="922"/>
      <c r="K14" s="922"/>
      <c r="L14" s="922"/>
      <c r="M14" s="912"/>
      <c r="N14" s="912"/>
      <c r="O14" s="900"/>
    </row>
    <row r="15" spans="1:15" ht="23.25" customHeight="1">
      <c r="A15" s="958" t="s">
        <v>229</v>
      </c>
      <c r="B15" s="959" t="s">
        <v>230</v>
      </c>
      <c r="C15" s="960" t="s">
        <v>1731</v>
      </c>
      <c r="D15" s="936">
        <f>SUM(H15:L15)</f>
        <v>1.419</v>
      </c>
      <c r="E15" s="936">
        <v>0</v>
      </c>
      <c r="F15" s="936">
        <v>0</v>
      </c>
      <c r="G15" s="936">
        <f>SUM(H15:L15)</f>
        <v>1.419</v>
      </c>
      <c r="H15" s="937">
        <f>SUM(H16:H16)</f>
        <v>0</v>
      </c>
      <c r="I15" s="937">
        <f t="shared" ref="I15:L15" si="1">SUM(I16:I16)</f>
        <v>0</v>
      </c>
      <c r="J15" s="937">
        <f t="shared" si="1"/>
        <v>1.419</v>
      </c>
      <c r="K15" s="945">
        <f t="shared" si="1"/>
        <v>0</v>
      </c>
      <c r="L15" s="961">
        <f t="shared" si="1"/>
        <v>0</v>
      </c>
      <c r="M15" s="913"/>
      <c r="N15" s="914"/>
      <c r="O15" s="914"/>
    </row>
    <row r="16" spans="1:15" ht="30">
      <c r="A16" s="938" t="s">
        <v>232</v>
      </c>
      <c r="B16" s="939" t="s">
        <v>1726</v>
      </c>
      <c r="C16" s="940" t="s">
        <v>1727</v>
      </c>
      <c r="D16" s="941"/>
      <c r="E16" s="941"/>
      <c r="F16" s="941"/>
      <c r="G16" s="941"/>
      <c r="H16" s="941"/>
      <c r="I16" s="941"/>
      <c r="J16" s="942">
        <v>1.419</v>
      </c>
      <c r="K16" s="947"/>
      <c r="L16" s="935"/>
      <c r="M16" s="913"/>
      <c r="N16" s="912"/>
      <c r="O16" s="912"/>
    </row>
    <row r="17" spans="1:40" s="657" customFormat="1" ht="18.75" customHeight="1">
      <c r="A17" s="889"/>
      <c r="B17" s="890"/>
      <c r="C17" s="891"/>
      <c r="D17" s="892"/>
      <c r="E17" s="892"/>
      <c r="F17" s="892"/>
      <c r="G17" s="893"/>
      <c r="H17" s="892"/>
      <c r="I17" s="892"/>
      <c r="J17" s="892"/>
      <c r="K17" s="892"/>
      <c r="L17" s="911"/>
      <c r="M17" s="915"/>
      <c r="N17" s="916"/>
      <c r="O17" s="916"/>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667"/>
    </row>
    <row r="18" spans="1:40" ht="15.75" customHeight="1">
      <c r="A18" s="438"/>
      <c r="B18" s="991" t="s">
        <v>1747</v>
      </c>
      <c r="C18" s="992"/>
      <c r="D18" s="899">
        <f t="shared" ref="D18:L18" si="2">D6+D10+D15</f>
        <v>61.044114494199988</v>
      </c>
      <c r="E18" s="899">
        <f t="shared" si="2"/>
        <v>0</v>
      </c>
      <c r="F18" s="899">
        <f t="shared" si="2"/>
        <v>0</v>
      </c>
      <c r="G18" s="899">
        <f t="shared" si="2"/>
        <v>20.132747999999999</v>
      </c>
      <c r="H18" s="899">
        <f t="shared" si="2"/>
        <v>10.401</v>
      </c>
      <c r="I18" s="899">
        <f t="shared" si="2"/>
        <v>30.510366494199999</v>
      </c>
      <c r="J18" s="899">
        <f t="shared" si="2"/>
        <v>1.419</v>
      </c>
      <c r="K18" s="899">
        <f t="shared" si="2"/>
        <v>9.1871999999999989</v>
      </c>
      <c r="L18" s="899">
        <f t="shared" si="2"/>
        <v>9.526548</v>
      </c>
      <c r="M18" s="900"/>
      <c r="N18" s="900"/>
      <c r="O18" s="900"/>
    </row>
    <row r="19" spans="1:40" ht="15.75" customHeight="1">
      <c r="C19" s="74" t="s">
        <v>1748</v>
      </c>
      <c r="D19" s="920">
        <f>D18/1.2</f>
        <v>50.870095411833326</v>
      </c>
      <c r="E19" s="920">
        <f t="shared" ref="E19:L19" si="3">E18/1.2</f>
        <v>0</v>
      </c>
      <c r="F19" s="920">
        <f t="shared" si="3"/>
        <v>0</v>
      </c>
      <c r="G19" s="920">
        <f t="shared" si="3"/>
        <v>16.777290000000001</v>
      </c>
      <c r="H19" s="920">
        <f t="shared" si="3"/>
        <v>8.6675000000000004</v>
      </c>
      <c r="I19" s="920">
        <f t="shared" si="3"/>
        <v>25.425305411833335</v>
      </c>
      <c r="J19" s="920">
        <f t="shared" si="3"/>
        <v>1.1825000000000001</v>
      </c>
      <c r="K19" s="920">
        <f t="shared" si="3"/>
        <v>7.6559999999999997</v>
      </c>
      <c r="L19" s="920">
        <f t="shared" si="3"/>
        <v>7.93879</v>
      </c>
    </row>
    <row r="20" spans="1:40" ht="15.75" customHeight="1">
      <c r="A20" s="989"/>
      <c r="B20" s="989"/>
      <c r="C20" s="970" t="s">
        <v>1749</v>
      </c>
      <c r="D20" s="969">
        <f>D18-D19</f>
        <v>10.174019082366662</v>
      </c>
      <c r="E20" s="901"/>
      <c r="F20" s="901"/>
      <c r="G20" s="901"/>
      <c r="H20" s="901"/>
      <c r="I20" s="901"/>
      <c r="J20" s="901"/>
      <c r="K20" s="989"/>
      <c r="L20" s="989"/>
      <c r="M20" s="900"/>
      <c r="N20" s="900"/>
      <c r="O20" s="900"/>
    </row>
    <row r="21" spans="1:40" ht="15.75" customHeight="1">
      <c r="A21" s="989" t="s">
        <v>1707</v>
      </c>
      <c r="B21" s="989"/>
      <c r="C21" s="970"/>
      <c r="D21" s="969"/>
      <c r="E21" s="901"/>
      <c r="F21" s="901"/>
      <c r="G21" s="901"/>
      <c r="H21" s="901"/>
      <c r="I21" s="901"/>
      <c r="J21" s="901"/>
      <c r="K21" s="989" t="s">
        <v>1738</v>
      </c>
      <c r="L21" s="989"/>
      <c r="M21" s="900"/>
      <c r="N21" s="900"/>
      <c r="O21" s="900"/>
    </row>
    <row r="22" spans="1:40" ht="15.75" customHeight="1">
      <c r="A22" s="921"/>
      <c r="B22" s="921"/>
      <c r="C22" s="901"/>
      <c r="D22" s="901"/>
      <c r="E22" s="901"/>
      <c r="F22" s="901"/>
      <c r="G22" s="901"/>
      <c r="H22" s="948"/>
      <c r="I22" s="934"/>
      <c r="J22" s="901"/>
      <c r="K22" s="902"/>
      <c r="L22" s="902"/>
      <c r="M22" s="900"/>
      <c r="N22" s="900"/>
      <c r="O22" s="900"/>
    </row>
    <row r="23" spans="1:40" ht="15.75" customHeight="1">
      <c r="A23" s="989" t="s">
        <v>1733</v>
      </c>
      <c r="B23" s="989"/>
      <c r="C23" s="901"/>
      <c r="D23" s="901"/>
      <c r="E23" s="901"/>
      <c r="F23" s="901"/>
      <c r="G23" s="901"/>
      <c r="H23" s="966"/>
      <c r="I23" s="901"/>
      <c r="J23" s="934"/>
      <c r="K23" s="989" t="s">
        <v>1734</v>
      </c>
      <c r="L23" s="989"/>
    </row>
  </sheetData>
  <mergeCells count="12">
    <mergeCell ref="A23:B23"/>
    <mergeCell ref="K23:L23"/>
    <mergeCell ref="A20:B20"/>
    <mergeCell ref="K20:L20"/>
    <mergeCell ref="A1:L1"/>
    <mergeCell ref="B18:C18"/>
    <mergeCell ref="A3:A4"/>
    <mergeCell ref="B3:B4"/>
    <mergeCell ref="C3:C4"/>
    <mergeCell ref="D3:L3"/>
    <mergeCell ref="A21:B21"/>
    <mergeCell ref="K21:L21"/>
  </mergeCells>
  <printOptions horizontalCentered="1"/>
  <pageMargins left="0" right="0" top="0" bottom="0" header="0" footer="0"/>
  <pageSetup paperSize="9" scale="65" firstPageNumber="0" orientation="landscape" horizontalDpi="300" verticalDpi="300" r:id="rId1"/>
  <headerFooter alignWithMargins="0">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J24"/>
  <sheetViews>
    <sheetView tabSelected="1" view="pageBreakPreview" topLeftCell="A7" zoomScale="110" zoomScaleNormal="70" zoomScaleSheetLayoutView="110" workbookViewId="0">
      <selection activeCell="C12" sqref="C12"/>
    </sheetView>
  </sheetViews>
  <sheetFormatPr defaultRowHeight="15.75" customHeight="1" outlineLevelCol="1"/>
  <cols>
    <col min="1" max="1" width="12.140625" style="69" customWidth="1"/>
    <col min="2" max="2" width="48.42578125" style="69" customWidth="1"/>
    <col min="3" max="3" width="21.7109375" style="69" bestFit="1" customWidth="1"/>
    <col min="4" max="4" width="15.140625" style="69" customWidth="1"/>
    <col min="5" max="6" width="9.42578125" style="69" hidden="1" customWidth="1"/>
    <col min="7" max="7" width="13.140625" style="69" customWidth="1"/>
    <col min="8" max="8" width="13.42578125" style="69" customWidth="1" outlineLevel="1"/>
    <col min="9" max="10" width="14.42578125" style="69" customWidth="1" outlineLevel="1"/>
    <col min="11" max="11" width="13" style="69" customWidth="1" outlineLevel="1"/>
    <col min="12" max="12" width="14.5703125" style="69" customWidth="1" outlineLevel="1"/>
    <col min="13" max="16384" width="9.140625" style="69"/>
  </cols>
  <sheetData>
    <row r="1" spans="1:36" ht="24" customHeight="1">
      <c r="A1" s="990" t="s">
        <v>1728</v>
      </c>
      <c r="B1" s="990"/>
      <c r="C1" s="990"/>
      <c r="D1" s="990"/>
      <c r="E1" s="990"/>
      <c r="F1" s="990"/>
      <c r="G1" s="990"/>
      <c r="H1" s="990"/>
      <c r="I1" s="990"/>
      <c r="J1" s="990"/>
      <c r="K1" s="990"/>
      <c r="L1" s="990"/>
    </row>
    <row r="2" spans="1:36" ht="9" customHeight="1"/>
    <row r="3" spans="1:36" ht="33.75" customHeight="1">
      <c r="A3" s="995" t="s">
        <v>1700</v>
      </c>
      <c r="B3" s="995" t="s">
        <v>6</v>
      </c>
      <c r="C3" s="995" t="s">
        <v>260</v>
      </c>
      <c r="D3" s="996" t="s">
        <v>1730</v>
      </c>
      <c r="E3" s="996"/>
      <c r="F3" s="996"/>
      <c r="G3" s="996"/>
      <c r="H3" s="996"/>
      <c r="I3" s="996"/>
      <c r="J3" s="996"/>
      <c r="K3" s="996"/>
      <c r="L3" s="996"/>
    </row>
    <row r="4" spans="1:36" s="76" customFormat="1" ht="171" customHeight="1">
      <c r="A4" s="995"/>
      <c r="B4" s="995"/>
      <c r="C4" s="995"/>
      <c r="D4" s="903" t="s">
        <v>1706</v>
      </c>
      <c r="E4" s="895" t="s">
        <v>268</v>
      </c>
      <c r="F4" s="895" t="s">
        <v>269</v>
      </c>
      <c r="G4" s="895" t="s">
        <v>270</v>
      </c>
      <c r="H4" s="896" t="s">
        <v>1182</v>
      </c>
      <c r="I4" s="896" t="s">
        <v>1701</v>
      </c>
      <c r="J4" s="896" t="s">
        <v>1702</v>
      </c>
      <c r="K4" s="896" t="s">
        <v>1703</v>
      </c>
      <c r="L4" s="896" t="s">
        <v>1704</v>
      </c>
    </row>
    <row r="5" spans="1:36" ht="12.75">
      <c r="A5" s="926">
        <v>1</v>
      </c>
      <c r="B5" s="926">
        <v>2</v>
      </c>
      <c r="C5" s="897">
        <v>3</v>
      </c>
      <c r="D5" s="898" t="s">
        <v>1705</v>
      </c>
      <c r="E5" s="898" t="s">
        <v>945</v>
      </c>
      <c r="F5" s="898" t="s">
        <v>946</v>
      </c>
      <c r="G5" s="898" t="s">
        <v>947</v>
      </c>
      <c r="H5" s="898" t="s">
        <v>392</v>
      </c>
      <c r="I5" s="898" t="s">
        <v>393</v>
      </c>
      <c r="J5" s="898" t="s">
        <v>394</v>
      </c>
      <c r="K5" s="898" t="s">
        <v>395</v>
      </c>
      <c r="L5" s="898" t="s">
        <v>356</v>
      </c>
    </row>
    <row r="6" spans="1:36" ht="28.5">
      <c r="A6" s="943" t="s">
        <v>604</v>
      </c>
      <c r="B6" s="924" t="s">
        <v>1732</v>
      </c>
      <c r="C6" s="897" t="s">
        <v>1731</v>
      </c>
      <c r="D6" s="909">
        <f>SUM(H6:L6)</f>
        <v>19.836572880000002</v>
      </c>
      <c r="E6" s="909">
        <v>0</v>
      </c>
      <c r="F6" s="909">
        <v>0</v>
      </c>
      <c r="G6" s="909">
        <f>SUM(H6:L6)</f>
        <v>19.836572880000002</v>
      </c>
      <c r="H6" s="910">
        <f>SUM(H7:H8)</f>
        <v>0</v>
      </c>
      <c r="I6" s="910">
        <f t="shared" ref="I6:L6" si="0">SUM(I7:I8)</f>
        <v>0</v>
      </c>
      <c r="J6" s="910">
        <f t="shared" si="0"/>
        <v>0</v>
      </c>
      <c r="K6" s="919">
        <f t="shared" si="0"/>
        <v>9.7384320000000013</v>
      </c>
      <c r="L6" s="910">
        <f t="shared" si="0"/>
        <v>10.098140880000001</v>
      </c>
    </row>
    <row r="7" spans="1:36" ht="38.25">
      <c r="A7" s="906" t="s">
        <v>100</v>
      </c>
      <c r="B7" s="951" t="s">
        <v>1740</v>
      </c>
      <c r="C7" s="923" t="s">
        <v>1743</v>
      </c>
      <c r="D7" s="944"/>
      <c r="E7" s="944"/>
      <c r="F7" s="944"/>
      <c r="G7" s="944"/>
      <c r="H7" s="950"/>
      <c r="I7" s="949"/>
      <c r="J7" s="947"/>
      <c r="K7" s="968">
        <f>9.1872*1.06</f>
        <v>9.7384320000000013</v>
      </c>
      <c r="L7" s="968"/>
    </row>
    <row r="8" spans="1:36" ht="38.25">
      <c r="A8" s="906" t="s">
        <v>110</v>
      </c>
      <c r="B8" s="951" t="s">
        <v>1741</v>
      </c>
      <c r="C8" s="923" t="s">
        <v>1744</v>
      </c>
      <c r="D8" s="963" t="s">
        <v>1736</v>
      </c>
      <c r="E8" s="954"/>
      <c r="F8" s="954"/>
      <c r="G8" s="954"/>
      <c r="H8" s="955"/>
      <c r="I8" s="954"/>
      <c r="J8" s="917"/>
      <c r="K8" s="968"/>
      <c r="L8" s="968">
        <f>9.526548*1.06</f>
        <v>10.098140880000001</v>
      </c>
    </row>
    <row r="9" spans="1:36" ht="28.5">
      <c r="A9" s="904" t="s">
        <v>129</v>
      </c>
      <c r="B9" s="905" t="s">
        <v>1725</v>
      </c>
      <c r="C9" s="897"/>
      <c r="D9" s="909">
        <f>SUM(H9:L9)</f>
        <v>25.040513090000005</v>
      </c>
      <c r="E9" s="909">
        <v>0</v>
      </c>
      <c r="F9" s="909">
        <v>0</v>
      </c>
      <c r="G9" s="909">
        <f>SUM(H9:L9)</f>
        <v>25.040513090000005</v>
      </c>
      <c r="H9" s="910">
        <f>SUM(H10:H15)</f>
        <v>14.898816000000005</v>
      </c>
      <c r="I9" s="910">
        <f>SUM(I10:I15)</f>
        <v>10.141697090000001</v>
      </c>
      <c r="J9" s="910">
        <f>SUM(J10:J15)</f>
        <v>0</v>
      </c>
      <c r="K9" s="910">
        <f>SUM(K10:K15)</f>
        <v>0</v>
      </c>
      <c r="L9" s="910">
        <f>SUM(L10:L15)</f>
        <v>0</v>
      </c>
    </row>
    <row r="10" spans="1:36" ht="30">
      <c r="A10" s="906" t="s">
        <v>1708</v>
      </c>
      <c r="B10" s="925" t="s">
        <v>1742</v>
      </c>
      <c r="C10" s="923" t="s">
        <v>1750</v>
      </c>
      <c r="D10" s="944"/>
      <c r="E10" s="944"/>
      <c r="F10" s="944"/>
      <c r="G10" s="944"/>
      <c r="H10" s="918">
        <v>8.0748288000000041</v>
      </c>
      <c r="I10" s="918">
        <f>5.43541406+4.70628303</f>
        <v>10.141697090000001</v>
      </c>
      <c r="J10" s="918"/>
      <c r="K10" s="918"/>
      <c r="L10" s="918"/>
    </row>
    <row r="11" spans="1:36" ht="30">
      <c r="A11" s="906" t="s">
        <v>1710</v>
      </c>
      <c r="B11" s="908" t="s">
        <v>1711</v>
      </c>
      <c r="C11" s="907" t="s">
        <v>1712</v>
      </c>
      <c r="D11" s="898"/>
      <c r="E11" s="898"/>
      <c r="F11" s="898"/>
      <c r="G11" s="898"/>
      <c r="H11" s="918">
        <f>653.299*1.2/1000</f>
        <v>0.78395879999999996</v>
      </c>
      <c r="I11" s="918"/>
      <c r="J11" s="918"/>
      <c r="K11" s="918"/>
      <c r="L11" s="918"/>
    </row>
    <row r="12" spans="1:36" ht="33.75" customHeight="1">
      <c r="A12" s="906" t="s">
        <v>1713</v>
      </c>
      <c r="B12" s="908" t="s">
        <v>1714</v>
      </c>
      <c r="C12" s="907" t="s">
        <v>1715</v>
      </c>
      <c r="D12" s="898"/>
      <c r="E12" s="898"/>
      <c r="F12" s="898"/>
      <c r="G12" s="898"/>
      <c r="H12" s="918">
        <f>979.416*1.2/1000</f>
        <v>1.1752992</v>
      </c>
      <c r="I12" s="918"/>
      <c r="J12" s="918"/>
      <c r="K12" s="918"/>
      <c r="L12" s="918"/>
    </row>
    <row r="13" spans="1:36" ht="30">
      <c r="A13" s="906" t="s">
        <v>1716</v>
      </c>
      <c r="B13" s="908" t="s">
        <v>1717</v>
      </c>
      <c r="C13" s="907" t="s">
        <v>1718</v>
      </c>
      <c r="D13" s="898"/>
      <c r="E13" s="898"/>
      <c r="F13" s="898"/>
      <c r="G13" s="898"/>
      <c r="H13" s="918">
        <f>2261.752*1.2/1000</f>
        <v>2.7141023999999998</v>
      </c>
      <c r="I13" s="918"/>
      <c r="J13" s="918"/>
      <c r="K13" s="918"/>
      <c r="L13" s="918"/>
    </row>
    <row r="14" spans="1:36" ht="36" customHeight="1">
      <c r="A14" s="906" t="s">
        <v>1719</v>
      </c>
      <c r="B14" s="908" t="s">
        <v>1720</v>
      </c>
      <c r="C14" s="907" t="s">
        <v>1721</v>
      </c>
      <c r="D14" s="898"/>
      <c r="E14" s="898"/>
      <c r="F14" s="898"/>
      <c r="G14" s="898"/>
      <c r="H14" s="918">
        <f>849.871*1.2/1000</f>
        <v>1.0198452</v>
      </c>
      <c r="I14" s="918"/>
      <c r="J14" s="918"/>
      <c r="K14" s="918"/>
      <c r="L14" s="918"/>
    </row>
    <row r="15" spans="1:36" ht="30">
      <c r="A15" s="906" t="s">
        <v>1722</v>
      </c>
      <c r="B15" s="908" t="s">
        <v>1723</v>
      </c>
      <c r="C15" s="907" t="s">
        <v>1724</v>
      </c>
      <c r="D15" s="898"/>
      <c r="E15" s="898"/>
      <c r="F15" s="898"/>
      <c r="G15" s="898"/>
      <c r="H15" s="918">
        <f>942.318*1.2/1000</f>
        <v>1.1307815999999999</v>
      </c>
      <c r="I15" s="918"/>
      <c r="J15" s="918"/>
      <c r="K15" s="918"/>
      <c r="L15" s="918"/>
    </row>
    <row r="16" spans="1:36" s="657" customFormat="1" ht="12.75">
      <c r="A16" s="888"/>
      <c r="B16" s="418"/>
      <c r="C16" s="300"/>
      <c r="D16" s="314"/>
      <c r="E16" s="314"/>
      <c r="F16" s="314"/>
      <c r="G16" s="327"/>
      <c r="H16" s="314"/>
      <c r="I16" s="314"/>
      <c r="J16" s="314"/>
      <c r="K16" s="314"/>
      <c r="L16" s="314"/>
      <c r="M16" s="44"/>
      <c r="N16" s="44"/>
      <c r="O16" s="44"/>
      <c r="P16" s="44"/>
      <c r="Q16" s="44"/>
      <c r="R16" s="44"/>
      <c r="S16" s="44"/>
      <c r="T16" s="44"/>
      <c r="U16" s="44"/>
      <c r="V16" s="44"/>
      <c r="W16" s="44"/>
      <c r="X16" s="44"/>
      <c r="Y16" s="44"/>
      <c r="Z16" s="44"/>
      <c r="AA16" s="44"/>
      <c r="AB16" s="44"/>
      <c r="AC16" s="44"/>
      <c r="AD16" s="44"/>
      <c r="AE16" s="44"/>
      <c r="AF16" s="44"/>
      <c r="AG16" s="44"/>
      <c r="AH16" s="44"/>
      <c r="AI16" s="44"/>
      <c r="AJ16" s="667"/>
    </row>
    <row r="17" spans="1:36" s="657" customFormat="1" ht="12.75">
      <c r="A17" s="889"/>
      <c r="B17" s="890"/>
      <c r="C17" s="891"/>
      <c r="D17" s="892"/>
      <c r="E17" s="892"/>
      <c r="F17" s="892"/>
      <c r="G17" s="893"/>
      <c r="H17" s="892"/>
      <c r="I17" s="892"/>
      <c r="J17" s="892"/>
      <c r="K17" s="892"/>
      <c r="L17" s="892"/>
      <c r="M17" s="44"/>
      <c r="N17" s="44"/>
      <c r="O17" s="44"/>
      <c r="P17" s="44"/>
      <c r="Q17" s="44"/>
      <c r="R17" s="44"/>
      <c r="S17" s="44"/>
      <c r="T17" s="44"/>
      <c r="U17" s="44"/>
      <c r="V17" s="44"/>
      <c r="W17" s="44"/>
      <c r="X17" s="44"/>
      <c r="Y17" s="44"/>
      <c r="Z17" s="44"/>
      <c r="AA17" s="44"/>
      <c r="AB17" s="44"/>
      <c r="AC17" s="44"/>
      <c r="AD17" s="44"/>
      <c r="AE17" s="44"/>
      <c r="AF17" s="44"/>
      <c r="AG17" s="44"/>
      <c r="AH17" s="44"/>
      <c r="AI17" s="44"/>
      <c r="AJ17" s="667"/>
    </row>
    <row r="18" spans="1:36" s="916" customFormat="1" ht="10.5" customHeight="1">
      <c r="A18" s="929"/>
      <c r="B18" s="930"/>
      <c r="C18" s="931"/>
      <c r="D18" s="932"/>
      <c r="E18" s="932"/>
      <c r="F18" s="932"/>
      <c r="G18" s="933"/>
      <c r="H18" s="932"/>
      <c r="I18" s="932"/>
      <c r="J18" s="932"/>
      <c r="K18" s="932"/>
      <c r="L18" s="932"/>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6" ht="15.75" customHeight="1">
      <c r="A19" s="438"/>
      <c r="B19" s="991" t="s">
        <v>1747</v>
      </c>
      <c r="C19" s="992"/>
      <c r="D19" s="928">
        <f>D9+D6</f>
        <v>44.87708597000001</v>
      </c>
      <c r="E19" s="928">
        <f t="shared" ref="E19:L19" si="1">E9+E6</f>
        <v>0</v>
      </c>
      <c r="F19" s="928">
        <f t="shared" si="1"/>
        <v>0</v>
      </c>
      <c r="G19" s="928">
        <f t="shared" si="1"/>
        <v>44.87708597000001</v>
      </c>
      <c r="H19" s="928">
        <f t="shared" si="1"/>
        <v>14.898816000000005</v>
      </c>
      <c r="I19" s="928">
        <f t="shared" si="1"/>
        <v>10.141697090000001</v>
      </c>
      <c r="J19" s="928">
        <f t="shared" si="1"/>
        <v>0</v>
      </c>
      <c r="K19" s="928">
        <f t="shared" si="1"/>
        <v>9.7384320000000013</v>
      </c>
      <c r="L19" s="928">
        <f t="shared" si="1"/>
        <v>10.098140880000001</v>
      </c>
    </row>
    <row r="20" spans="1:36" ht="15.75" customHeight="1">
      <c r="C20" s="74" t="s">
        <v>1748</v>
      </c>
      <c r="D20" s="920">
        <f>D19/1.2</f>
        <v>37.39757164166668</v>
      </c>
      <c r="E20" s="920">
        <f t="shared" ref="E20:L20" si="2">E19/1.2</f>
        <v>0</v>
      </c>
      <c r="F20" s="920">
        <f t="shared" si="2"/>
        <v>0</v>
      </c>
      <c r="G20" s="920">
        <f t="shared" si="2"/>
        <v>37.39757164166668</v>
      </c>
      <c r="H20" s="920">
        <f t="shared" si="2"/>
        <v>12.415680000000005</v>
      </c>
      <c r="I20" s="920">
        <f t="shared" si="2"/>
        <v>8.4514142416666687</v>
      </c>
      <c r="J20" s="920">
        <f t="shared" si="2"/>
        <v>0</v>
      </c>
      <c r="K20" s="920">
        <f t="shared" si="2"/>
        <v>8.1153600000000008</v>
      </c>
      <c r="L20" s="920">
        <f t="shared" si="2"/>
        <v>8.4151174000000015</v>
      </c>
    </row>
    <row r="21" spans="1:36" ht="15.75" customHeight="1">
      <c r="A21" s="989"/>
      <c r="B21" s="989"/>
      <c r="C21" s="970" t="s">
        <v>1749</v>
      </c>
      <c r="D21" s="969">
        <f>D19-D20</f>
        <v>7.4795143283333303</v>
      </c>
      <c r="E21" s="901"/>
      <c r="F21" s="901"/>
      <c r="G21" s="901"/>
      <c r="H21" s="901"/>
      <c r="I21" s="901"/>
      <c r="J21" s="901"/>
      <c r="K21" s="989"/>
      <c r="L21" s="989"/>
      <c r="M21" s="900"/>
      <c r="N21" s="900"/>
      <c r="O21" s="900"/>
      <c r="P21" s="900"/>
      <c r="Q21" s="900"/>
      <c r="R21" s="900"/>
      <c r="S21" s="900"/>
    </row>
    <row r="22" spans="1:36" ht="15.75" customHeight="1">
      <c r="A22" s="989" t="s">
        <v>1707</v>
      </c>
      <c r="B22" s="989"/>
      <c r="C22" s="970"/>
      <c r="D22" s="969"/>
      <c r="E22" s="901"/>
      <c r="F22" s="901"/>
      <c r="G22" s="901"/>
      <c r="H22" s="901"/>
      <c r="I22" s="901"/>
      <c r="J22" s="901"/>
      <c r="K22" s="989" t="s">
        <v>1738</v>
      </c>
      <c r="L22" s="989"/>
      <c r="M22" s="900"/>
      <c r="N22" s="900"/>
      <c r="O22" s="900"/>
      <c r="P22" s="900"/>
      <c r="Q22" s="900"/>
      <c r="R22" s="900"/>
      <c r="S22" s="900"/>
    </row>
    <row r="23" spans="1:36" ht="15.75" customHeight="1">
      <c r="A23" s="921"/>
      <c r="B23" s="921"/>
      <c r="C23" s="901"/>
      <c r="D23" s="901"/>
      <c r="E23" s="901"/>
      <c r="F23" s="901"/>
      <c r="G23" s="901"/>
      <c r="H23" s="901"/>
      <c r="I23" s="901"/>
      <c r="J23" s="901"/>
      <c r="K23" s="902"/>
      <c r="L23" s="902"/>
      <c r="M23" s="900"/>
      <c r="N23" s="900"/>
      <c r="O23" s="900"/>
      <c r="P23" s="900"/>
      <c r="Q23" s="900"/>
      <c r="R23" s="900"/>
      <c r="S23" s="900"/>
    </row>
    <row r="24" spans="1:36" ht="15.75" customHeight="1">
      <c r="A24" s="989" t="s">
        <v>1733</v>
      </c>
      <c r="B24" s="989"/>
      <c r="C24" s="901"/>
      <c r="D24" s="901"/>
      <c r="E24" s="901"/>
      <c r="F24" s="901"/>
      <c r="G24" s="901"/>
      <c r="H24" s="964"/>
      <c r="I24" s="964"/>
      <c r="J24" s="901"/>
      <c r="K24" s="989" t="s">
        <v>1734</v>
      </c>
      <c r="L24" s="989"/>
    </row>
  </sheetData>
  <mergeCells count="12">
    <mergeCell ref="A24:B24"/>
    <mergeCell ref="K24:L24"/>
    <mergeCell ref="A21:B21"/>
    <mergeCell ref="K21:L21"/>
    <mergeCell ref="A1:L1"/>
    <mergeCell ref="B19:C19"/>
    <mergeCell ref="A3:A4"/>
    <mergeCell ref="B3:B4"/>
    <mergeCell ref="C3:C4"/>
    <mergeCell ref="D3:L3"/>
    <mergeCell ref="A22:B22"/>
    <mergeCell ref="K22:L22"/>
  </mergeCells>
  <printOptions horizontalCentered="1"/>
  <pageMargins left="0" right="0" top="0" bottom="0" header="0" footer="0"/>
  <pageSetup paperSize="9" scale="70" firstPageNumber="0" orientation="landscape" horizontalDpi="300" verticalDpi="300" r:id="rId1"/>
  <headerFooter alignWithMargins="0">
    <oddHeader>&amp;C&amp;"Times New Roman,Обычный"&amp;12&amp;A</oddHeader>
    <oddFooter>&amp;C&amp;"Times New Roman,Обычный"&amp;12Страница &amp;P</oddFooter>
  </headerFooter>
  <ignoredErrors>
    <ignoredError sqref="D5:L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48"/>
    <pageSetUpPr fitToPage="1"/>
  </sheetPr>
  <dimension ref="A1:CL1036"/>
  <sheetViews>
    <sheetView zoomScale="70" zoomScaleNormal="70" zoomScaleSheetLayoutView="85" workbookViewId="0">
      <selection activeCell="AT30" sqref="AT30"/>
    </sheetView>
  </sheetViews>
  <sheetFormatPr defaultRowHeight="15.75" customHeight="1" outlineLevelCol="1"/>
  <cols>
    <col min="1" max="1" width="12.42578125" style="69" customWidth="1"/>
    <col min="2" max="2" width="42.140625" style="69" customWidth="1"/>
    <col min="3" max="3" width="15.140625" style="69" customWidth="1"/>
    <col min="4" max="4" width="8.7109375" style="69" customWidth="1"/>
    <col min="5" max="5" width="14.85546875" style="69" customWidth="1"/>
    <col min="6" max="6" width="11.28515625" style="69" customWidth="1"/>
    <col min="7" max="7" width="15.85546875" style="69" customWidth="1"/>
    <col min="8" max="8" width="21.7109375" style="69" customWidth="1"/>
    <col min="9" max="9" width="18.28515625" style="69" customWidth="1"/>
    <col min="10" max="10" width="17.28515625" style="69" customWidth="1"/>
    <col min="11" max="11" width="12.140625" style="69" customWidth="1"/>
    <col min="12" max="15" width="10.5703125" style="69" customWidth="1"/>
    <col min="16" max="16" width="9.5703125" style="69" customWidth="1"/>
    <col min="17" max="17" width="8.5703125" style="69" customWidth="1"/>
    <col min="18" max="18" width="10.85546875" style="69" customWidth="1"/>
    <col min="19" max="19" width="10" style="69" customWidth="1"/>
    <col min="20" max="20" width="10.5703125" style="69" customWidth="1"/>
    <col min="21" max="21" width="13.42578125" style="69" customWidth="1"/>
    <col min="22" max="22" width="14" style="298" customWidth="1"/>
    <col min="23" max="23" width="15.7109375" style="69" customWidth="1"/>
    <col min="24" max="24" width="17.5703125" style="69" customWidth="1"/>
    <col min="25" max="25" width="16.140625" style="336" hidden="1" customWidth="1" outlineLevel="1"/>
    <col min="26" max="26" width="18.140625" style="336" hidden="1" customWidth="1" outlineLevel="1"/>
    <col min="27" max="27" width="19" style="69" customWidth="1" collapsed="1"/>
    <col min="28" max="28" width="20.5703125" style="69" customWidth="1"/>
    <col min="29" max="29" width="11.42578125" style="69" bestFit="1" customWidth="1"/>
    <col min="30" max="30" width="28.28515625" style="69" bestFit="1" customWidth="1"/>
    <col min="31" max="31" width="11.42578125" style="69" bestFit="1" customWidth="1"/>
    <col min="32" max="32" width="28.28515625" style="69" bestFit="1" customWidth="1"/>
    <col min="33" max="33" width="11.42578125" style="69" bestFit="1" customWidth="1"/>
    <col min="34" max="34" width="28.28515625" style="69" bestFit="1" customWidth="1"/>
    <col min="35" max="35" width="11.42578125" style="69" bestFit="1" customWidth="1"/>
    <col min="36" max="36" width="28.28515625" style="69" bestFit="1" customWidth="1"/>
    <col min="37" max="37" width="25.28515625" style="69" customWidth="1"/>
    <col min="38" max="38" width="19" style="69" customWidth="1"/>
    <col min="39" max="39" width="32.85546875" style="69" customWidth="1"/>
    <col min="40" max="16384" width="9.140625" style="69"/>
  </cols>
  <sheetData>
    <row r="1" spans="1:62" s="70" customFormat="1" ht="11.25" customHeight="1">
      <c r="V1" s="293"/>
      <c r="Y1" s="344"/>
      <c r="Z1" s="344"/>
      <c r="AM1" s="71" t="s">
        <v>273</v>
      </c>
    </row>
    <row r="2" spans="1:62" s="70" customFormat="1" ht="11.25" customHeight="1">
      <c r="V2" s="293"/>
      <c r="Y2" s="344"/>
      <c r="Z2" s="344"/>
      <c r="AM2" s="72" t="s">
        <v>258</v>
      </c>
    </row>
    <row r="3" spans="1:62" s="70" customFormat="1" ht="11.25" customHeight="1">
      <c r="V3" s="293"/>
      <c r="Y3" s="344"/>
      <c r="Z3" s="344"/>
      <c r="AM3" s="72" t="s">
        <v>259</v>
      </c>
    </row>
    <row r="4" spans="1:62" ht="18.75" customHeight="1">
      <c r="A4" s="1008" t="s">
        <v>274</v>
      </c>
      <c r="B4" s="1008"/>
      <c r="C4" s="1008"/>
      <c r="D4" s="1008"/>
      <c r="E4" s="1008"/>
      <c r="F4" s="1008"/>
      <c r="G4" s="1008"/>
      <c r="H4" s="1008"/>
      <c r="I4" s="1008"/>
      <c r="J4" s="1008"/>
      <c r="K4" s="1008"/>
      <c r="L4" s="1008"/>
      <c r="M4" s="1008"/>
      <c r="N4" s="1008"/>
      <c r="O4" s="1008"/>
      <c r="P4" s="1008"/>
      <c r="Q4" s="1008"/>
      <c r="R4" s="1008"/>
      <c r="S4" s="1008"/>
      <c r="T4" s="1008"/>
      <c r="U4" s="1008"/>
      <c r="V4" s="1008"/>
      <c r="W4" s="1008"/>
      <c r="X4" s="1008"/>
      <c r="Y4" s="1008"/>
      <c r="Z4" s="1008"/>
      <c r="AA4" s="1008"/>
      <c r="AB4" s="1008"/>
      <c r="AC4" s="1008"/>
      <c r="AD4" s="1008"/>
      <c r="AE4" s="1008"/>
      <c r="AF4" s="1008"/>
      <c r="AG4" s="1008"/>
      <c r="AH4" s="1008"/>
      <c r="AI4" s="1008"/>
      <c r="AJ4" s="1008"/>
      <c r="AK4" s="1008"/>
      <c r="AL4" s="1008"/>
      <c r="AM4" s="1008"/>
    </row>
    <row r="5" spans="1:62" ht="18.75" customHeight="1">
      <c r="A5" s="73"/>
      <c r="B5" s="73"/>
      <c r="C5" s="73"/>
      <c r="D5" s="73"/>
      <c r="E5" s="73"/>
      <c r="F5" s="73"/>
      <c r="G5" s="73"/>
      <c r="H5" s="73"/>
      <c r="I5" s="73"/>
      <c r="J5" s="73"/>
      <c r="K5" s="73"/>
      <c r="L5" s="73"/>
      <c r="M5" s="73"/>
      <c r="N5" s="73"/>
      <c r="O5" s="73"/>
      <c r="P5" s="73"/>
      <c r="Q5" s="73"/>
      <c r="R5" s="73"/>
      <c r="S5" s="73"/>
      <c r="T5" s="73"/>
      <c r="U5" s="73"/>
      <c r="V5" s="294"/>
      <c r="W5" s="73"/>
      <c r="X5" s="73"/>
      <c r="Y5" s="343"/>
      <c r="Z5" s="343"/>
      <c r="AA5" s="73"/>
      <c r="AB5" s="73"/>
      <c r="AC5" s="73"/>
      <c r="AD5" s="73"/>
      <c r="AE5" s="73"/>
      <c r="AF5" s="73"/>
      <c r="AG5" s="73"/>
      <c r="AH5" s="73"/>
      <c r="AI5" s="73"/>
      <c r="AJ5" s="73"/>
      <c r="AK5" s="73"/>
      <c r="AL5" s="73"/>
      <c r="AM5" s="73"/>
    </row>
    <row r="6" spans="1:62" s="2" customFormat="1" ht="21.75" customHeight="1">
      <c r="A6" s="973" t="s">
        <v>1</v>
      </c>
      <c r="B6" s="973"/>
      <c r="C6" s="973"/>
      <c r="D6" s="973"/>
      <c r="E6" s="973"/>
      <c r="F6" s="973"/>
      <c r="G6" s="973"/>
      <c r="H6" s="973"/>
      <c r="I6" s="973"/>
      <c r="J6" s="973"/>
      <c r="K6" s="973"/>
      <c r="L6" s="973"/>
      <c r="M6" s="973"/>
      <c r="N6" s="973"/>
      <c r="O6" s="973"/>
      <c r="P6" s="973"/>
      <c r="Q6" s="973"/>
      <c r="R6" s="973"/>
      <c r="S6" s="973"/>
      <c r="T6" s="973"/>
      <c r="U6" s="973"/>
      <c r="V6" s="973"/>
      <c r="W6" s="973"/>
      <c r="X6" s="973"/>
      <c r="Y6" s="973"/>
      <c r="Z6" s="973"/>
      <c r="AA6" s="973"/>
      <c r="AB6" s="973"/>
      <c r="AC6" s="973"/>
      <c r="AD6" s="973"/>
      <c r="AE6" s="973"/>
      <c r="AF6" s="973"/>
      <c r="AG6" s="973"/>
      <c r="AH6" s="973"/>
      <c r="AI6" s="973"/>
      <c r="AJ6" s="973"/>
      <c r="AK6" s="973"/>
      <c r="AL6" s="973"/>
      <c r="AM6" s="973"/>
      <c r="AN6" s="87"/>
      <c r="AO6" s="87"/>
      <c r="AP6" s="87"/>
      <c r="AQ6" s="87"/>
      <c r="AR6" s="87"/>
      <c r="AS6" s="87"/>
      <c r="AT6" s="87"/>
      <c r="AU6" s="87"/>
      <c r="AV6" s="87"/>
      <c r="AW6" s="87"/>
    </row>
    <row r="7" spans="1:62" s="2" customFormat="1" ht="15.75" customHeight="1">
      <c r="A7" s="974" t="s">
        <v>2</v>
      </c>
      <c r="B7" s="974"/>
      <c r="C7" s="974"/>
      <c r="D7" s="974"/>
      <c r="E7" s="974"/>
      <c r="F7" s="974"/>
      <c r="G7" s="974"/>
      <c r="H7" s="974"/>
      <c r="I7" s="974"/>
      <c r="J7" s="974"/>
      <c r="K7" s="974"/>
      <c r="L7" s="974"/>
      <c r="M7" s="974"/>
      <c r="N7" s="974"/>
      <c r="O7" s="974"/>
      <c r="P7" s="974"/>
      <c r="Q7" s="974"/>
      <c r="R7" s="974"/>
      <c r="S7" s="974"/>
      <c r="T7" s="974"/>
      <c r="U7" s="974"/>
      <c r="V7" s="974"/>
      <c r="W7" s="974"/>
      <c r="X7" s="974"/>
      <c r="Y7" s="974"/>
      <c r="Z7" s="974"/>
      <c r="AA7" s="974"/>
      <c r="AB7" s="974"/>
      <c r="AC7" s="974"/>
      <c r="AD7" s="974"/>
      <c r="AE7" s="974"/>
      <c r="AF7" s="974"/>
      <c r="AG7" s="974"/>
      <c r="AH7" s="974"/>
      <c r="AI7" s="974"/>
      <c r="AJ7" s="974"/>
      <c r="AK7" s="974"/>
      <c r="AL7" s="974"/>
      <c r="AM7" s="974"/>
      <c r="AN7" s="88"/>
      <c r="AO7" s="88"/>
      <c r="AP7" s="88"/>
      <c r="AQ7" s="88"/>
      <c r="AR7" s="88"/>
      <c r="AS7" s="88"/>
      <c r="AT7" s="88"/>
      <c r="AU7" s="88"/>
      <c r="AV7" s="88"/>
      <c r="AW7" s="88"/>
    </row>
    <row r="8" spans="1:62" s="2" customFormat="1" ht="12" customHeight="1">
      <c r="A8" s="1"/>
      <c r="C8" s="1"/>
      <c r="V8" s="295"/>
      <c r="Y8" s="342"/>
      <c r="Z8" s="342"/>
    </row>
    <row r="9" spans="1:62" s="2" customFormat="1" ht="16.5" customHeight="1">
      <c r="A9" s="975" t="s">
        <v>1031</v>
      </c>
      <c r="B9" s="975"/>
      <c r="C9" s="975"/>
      <c r="D9" s="975"/>
      <c r="E9" s="975"/>
      <c r="F9" s="975"/>
      <c r="G9" s="975"/>
      <c r="H9" s="975"/>
      <c r="I9" s="975"/>
      <c r="J9" s="975"/>
      <c r="K9" s="975"/>
      <c r="L9" s="975"/>
      <c r="M9" s="975"/>
      <c r="N9" s="975"/>
      <c r="O9" s="975"/>
      <c r="P9" s="975"/>
      <c r="Q9" s="975"/>
      <c r="R9" s="975"/>
      <c r="S9" s="975"/>
      <c r="T9" s="975"/>
      <c r="U9" s="975"/>
      <c r="V9" s="975"/>
      <c r="W9" s="975"/>
      <c r="X9" s="975"/>
      <c r="Y9" s="975"/>
      <c r="Z9" s="975"/>
      <c r="AA9" s="975"/>
      <c r="AB9" s="975"/>
      <c r="AC9" s="975"/>
      <c r="AD9" s="975"/>
      <c r="AE9" s="975"/>
      <c r="AF9" s="975"/>
      <c r="AG9" s="975"/>
      <c r="AH9" s="975"/>
      <c r="AI9" s="975"/>
      <c r="AJ9" s="975"/>
      <c r="AK9" s="975"/>
      <c r="AL9" s="975"/>
      <c r="AM9" s="975"/>
      <c r="AN9" s="89"/>
      <c r="AO9" s="89"/>
      <c r="AP9" s="89"/>
      <c r="AQ9" s="89"/>
      <c r="AR9" s="89"/>
      <c r="AS9" s="89"/>
      <c r="AT9" s="89"/>
      <c r="AU9" s="89"/>
      <c r="AV9" s="89"/>
      <c r="AW9" s="89"/>
    </row>
    <row r="10" spans="1:62" s="2" customFormat="1" ht="15" customHeight="1">
      <c r="A10" s="4"/>
      <c r="B10" s="4"/>
      <c r="C10" s="4"/>
      <c r="D10" s="4"/>
      <c r="E10" s="4"/>
      <c r="F10" s="4"/>
      <c r="G10" s="4"/>
      <c r="H10" s="4"/>
      <c r="I10" s="4"/>
      <c r="J10" s="4"/>
      <c r="K10" s="4"/>
      <c r="L10" s="4"/>
      <c r="M10" s="4"/>
      <c r="N10" s="4"/>
      <c r="O10" s="4"/>
      <c r="P10" s="4"/>
      <c r="Q10" s="4"/>
      <c r="R10" s="4"/>
      <c r="S10" s="4"/>
      <c r="T10" s="4"/>
      <c r="U10" s="4"/>
      <c r="V10" s="296"/>
      <c r="W10" s="4"/>
      <c r="X10" s="4"/>
      <c r="Y10" s="341"/>
      <c r="Z10" s="341"/>
      <c r="AA10" s="4"/>
      <c r="AB10" s="5"/>
      <c r="AC10" s="5"/>
      <c r="AD10" s="5"/>
      <c r="AE10" s="5"/>
      <c r="AF10" s="5"/>
      <c r="AG10" s="5"/>
      <c r="AH10" s="5"/>
      <c r="AI10" s="5"/>
      <c r="AJ10" s="5"/>
      <c r="AK10" s="5"/>
      <c r="AL10" s="5"/>
      <c r="AM10" s="5"/>
      <c r="AN10" s="5"/>
      <c r="AO10" s="5"/>
      <c r="AP10" s="5"/>
      <c r="AQ10" s="5"/>
      <c r="AR10" s="4"/>
      <c r="AS10" s="4"/>
      <c r="AT10" s="4"/>
      <c r="AU10" s="4"/>
      <c r="AV10" s="4"/>
      <c r="AW10" s="4"/>
    </row>
    <row r="11" spans="1:62" s="2" customFormat="1" ht="15.75" customHeight="1">
      <c r="A11" s="971" t="s">
        <v>3</v>
      </c>
      <c r="B11" s="971"/>
      <c r="C11" s="971"/>
      <c r="D11" s="971"/>
      <c r="E11" s="971"/>
      <c r="F11" s="971"/>
      <c r="G11" s="971"/>
      <c r="H11" s="971"/>
      <c r="I11" s="971"/>
      <c r="J11" s="971"/>
      <c r="K11" s="971"/>
      <c r="L11" s="971"/>
      <c r="M11" s="971"/>
      <c r="N11" s="971"/>
      <c r="O11" s="971"/>
      <c r="P11" s="971"/>
      <c r="Q11" s="971"/>
      <c r="R11" s="971"/>
      <c r="S11" s="971"/>
      <c r="T11" s="971"/>
      <c r="U11" s="971"/>
      <c r="V11" s="971"/>
      <c r="W11" s="971"/>
      <c r="X11" s="971"/>
      <c r="Y11" s="971"/>
      <c r="Z11" s="971"/>
      <c r="AA11" s="971"/>
      <c r="AB11" s="971"/>
      <c r="AC11" s="971"/>
      <c r="AD11" s="971"/>
      <c r="AE11" s="971"/>
      <c r="AF11" s="971"/>
      <c r="AG11" s="971"/>
      <c r="AH11" s="971"/>
      <c r="AI11" s="971"/>
      <c r="AJ11" s="971"/>
      <c r="AK11" s="971"/>
      <c r="AL11" s="971"/>
      <c r="AM11" s="971"/>
      <c r="AN11" s="971"/>
      <c r="AO11" s="971"/>
      <c r="AP11" s="971"/>
      <c r="AQ11" s="971"/>
      <c r="AR11" s="971"/>
      <c r="AS11" s="971"/>
      <c r="AT11" s="971"/>
      <c r="AU11" s="971"/>
      <c r="AV11" s="971"/>
      <c r="AW11" s="971"/>
      <c r="AX11" s="6"/>
      <c r="AY11" s="6"/>
      <c r="AZ11" s="6"/>
      <c r="BA11" s="6"/>
      <c r="BB11" s="6"/>
      <c r="BC11" s="6"/>
      <c r="BD11" s="6"/>
      <c r="BE11" s="6"/>
      <c r="BF11" s="6"/>
      <c r="BG11" s="6"/>
      <c r="BH11" s="6"/>
      <c r="BI11" s="6"/>
      <c r="BJ11" s="6"/>
    </row>
    <row r="12" spans="1:62" s="2" customFormat="1" ht="15.75" customHeight="1">
      <c r="A12" s="979" t="s">
        <v>4</v>
      </c>
      <c r="B12" s="979"/>
      <c r="C12" s="979"/>
      <c r="D12" s="979"/>
      <c r="E12" s="979"/>
      <c r="F12" s="979"/>
      <c r="G12" s="979"/>
      <c r="H12" s="979"/>
      <c r="I12" s="979"/>
      <c r="J12" s="979"/>
      <c r="K12" s="979"/>
      <c r="L12" s="979"/>
      <c r="M12" s="979"/>
      <c r="N12" s="979"/>
      <c r="O12" s="979"/>
      <c r="P12" s="979"/>
      <c r="Q12" s="979"/>
      <c r="R12" s="979"/>
      <c r="S12" s="979"/>
      <c r="T12" s="979"/>
      <c r="U12" s="979"/>
      <c r="V12" s="979"/>
      <c r="W12" s="979"/>
      <c r="X12" s="979"/>
      <c r="Y12" s="979"/>
      <c r="Z12" s="979"/>
      <c r="AA12" s="979"/>
      <c r="AB12" s="979"/>
      <c r="AC12" s="979"/>
      <c r="AD12" s="979"/>
      <c r="AE12" s="979"/>
      <c r="AF12" s="979"/>
      <c r="AG12" s="979"/>
      <c r="AH12" s="979"/>
      <c r="AI12" s="979"/>
      <c r="AJ12" s="979"/>
      <c r="AK12" s="979"/>
      <c r="AL12" s="979"/>
      <c r="AM12" s="979"/>
      <c r="AN12" s="979"/>
      <c r="AO12" s="979"/>
      <c r="AP12" s="979"/>
      <c r="AQ12" s="979"/>
      <c r="AR12" s="979"/>
      <c r="AS12" s="979"/>
      <c r="AT12" s="979"/>
      <c r="AU12" s="979"/>
      <c r="AV12" s="979"/>
      <c r="AW12" s="979"/>
      <c r="AX12" s="7"/>
      <c r="AY12" s="7"/>
      <c r="AZ12" s="7"/>
      <c r="BA12" s="7"/>
      <c r="BB12" s="7"/>
      <c r="BC12" s="7"/>
      <c r="BD12" s="7"/>
      <c r="BE12" s="7"/>
      <c r="BF12" s="7"/>
      <c r="BG12" s="7"/>
      <c r="BH12" s="7"/>
      <c r="BI12" s="7"/>
      <c r="BJ12" s="7"/>
    </row>
    <row r="13" spans="1:62" ht="15.75" customHeight="1" thickBot="1">
      <c r="A13" s="90"/>
      <c r="B13" s="90"/>
      <c r="C13" s="90"/>
      <c r="D13" s="90"/>
      <c r="E13" s="90"/>
      <c r="F13" s="90"/>
      <c r="G13" s="90"/>
      <c r="H13" s="90"/>
      <c r="I13" s="90"/>
      <c r="J13" s="90"/>
      <c r="K13" s="90"/>
      <c r="L13" s="90"/>
      <c r="M13" s="90"/>
      <c r="N13" s="90"/>
      <c r="O13" s="90"/>
      <c r="P13" s="90"/>
      <c r="Q13" s="90"/>
      <c r="R13" s="90"/>
      <c r="S13" s="90"/>
      <c r="T13" s="90"/>
      <c r="U13" s="90"/>
      <c r="V13" s="297"/>
      <c r="W13" s="90"/>
      <c r="X13" s="90"/>
      <c r="Y13" s="340"/>
      <c r="Z13" s="340"/>
      <c r="AA13" s="90"/>
      <c r="AB13" s="90"/>
      <c r="AC13" s="90"/>
      <c r="AD13" s="90"/>
      <c r="AE13" s="90"/>
      <c r="AF13" s="90"/>
      <c r="AG13" s="90"/>
      <c r="AH13" s="90"/>
      <c r="AI13" s="90"/>
      <c r="AJ13" s="90"/>
      <c r="AK13" s="90"/>
      <c r="AL13" s="90"/>
      <c r="AM13" s="91"/>
    </row>
    <row r="14" spans="1:62" ht="72.75" customHeight="1" thickBot="1">
      <c r="A14" s="997" t="s">
        <v>5</v>
      </c>
      <c r="B14" s="997" t="s">
        <v>6</v>
      </c>
      <c r="C14" s="997" t="s">
        <v>260</v>
      </c>
      <c r="D14" s="1003" t="s">
        <v>275</v>
      </c>
      <c r="E14" s="1003" t="s">
        <v>261</v>
      </c>
      <c r="F14" s="997" t="s">
        <v>262</v>
      </c>
      <c r="G14" s="997"/>
      <c r="H14" s="997" t="s">
        <v>1028</v>
      </c>
      <c r="I14" s="997"/>
      <c r="J14" s="997" t="s">
        <v>1037</v>
      </c>
      <c r="K14" s="997" t="s">
        <v>276</v>
      </c>
      <c r="L14" s="997"/>
      <c r="M14" s="997"/>
      <c r="N14" s="997"/>
      <c r="O14" s="997"/>
      <c r="P14" s="997"/>
      <c r="Q14" s="997"/>
      <c r="R14" s="997"/>
      <c r="S14" s="997"/>
      <c r="T14" s="997"/>
      <c r="U14" s="997" t="s">
        <v>1029</v>
      </c>
      <c r="V14" s="997"/>
      <c r="W14" s="997"/>
      <c r="X14" s="997"/>
      <c r="Y14" s="997" t="s">
        <v>1051</v>
      </c>
      <c r="Z14" s="997"/>
      <c r="AA14" s="1002" t="s">
        <v>1038</v>
      </c>
      <c r="AB14" s="1002"/>
      <c r="AC14" s="1002"/>
      <c r="AD14" s="1002"/>
      <c r="AE14" s="1002"/>
      <c r="AF14" s="1002"/>
      <c r="AG14" s="1002"/>
      <c r="AH14" s="1002"/>
      <c r="AI14" s="1002"/>
      <c r="AJ14" s="1002"/>
      <c r="AK14" s="1002"/>
      <c r="AL14" s="1007"/>
      <c r="AM14" s="999" t="s">
        <v>277</v>
      </c>
    </row>
    <row r="15" spans="1:62" ht="66" customHeight="1" thickBot="1">
      <c r="A15" s="997"/>
      <c r="B15" s="997"/>
      <c r="C15" s="997"/>
      <c r="D15" s="1003"/>
      <c r="E15" s="1003"/>
      <c r="F15" s="997"/>
      <c r="G15" s="997"/>
      <c r="H15" s="997"/>
      <c r="I15" s="997"/>
      <c r="J15" s="997"/>
      <c r="K15" s="1002" t="s">
        <v>39</v>
      </c>
      <c r="L15" s="1002"/>
      <c r="M15" s="1002"/>
      <c r="N15" s="1002"/>
      <c r="O15" s="1002"/>
      <c r="P15" s="1002" t="s">
        <v>278</v>
      </c>
      <c r="Q15" s="1002"/>
      <c r="R15" s="1002"/>
      <c r="S15" s="1002"/>
      <c r="T15" s="1002"/>
      <c r="U15" s="997" t="s">
        <v>1033</v>
      </c>
      <c r="V15" s="997"/>
      <c r="W15" s="997" t="s">
        <v>1034</v>
      </c>
      <c r="X15" s="997"/>
      <c r="Y15" s="997"/>
      <c r="Z15" s="997"/>
      <c r="AA15" s="998" t="s">
        <v>279</v>
      </c>
      <c r="AB15" s="998"/>
      <c r="AC15" s="1004" t="s">
        <v>280</v>
      </c>
      <c r="AD15" s="1005"/>
      <c r="AE15" s="1004" t="s">
        <v>281</v>
      </c>
      <c r="AF15" s="1005"/>
      <c r="AG15" s="1004" t="s">
        <v>282</v>
      </c>
      <c r="AH15" s="1005"/>
      <c r="AI15" s="1004" t="s">
        <v>283</v>
      </c>
      <c r="AJ15" s="1005"/>
      <c r="AK15" s="997" t="s">
        <v>266</v>
      </c>
      <c r="AL15" s="1006" t="s">
        <v>284</v>
      </c>
      <c r="AM15" s="1000"/>
    </row>
    <row r="16" spans="1:62" ht="102" customHeight="1" thickBot="1">
      <c r="A16" s="997"/>
      <c r="B16" s="997"/>
      <c r="C16" s="997"/>
      <c r="D16" s="1003"/>
      <c r="E16" s="1003"/>
      <c r="F16" s="93" t="s">
        <v>265</v>
      </c>
      <c r="G16" s="93" t="s">
        <v>40</v>
      </c>
      <c r="H16" s="93" t="s">
        <v>265</v>
      </c>
      <c r="I16" s="93" t="s">
        <v>40</v>
      </c>
      <c r="J16" s="997"/>
      <c r="K16" s="387" t="s">
        <v>285</v>
      </c>
      <c r="L16" s="387" t="s">
        <v>286</v>
      </c>
      <c r="M16" s="387" t="s">
        <v>287</v>
      </c>
      <c r="N16" s="387" t="s">
        <v>288</v>
      </c>
      <c r="O16" s="387" t="s">
        <v>289</v>
      </c>
      <c r="P16" s="387" t="s">
        <v>285</v>
      </c>
      <c r="Q16" s="387" t="s">
        <v>286</v>
      </c>
      <c r="R16" s="387" t="s">
        <v>287</v>
      </c>
      <c r="S16" s="387" t="s">
        <v>288</v>
      </c>
      <c r="T16" s="387" t="s">
        <v>289</v>
      </c>
      <c r="U16" s="387" t="s">
        <v>290</v>
      </c>
      <c r="V16" s="387" t="s">
        <v>291</v>
      </c>
      <c r="W16" s="387" t="s">
        <v>290</v>
      </c>
      <c r="X16" s="387" t="s">
        <v>291</v>
      </c>
      <c r="Y16" s="92" t="s">
        <v>292</v>
      </c>
      <c r="Z16" s="92" t="s">
        <v>293</v>
      </c>
      <c r="AA16" s="92" t="s">
        <v>292</v>
      </c>
      <c r="AB16" s="92" t="s">
        <v>293</v>
      </c>
      <c r="AC16" s="92" t="s">
        <v>292</v>
      </c>
      <c r="AD16" s="92" t="s">
        <v>293</v>
      </c>
      <c r="AE16" s="92" t="s">
        <v>292</v>
      </c>
      <c r="AF16" s="92" t="s">
        <v>293</v>
      </c>
      <c r="AG16" s="92" t="s">
        <v>292</v>
      </c>
      <c r="AH16" s="92" t="s">
        <v>293</v>
      </c>
      <c r="AI16" s="92" t="s">
        <v>292</v>
      </c>
      <c r="AJ16" s="92" t="s">
        <v>293</v>
      </c>
      <c r="AK16" s="997"/>
      <c r="AL16" s="1006"/>
      <c r="AM16" s="1001"/>
    </row>
    <row r="17" spans="1:90" ht="19.5" customHeight="1" thickBot="1">
      <c r="A17" s="92">
        <v>1</v>
      </c>
      <c r="B17" s="92">
        <v>2</v>
      </c>
      <c r="C17" s="92">
        <v>3</v>
      </c>
      <c r="D17" s="92">
        <v>4</v>
      </c>
      <c r="E17" s="92">
        <v>5</v>
      </c>
      <c r="F17" s="92">
        <v>6</v>
      </c>
      <c r="G17" s="92">
        <v>7</v>
      </c>
      <c r="H17" s="92">
        <v>8</v>
      </c>
      <c r="I17" s="92">
        <v>9</v>
      </c>
      <c r="J17" s="92">
        <v>10</v>
      </c>
      <c r="K17" s="92">
        <v>11</v>
      </c>
      <c r="L17" s="92">
        <v>12</v>
      </c>
      <c r="M17" s="92">
        <v>13</v>
      </c>
      <c r="N17" s="92">
        <v>14</v>
      </c>
      <c r="O17" s="92">
        <v>15</v>
      </c>
      <c r="P17" s="92">
        <v>16</v>
      </c>
      <c r="Q17" s="92">
        <v>17</v>
      </c>
      <c r="R17" s="92">
        <v>18</v>
      </c>
      <c r="S17" s="92">
        <v>19</v>
      </c>
      <c r="T17" s="92">
        <v>20</v>
      </c>
      <c r="U17" s="92">
        <v>21</v>
      </c>
      <c r="V17" s="92">
        <v>22</v>
      </c>
      <c r="W17" s="92">
        <v>23</v>
      </c>
      <c r="X17" s="92">
        <v>24</v>
      </c>
      <c r="Y17" s="92">
        <v>25</v>
      </c>
      <c r="Z17" s="92">
        <v>26</v>
      </c>
      <c r="AA17" s="94" t="s">
        <v>938</v>
      </c>
      <c r="AB17" s="94" t="s">
        <v>939</v>
      </c>
      <c r="AC17" s="94" t="s">
        <v>939</v>
      </c>
      <c r="AD17" s="94" t="s">
        <v>941</v>
      </c>
      <c r="AE17" s="94" t="s">
        <v>940</v>
      </c>
      <c r="AF17" s="94" t="s">
        <v>943</v>
      </c>
      <c r="AG17" s="94" t="s">
        <v>941</v>
      </c>
      <c r="AH17" s="94" t="s">
        <v>944</v>
      </c>
      <c r="AI17" s="94" t="s">
        <v>942</v>
      </c>
      <c r="AJ17" s="94" t="s">
        <v>294</v>
      </c>
      <c r="AK17" s="92">
        <v>28</v>
      </c>
      <c r="AL17" s="388">
        <v>29</v>
      </c>
      <c r="AM17" s="334">
        <v>30</v>
      </c>
    </row>
    <row r="18" spans="1:90" s="629" customFormat="1" ht="25.5">
      <c r="A18" s="487">
        <v>0</v>
      </c>
      <c r="B18" s="487" t="s">
        <v>84</v>
      </c>
      <c r="C18" s="448" t="s">
        <v>85</v>
      </c>
      <c r="D18" s="448" t="s">
        <v>85</v>
      </c>
      <c r="E18" s="623">
        <v>0</v>
      </c>
      <c r="F18" s="623" t="s">
        <v>85</v>
      </c>
      <c r="G18" s="448" t="s">
        <v>85</v>
      </c>
      <c r="H18" s="624">
        <f>SUM(H19:H24)</f>
        <v>0</v>
      </c>
      <c r="I18" s="624" t="s">
        <v>85</v>
      </c>
      <c r="J18" s="448">
        <f t="shared" ref="J18:T18" si="0">SUM(J19:J24)</f>
        <v>14.459069600000001</v>
      </c>
      <c r="K18" s="448" t="e">
        <f t="shared" si="0"/>
        <v>#REF!</v>
      </c>
      <c r="L18" s="448">
        <f t="shared" si="0"/>
        <v>12.160706099999999</v>
      </c>
      <c r="M18" s="448">
        <f t="shared" si="0"/>
        <v>54.687186377933344</v>
      </c>
      <c r="N18" s="448" t="e">
        <f t="shared" si="0"/>
        <v>#REF!</v>
      </c>
      <c r="O18" s="448" t="e">
        <f t="shared" si="0"/>
        <v>#REF!</v>
      </c>
      <c r="P18" s="448">
        <f t="shared" si="0"/>
        <v>0</v>
      </c>
      <c r="Q18" s="448">
        <f t="shared" si="0"/>
        <v>0</v>
      </c>
      <c r="R18" s="448">
        <f t="shared" si="0"/>
        <v>0</v>
      </c>
      <c r="S18" s="448">
        <f t="shared" si="0"/>
        <v>0</v>
      </c>
      <c r="T18" s="448">
        <f t="shared" si="0"/>
        <v>0</v>
      </c>
      <c r="U18" s="448">
        <f t="shared" ref="U18:X18" si="1">SUM(U19:U24)</f>
        <v>0</v>
      </c>
      <c r="V18" s="448" t="e">
        <f>SUM(V19:V24)</f>
        <v>#REF!</v>
      </c>
      <c r="W18" s="448">
        <f t="shared" si="1"/>
        <v>0</v>
      </c>
      <c r="X18" s="448">
        <f t="shared" si="1"/>
        <v>0</v>
      </c>
      <c r="Y18" s="625" t="e">
        <f>Y19+Y20+Y21+Y22+Y23+Y24</f>
        <v>#REF!</v>
      </c>
      <c r="Z18" s="625">
        <f>SUM(Z19:Z24)</f>
        <v>0</v>
      </c>
      <c r="AA18" s="448" t="e">
        <f t="shared" ref="AA18:AI18" si="2">SUM(AA19:AA24)</f>
        <v>#REF!</v>
      </c>
      <c r="AB18" s="448">
        <f t="shared" si="2"/>
        <v>0</v>
      </c>
      <c r="AC18" s="448" t="e">
        <f t="shared" si="2"/>
        <v>#REF!</v>
      </c>
      <c r="AD18" s="448" t="e">
        <f t="shared" si="2"/>
        <v>#REF!</v>
      </c>
      <c r="AE18" s="448" t="e">
        <f t="shared" si="2"/>
        <v>#REF!</v>
      </c>
      <c r="AF18" s="448" t="e">
        <f t="shared" si="2"/>
        <v>#REF!</v>
      </c>
      <c r="AG18" s="448" t="e">
        <f t="shared" si="2"/>
        <v>#REF!</v>
      </c>
      <c r="AH18" s="448" t="e">
        <f t="shared" si="2"/>
        <v>#REF!</v>
      </c>
      <c r="AI18" s="448" t="e">
        <f t="shared" si="2"/>
        <v>#REF!</v>
      </c>
      <c r="AJ18" s="448" t="e">
        <f>SUM(AJ19:AJ24)</f>
        <v>#REF!</v>
      </c>
      <c r="AK18" s="448" t="e">
        <f>SUM(AK19:AK24)</f>
        <v>#REF!</v>
      </c>
      <c r="AL18" s="448" t="e">
        <f>SUM(AL19:AL24)</f>
        <v>#REF!</v>
      </c>
      <c r="AM18" s="626" t="s">
        <v>85</v>
      </c>
      <c r="AN18" s="627"/>
      <c r="AO18" s="627"/>
      <c r="AP18" s="627"/>
      <c r="AQ18" s="627"/>
      <c r="AR18" s="627"/>
      <c r="AS18" s="627"/>
      <c r="AT18" s="627"/>
      <c r="AU18" s="627"/>
      <c r="AV18" s="627"/>
      <c r="AW18" s="627"/>
      <c r="AX18" s="627"/>
      <c r="AY18" s="627"/>
      <c r="AZ18" s="627"/>
      <c r="BA18" s="627"/>
      <c r="BB18" s="627"/>
      <c r="BC18" s="627"/>
      <c r="BD18" s="627"/>
      <c r="BE18" s="627"/>
      <c r="BF18" s="627"/>
      <c r="BG18" s="627"/>
      <c r="BH18" s="627"/>
      <c r="BI18" s="627"/>
      <c r="BJ18" s="627"/>
      <c r="BK18" s="627"/>
      <c r="BL18" s="627"/>
      <c r="BM18" s="628"/>
      <c r="BN18" s="628"/>
      <c r="BO18" s="628"/>
      <c r="BP18" s="628"/>
      <c r="BQ18" s="628"/>
      <c r="BR18" s="628"/>
      <c r="BS18" s="628"/>
      <c r="BT18" s="628"/>
      <c r="BU18" s="628"/>
      <c r="BV18" s="628"/>
      <c r="BW18" s="628"/>
      <c r="BX18" s="628"/>
      <c r="BY18" s="628"/>
      <c r="BZ18" s="628"/>
      <c r="CA18" s="628"/>
      <c r="CB18" s="628"/>
      <c r="CC18" s="628"/>
      <c r="CD18" s="628"/>
      <c r="CE18" s="628"/>
      <c r="CF18" s="628"/>
      <c r="CG18" s="628"/>
      <c r="CH18" s="628"/>
      <c r="CI18" s="628"/>
      <c r="CJ18" s="628"/>
      <c r="CK18" s="628"/>
      <c r="CL18" s="628"/>
    </row>
    <row r="19" spans="1:90" s="29" customFormat="1" ht="12.75">
      <c r="A19" s="403" t="s">
        <v>86</v>
      </c>
      <c r="B19" s="402" t="s">
        <v>87</v>
      </c>
      <c r="C19" s="449" t="s">
        <v>85</v>
      </c>
      <c r="D19" s="449" t="str">
        <f>D26</f>
        <v>нд</v>
      </c>
      <c r="E19" s="450" t="s">
        <v>85</v>
      </c>
      <c r="F19" s="450">
        <f>F26+F32+F35+F44</f>
        <v>0</v>
      </c>
      <c r="G19" s="449" t="str">
        <f>G26</f>
        <v>нд</v>
      </c>
      <c r="H19" s="437">
        <f>H26+H32+H35+H44</f>
        <v>0</v>
      </c>
      <c r="I19" s="437" t="s">
        <v>85</v>
      </c>
      <c r="J19" s="449">
        <f t="shared" ref="J19:T19" si="3">J26</f>
        <v>0</v>
      </c>
      <c r="K19" s="449" t="e">
        <f t="shared" si="3"/>
        <v>#REF!</v>
      </c>
      <c r="L19" s="449">
        <f t="shared" si="3"/>
        <v>0</v>
      </c>
      <c r="M19" s="449">
        <f t="shared" si="3"/>
        <v>0</v>
      </c>
      <c r="N19" s="449">
        <f t="shared" si="3"/>
        <v>0</v>
      </c>
      <c r="O19" s="449" t="e">
        <f t="shared" si="3"/>
        <v>#REF!</v>
      </c>
      <c r="P19" s="449">
        <f t="shared" si="3"/>
        <v>0</v>
      </c>
      <c r="Q19" s="449">
        <f t="shared" si="3"/>
        <v>0</v>
      </c>
      <c r="R19" s="449">
        <f t="shared" si="3"/>
        <v>0</v>
      </c>
      <c r="S19" s="449">
        <f t="shared" si="3"/>
        <v>0</v>
      </c>
      <c r="T19" s="449">
        <f t="shared" si="3"/>
        <v>0</v>
      </c>
      <c r="U19" s="449">
        <f t="shared" ref="U19:Z19" si="4">U26</f>
        <v>0</v>
      </c>
      <c r="V19" s="449">
        <f t="shared" si="4"/>
        <v>0</v>
      </c>
      <c r="W19" s="449">
        <f t="shared" si="4"/>
        <v>0</v>
      </c>
      <c r="X19" s="449">
        <f t="shared" si="4"/>
        <v>0</v>
      </c>
      <c r="Y19" s="449">
        <f t="shared" si="4"/>
        <v>0</v>
      </c>
      <c r="Z19" s="449">
        <f t="shared" si="4"/>
        <v>0</v>
      </c>
      <c r="AA19" s="449" t="e">
        <f t="shared" ref="AA19:AI19" si="5">AA26</f>
        <v>#REF!</v>
      </c>
      <c r="AB19" s="449">
        <f t="shared" si="5"/>
        <v>0</v>
      </c>
      <c r="AC19" s="449" t="e">
        <f t="shared" si="5"/>
        <v>#REF!</v>
      </c>
      <c r="AD19" s="449" t="e">
        <f t="shared" si="5"/>
        <v>#REF!</v>
      </c>
      <c r="AE19" s="449" t="e">
        <f t="shared" si="5"/>
        <v>#REF!</v>
      </c>
      <c r="AF19" s="449">
        <f t="shared" si="5"/>
        <v>0</v>
      </c>
      <c r="AG19" s="449" t="e">
        <f t="shared" si="5"/>
        <v>#REF!</v>
      </c>
      <c r="AH19" s="449" t="e">
        <f t="shared" si="5"/>
        <v>#REF!</v>
      </c>
      <c r="AI19" s="449" t="e">
        <f t="shared" si="5"/>
        <v>#REF!</v>
      </c>
      <c r="AJ19" s="449">
        <f>AJ26+AJ32+AJ35+AJ44</f>
        <v>0</v>
      </c>
      <c r="AK19" s="449" t="e">
        <f>AK26</f>
        <v>#REF!</v>
      </c>
      <c r="AL19" s="449">
        <f>AL26+AL32+AL35+AL44</f>
        <v>0</v>
      </c>
      <c r="AM19" s="451" t="s">
        <v>85</v>
      </c>
      <c r="AN19" s="329"/>
    </row>
    <row r="20" spans="1:90" s="29" customFormat="1" ht="25.5">
      <c r="A20" s="403" t="s">
        <v>88</v>
      </c>
      <c r="B20" s="402" t="s">
        <v>89</v>
      </c>
      <c r="C20" s="449" t="s">
        <v>85</v>
      </c>
      <c r="D20" s="449" t="str">
        <f>D47</f>
        <v>нд</v>
      </c>
      <c r="E20" s="450" t="s">
        <v>85</v>
      </c>
      <c r="F20" s="450" t="str">
        <f t="shared" ref="F20:AL20" si="6">F47</f>
        <v>нд</v>
      </c>
      <c r="G20" s="449" t="str">
        <f t="shared" si="6"/>
        <v>нд</v>
      </c>
      <c r="H20" s="449" t="str">
        <f t="shared" si="6"/>
        <v>нд</v>
      </c>
      <c r="I20" s="449" t="str">
        <f t="shared" si="6"/>
        <v>нд</v>
      </c>
      <c r="J20" s="449">
        <f t="shared" si="6"/>
        <v>0.2423728</v>
      </c>
      <c r="K20" s="449">
        <f t="shared" si="6"/>
        <v>106.94477091133334</v>
      </c>
      <c r="L20" s="449">
        <f t="shared" si="6"/>
        <v>10.4407061</v>
      </c>
      <c r="M20" s="449">
        <f t="shared" si="6"/>
        <v>46.72568200133334</v>
      </c>
      <c r="N20" s="449">
        <f t="shared" si="6"/>
        <v>49.778382809999997</v>
      </c>
      <c r="O20" s="449">
        <f t="shared" si="6"/>
        <v>0</v>
      </c>
      <c r="P20" s="449">
        <f t="shared" si="6"/>
        <v>0</v>
      </c>
      <c r="Q20" s="449">
        <f t="shared" si="6"/>
        <v>0</v>
      </c>
      <c r="R20" s="449">
        <f t="shared" si="6"/>
        <v>0</v>
      </c>
      <c r="S20" s="449">
        <f t="shared" si="6"/>
        <v>0</v>
      </c>
      <c r="T20" s="449">
        <f t="shared" si="6"/>
        <v>0</v>
      </c>
      <c r="U20" s="449">
        <f t="shared" si="6"/>
        <v>0</v>
      </c>
      <c r="V20" s="449" t="e">
        <f t="shared" si="6"/>
        <v>#REF!</v>
      </c>
      <c r="W20" s="449">
        <f t="shared" si="6"/>
        <v>0</v>
      </c>
      <c r="X20" s="449">
        <f t="shared" si="6"/>
        <v>0</v>
      </c>
      <c r="Y20" s="449">
        <f t="shared" si="6"/>
        <v>0</v>
      </c>
      <c r="Z20" s="449">
        <f t="shared" si="6"/>
        <v>0</v>
      </c>
      <c r="AA20" s="449" t="e">
        <f t="shared" si="6"/>
        <v>#REF!</v>
      </c>
      <c r="AB20" s="449">
        <f t="shared" si="6"/>
        <v>0</v>
      </c>
      <c r="AC20" s="449" t="e">
        <f t="shared" si="6"/>
        <v>#REF!</v>
      </c>
      <c r="AD20" s="449">
        <f t="shared" si="6"/>
        <v>0</v>
      </c>
      <c r="AE20" s="449" t="e">
        <f t="shared" si="6"/>
        <v>#REF!</v>
      </c>
      <c r="AF20" s="449">
        <f t="shared" si="6"/>
        <v>0</v>
      </c>
      <c r="AG20" s="449" t="e">
        <f t="shared" si="6"/>
        <v>#REF!</v>
      </c>
      <c r="AH20" s="449">
        <f t="shared" si="6"/>
        <v>0</v>
      </c>
      <c r="AI20" s="449" t="e">
        <f t="shared" si="6"/>
        <v>#REF!</v>
      </c>
      <c r="AJ20" s="449">
        <f t="shared" si="6"/>
        <v>0</v>
      </c>
      <c r="AK20" s="449" t="e">
        <f>AK47</f>
        <v>#REF!</v>
      </c>
      <c r="AL20" s="449">
        <f t="shared" si="6"/>
        <v>0</v>
      </c>
      <c r="AM20" s="451" t="s">
        <v>85</v>
      </c>
      <c r="AN20" s="329"/>
    </row>
    <row r="21" spans="1:90" s="29" customFormat="1" ht="76.5">
      <c r="A21" s="403" t="s">
        <v>91</v>
      </c>
      <c r="B21" s="402" t="s">
        <v>92</v>
      </c>
      <c r="C21" s="449" t="s">
        <v>85</v>
      </c>
      <c r="D21" s="449" t="str">
        <f>D35</f>
        <v>нд</v>
      </c>
      <c r="E21" s="450" t="s">
        <v>85</v>
      </c>
      <c r="F21" s="450" t="str">
        <f t="shared" ref="F21:AL21" si="7">F35</f>
        <v>0</v>
      </c>
      <c r="G21" s="449" t="str">
        <f t="shared" si="7"/>
        <v>нд</v>
      </c>
      <c r="H21" s="449">
        <f t="shared" si="7"/>
        <v>0</v>
      </c>
      <c r="I21" s="449" t="str">
        <f t="shared" si="7"/>
        <v>нд</v>
      </c>
      <c r="J21" s="449">
        <f t="shared" si="7"/>
        <v>0</v>
      </c>
      <c r="K21" s="449">
        <f t="shared" si="7"/>
        <v>0</v>
      </c>
      <c r="L21" s="449">
        <f t="shared" si="7"/>
        <v>0</v>
      </c>
      <c r="M21" s="449">
        <f t="shared" si="7"/>
        <v>0</v>
      </c>
      <c r="N21" s="449">
        <f t="shared" si="7"/>
        <v>0</v>
      </c>
      <c r="O21" s="449">
        <f t="shared" si="7"/>
        <v>0</v>
      </c>
      <c r="P21" s="449">
        <f t="shared" si="7"/>
        <v>0</v>
      </c>
      <c r="Q21" s="449">
        <f t="shared" si="7"/>
        <v>0</v>
      </c>
      <c r="R21" s="449">
        <f t="shared" si="7"/>
        <v>0</v>
      </c>
      <c r="S21" s="449">
        <f t="shared" si="7"/>
        <v>0</v>
      </c>
      <c r="T21" s="449">
        <f t="shared" si="7"/>
        <v>0</v>
      </c>
      <c r="U21" s="449">
        <f t="shared" si="7"/>
        <v>0</v>
      </c>
      <c r="V21" s="449">
        <f t="shared" si="7"/>
        <v>0</v>
      </c>
      <c r="W21" s="449">
        <f t="shared" si="7"/>
        <v>0</v>
      </c>
      <c r="X21" s="449">
        <f t="shared" si="7"/>
        <v>0</v>
      </c>
      <c r="Y21" s="449">
        <f t="shared" si="7"/>
        <v>0</v>
      </c>
      <c r="Z21" s="449">
        <f t="shared" si="7"/>
        <v>0</v>
      </c>
      <c r="AA21" s="449" t="str">
        <f t="shared" si="7"/>
        <v>0</v>
      </c>
      <c r="AB21" s="449" t="str">
        <f t="shared" si="7"/>
        <v>0</v>
      </c>
      <c r="AC21" s="449" t="str">
        <f t="shared" si="7"/>
        <v>0</v>
      </c>
      <c r="AD21" s="449" t="str">
        <f t="shared" si="7"/>
        <v>0</v>
      </c>
      <c r="AE21" s="449" t="str">
        <f t="shared" si="7"/>
        <v>0</v>
      </c>
      <c r="AF21" s="449" t="str">
        <f t="shared" si="7"/>
        <v>0</v>
      </c>
      <c r="AG21" s="449" t="str">
        <f t="shared" si="7"/>
        <v>0</v>
      </c>
      <c r="AH21" s="449" t="str">
        <f t="shared" si="7"/>
        <v>0</v>
      </c>
      <c r="AI21" s="449" t="str">
        <f t="shared" si="7"/>
        <v>0</v>
      </c>
      <c r="AJ21" s="449" t="str">
        <f t="shared" si="7"/>
        <v>0</v>
      </c>
      <c r="AK21" s="449">
        <f t="shared" si="7"/>
        <v>0</v>
      </c>
      <c r="AL21" s="449">
        <f t="shared" si="7"/>
        <v>0</v>
      </c>
      <c r="AM21" s="451" t="s">
        <v>85</v>
      </c>
      <c r="AN21" s="329"/>
    </row>
    <row r="22" spans="1:90" s="29" customFormat="1" ht="25.5">
      <c r="A22" s="452" t="s">
        <v>93</v>
      </c>
      <c r="B22" s="30" t="s">
        <v>94</v>
      </c>
      <c r="C22" s="449" t="s">
        <v>85</v>
      </c>
      <c r="D22" s="449" t="str">
        <f>D44</f>
        <v>нд</v>
      </c>
      <c r="E22" s="450" t="s">
        <v>85</v>
      </c>
      <c r="F22" s="450" t="str">
        <f>F79</f>
        <v>нд</v>
      </c>
      <c r="G22" s="449" t="str">
        <f>G44</f>
        <v>нд</v>
      </c>
      <c r="H22" s="449" t="str">
        <f>H79</f>
        <v>нд</v>
      </c>
      <c r="I22" s="449" t="str">
        <f>I44</f>
        <v>нд</v>
      </c>
      <c r="J22" s="449">
        <f>J44</f>
        <v>0</v>
      </c>
      <c r="K22" s="449">
        <f t="shared" ref="K22:P22" si="8">K79</f>
        <v>11.144040976600001</v>
      </c>
      <c r="L22" s="449">
        <f t="shared" si="8"/>
        <v>1.6</v>
      </c>
      <c r="M22" s="449">
        <f t="shared" si="8"/>
        <v>7.4948743765999994</v>
      </c>
      <c r="N22" s="449">
        <f t="shared" si="8"/>
        <v>2.0491666000000004</v>
      </c>
      <c r="O22" s="449">
        <f t="shared" si="8"/>
        <v>0</v>
      </c>
      <c r="P22" s="449">
        <f t="shared" si="8"/>
        <v>0</v>
      </c>
      <c r="Q22" s="449">
        <f>Q44</f>
        <v>0</v>
      </c>
      <c r="R22" s="449">
        <f>R79</f>
        <v>0</v>
      </c>
      <c r="S22" s="449">
        <f>S44</f>
        <v>0</v>
      </c>
      <c r="T22" s="449">
        <f t="shared" ref="T22:AL22" si="9">T79</f>
        <v>0</v>
      </c>
      <c r="U22" s="449">
        <f t="shared" si="9"/>
        <v>0</v>
      </c>
      <c r="V22" s="449" t="e">
        <f t="shared" si="9"/>
        <v>#REF!</v>
      </c>
      <c r="W22" s="449">
        <f t="shared" si="9"/>
        <v>0</v>
      </c>
      <c r="X22" s="449">
        <f t="shared" si="9"/>
        <v>0</v>
      </c>
      <c r="Y22" s="449">
        <f t="shared" si="9"/>
        <v>0</v>
      </c>
      <c r="Z22" s="449">
        <f t="shared" si="9"/>
        <v>0</v>
      </c>
      <c r="AA22" s="449" t="e">
        <f t="shared" si="9"/>
        <v>#REF!</v>
      </c>
      <c r="AB22" s="449">
        <f t="shared" si="9"/>
        <v>0</v>
      </c>
      <c r="AC22" s="449" t="e">
        <f t="shared" si="9"/>
        <v>#REF!</v>
      </c>
      <c r="AD22" s="449">
        <f t="shared" si="9"/>
        <v>0</v>
      </c>
      <c r="AE22" s="449" t="e">
        <f t="shared" si="9"/>
        <v>#REF!</v>
      </c>
      <c r="AF22" s="449">
        <f t="shared" si="9"/>
        <v>0</v>
      </c>
      <c r="AG22" s="449" t="e">
        <f t="shared" si="9"/>
        <v>#REF!</v>
      </c>
      <c r="AH22" s="449">
        <f t="shared" si="9"/>
        <v>0</v>
      </c>
      <c r="AI22" s="449" t="e">
        <f t="shared" si="9"/>
        <v>#REF!</v>
      </c>
      <c r="AJ22" s="449">
        <f t="shared" si="9"/>
        <v>0</v>
      </c>
      <c r="AK22" s="449" t="e">
        <f t="shared" si="9"/>
        <v>#REF!</v>
      </c>
      <c r="AL22" s="449">
        <f t="shared" si="9"/>
        <v>0</v>
      </c>
      <c r="AM22" s="451" t="s">
        <v>85</v>
      </c>
      <c r="AN22" s="329"/>
    </row>
    <row r="23" spans="1:90" s="29" customFormat="1" ht="25.5">
      <c r="A23" s="452" t="s">
        <v>95</v>
      </c>
      <c r="B23" s="30" t="s">
        <v>96</v>
      </c>
      <c r="C23" s="449" t="s">
        <v>85</v>
      </c>
      <c r="D23" s="449" t="str">
        <f>D86</f>
        <v>нд</v>
      </c>
      <c r="E23" s="450" t="s">
        <v>85</v>
      </c>
      <c r="F23" s="450" t="str">
        <f t="shared" ref="F23:H24" si="10">F86</f>
        <v>нд</v>
      </c>
      <c r="G23" s="449" t="str">
        <f t="shared" si="10"/>
        <v>нд</v>
      </c>
      <c r="H23" s="449" t="str">
        <f t="shared" si="10"/>
        <v>нд</v>
      </c>
      <c r="I23" s="449" t="str">
        <f t="shared" ref="I23:Q23" si="11">I86</f>
        <v>нд</v>
      </c>
      <c r="J23" s="449">
        <f t="shared" si="11"/>
        <v>0</v>
      </c>
      <c r="K23" s="449">
        <f t="shared" si="11"/>
        <v>0</v>
      </c>
      <c r="L23" s="449">
        <f t="shared" si="11"/>
        <v>0</v>
      </c>
      <c r="M23" s="449">
        <f t="shared" si="11"/>
        <v>0</v>
      </c>
      <c r="N23" s="449">
        <f t="shared" si="11"/>
        <v>0</v>
      </c>
      <c r="O23" s="449">
        <f t="shared" si="11"/>
        <v>0</v>
      </c>
      <c r="P23" s="449">
        <f t="shared" si="11"/>
        <v>0</v>
      </c>
      <c r="Q23" s="449">
        <f t="shared" si="11"/>
        <v>0</v>
      </c>
      <c r="R23" s="449">
        <f>R86</f>
        <v>0</v>
      </c>
      <c r="S23" s="449">
        <f t="shared" ref="S23:V24" si="12">S86</f>
        <v>0</v>
      </c>
      <c r="T23" s="449">
        <f t="shared" si="12"/>
        <v>0</v>
      </c>
      <c r="U23" s="449">
        <f t="shared" si="12"/>
        <v>0</v>
      </c>
      <c r="V23" s="449">
        <f t="shared" si="12"/>
        <v>0</v>
      </c>
      <c r="W23" s="449">
        <f t="shared" ref="W23:Z24" si="13">W86</f>
        <v>0</v>
      </c>
      <c r="X23" s="449">
        <f t="shared" si="13"/>
        <v>0</v>
      </c>
      <c r="Y23" s="449">
        <f t="shared" si="13"/>
        <v>0</v>
      </c>
      <c r="Z23" s="449">
        <f t="shared" si="13"/>
        <v>0</v>
      </c>
      <c r="AA23" s="449">
        <f t="shared" ref="AA23:AL23" si="14">AA86</f>
        <v>0</v>
      </c>
      <c r="AB23" s="449">
        <f t="shared" si="14"/>
        <v>0</v>
      </c>
      <c r="AC23" s="449">
        <f t="shared" si="14"/>
        <v>0</v>
      </c>
      <c r="AD23" s="449">
        <f t="shared" si="14"/>
        <v>0</v>
      </c>
      <c r="AE23" s="449">
        <f t="shared" si="14"/>
        <v>0</v>
      </c>
      <c r="AF23" s="449">
        <f t="shared" si="14"/>
        <v>0</v>
      </c>
      <c r="AG23" s="449">
        <f t="shared" si="14"/>
        <v>0</v>
      </c>
      <c r="AH23" s="449">
        <f t="shared" si="14"/>
        <v>0</v>
      </c>
      <c r="AI23" s="449">
        <f t="shared" si="14"/>
        <v>0</v>
      </c>
      <c r="AJ23" s="449">
        <f t="shared" si="14"/>
        <v>0</v>
      </c>
      <c r="AK23" s="449">
        <f t="shared" si="14"/>
        <v>0</v>
      </c>
      <c r="AL23" s="449">
        <f t="shared" si="14"/>
        <v>0</v>
      </c>
      <c r="AM23" s="451" t="s">
        <v>85</v>
      </c>
      <c r="AN23" s="329"/>
    </row>
    <row r="24" spans="1:90" s="29" customFormat="1" ht="12.75">
      <c r="A24" s="452" t="s">
        <v>97</v>
      </c>
      <c r="B24" s="30" t="s">
        <v>98</v>
      </c>
      <c r="C24" s="449" t="s">
        <v>85</v>
      </c>
      <c r="D24" s="449" t="str">
        <f>D87</f>
        <v>нд</v>
      </c>
      <c r="E24" s="450" t="s">
        <v>85</v>
      </c>
      <c r="F24" s="450" t="str">
        <f t="shared" si="10"/>
        <v>нд</v>
      </c>
      <c r="G24" s="449" t="str">
        <f t="shared" si="10"/>
        <v>нд</v>
      </c>
      <c r="H24" s="449" t="str">
        <f t="shared" si="10"/>
        <v>нд</v>
      </c>
      <c r="I24" s="449" t="str">
        <f t="shared" ref="I24:Q24" si="15">I87</f>
        <v>нд</v>
      </c>
      <c r="J24" s="449">
        <f t="shared" si="15"/>
        <v>14.216696800000001</v>
      </c>
      <c r="K24" s="449" t="e">
        <f t="shared" si="15"/>
        <v>#REF!</v>
      </c>
      <c r="L24" s="449">
        <f t="shared" si="15"/>
        <v>0.12</v>
      </c>
      <c r="M24" s="449">
        <f t="shared" si="15"/>
        <v>0.46662999999999999</v>
      </c>
      <c r="N24" s="449" t="e">
        <f t="shared" si="15"/>
        <v>#REF!</v>
      </c>
      <c r="O24" s="449" t="e">
        <f t="shared" si="15"/>
        <v>#REF!</v>
      </c>
      <c r="P24" s="449">
        <f t="shared" si="15"/>
        <v>0</v>
      </c>
      <c r="Q24" s="449">
        <f t="shared" si="15"/>
        <v>0</v>
      </c>
      <c r="R24" s="449">
        <f>R87</f>
        <v>0</v>
      </c>
      <c r="S24" s="449">
        <f t="shared" si="12"/>
        <v>0</v>
      </c>
      <c r="T24" s="449">
        <f t="shared" si="12"/>
        <v>0</v>
      </c>
      <c r="U24" s="449">
        <f t="shared" si="12"/>
        <v>0</v>
      </c>
      <c r="V24" s="449" t="e">
        <f t="shared" si="12"/>
        <v>#REF!</v>
      </c>
      <c r="W24" s="449">
        <f t="shared" si="13"/>
        <v>0</v>
      </c>
      <c r="X24" s="449">
        <f t="shared" si="13"/>
        <v>0</v>
      </c>
      <c r="Y24" s="449" t="e">
        <f t="shared" si="13"/>
        <v>#REF!</v>
      </c>
      <c r="Z24" s="449">
        <f t="shared" si="13"/>
        <v>0</v>
      </c>
      <c r="AA24" s="449" t="e">
        <f t="shared" ref="AA24:AL24" si="16">AA87</f>
        <v>#REF!</v>
      </c>
      <c r="AB24" s="449">
        <f t="shared" si="16"/>
        <v>0</v>
      </c>
      <c r="AC24" s="449" t="e">
        <f t="shared" si="16"/>
        <v>#REF!</v>
      </c>
      <c r="AD24" s="449" t="e">
        <f t="shared" si="16"/>
        <v>#REF!</v>
      </c>
      <c r="AE24" s="449" t="e">
        <f t="shared" si="16"/>
        <v>#REF!</v>
      </c>
      <c r="AF24" s="449" t="e">
        <f t="shared" si="16"/>
        <v>#REF!</v>
      </c>
      <c r="AG24" s="449" t="e">
        <f t="shared" si="16"/>
        <v>#REF!</v>
      </c>
      <c r="AH24" s="449" t="e">
        <f t="shared" si="16"/>
        <v>#REF!</v>
      </c>
      <c r="AI24" s="449" t="e">
        <f t="shared" si="16"/>
        <v>#REF!</v>
      </c>
      <c r="AJ24" s="449" t="e">
        <f t="shared" si="16"/>
        <v>#REF!</v>
      </c>
      <c r="AK24" s="449" t="e">
        <f t="shared" si="16"/>
        <v>#REF!</v>
      </c>
      <c r="AL24" s="449" t="e">
        <f t="shared" si="16"/>
        <v>#REF!</v>
      </c>
      <c r="AM24" s="451" t="s">
        <v>85</v>
      </c>
      <c r="AN24" s="329"/>
    </row>
    <row r="25" spans="1:90" s="33" customFormat="1" ht="12.75">
      <c r="A25" s="452">
        <v>1</v>
      </c>
      <c r="B25" s="31" t="s">
        <v>99</v>
      </c>
      <c r="C25" s="453" t="s">
        <v>85</v>
      </c>
      <c r="D25" s="453" t="s">
        <v>85</v>
      </c>
      <c r="E25" s="454" t="s">
        <v>85</v>
      </c>
      <c r="F25" s="454" t="s">
        <v>85</v>
      </c>
      <c r="G25" s="453" t="s">
        <v>85</v>
      </c>
      <c r="H25" s="453" t="s">
        <v>85</v>
      </c>
      <c r="I25" s="453" t="s">
        <v>85</v>
      </c>
      <c r="J25" s="453">
        <v>0</v>
      </c>
      <c r="K25" s="453" t="s">
        <v>85</v>
      </c>
      <c r="L25" s="453" t="s">
        <v>85</v>
      </c>
      <c r="M25" s="453" t="s">
        <v>85</v>
      </c>
      <c r="N25" s="453" t="s">
        <v>85</v>
      </c>
      <c r="O25" s="453" t="s">
        <v>85</v>
      </c>
      <c r="P25" s="453" t="s">
        <v>85</v>
      </c>
      <c r="Q25" s="453" t="s">
        <v>85</v>
      </c>
      <c r="R25" s="453" t="s">
        <v>85</v>
      </c>
      <c r="S25" s="453" t="s">
        <v>85</v>
      </c>
      <c r="T25" s="453" t="s">
        <v>85</v>
      </c>
      <c r="U25" s="453" t="s">
        <v>85</v>
      </c>
      <c r="V25" s="453" t="s">
        <v>85</v>
      </c>
      <c r="W25" s="453" t="s">
        <v>85</v>
      </c>
      <c r="X25" s="453" t="s">
        <v>85</v>
      </c>
      <c r="Y25" s="453" t="s">
        <v>85</v>
      </c>
      <c r="Z25" s="453" t="s">
        <v>85</v>
      </c>
      <c r="AA25" s="453" t="s">
        <v>85</v>
      </c>
      <c r="AB25" s="453" t="s">
        <v>85</v>
      </c>
      <c r="AC25" s="453" t="s">
        <v>85</v>
      </c>
      <c r="AD25" s="453" t="s">
        <v>85</v>
      </c>
      <c r="AE25" s="453" t="s">
        <v>85</v>
      </c>
      <c r="AF25" s="453" t="s">
        <v>85</v>
      </c>
      <c r="AG25" s="453" t="s">
        <v>85</v>
      </c>
      <c r="AH25" s="453" t="s">
        <v>85</v>
      </c>
      <c r="AI25" s="453" t="s">
        <v>85</v>
      </c>
      <c r="AJ25" s="453" t="s">
        <v>85</v>
      </c>
      <c r="AK25" s="453" t="s">
        <v>85</v>
      </c>
      <c r="AL25" s="453" t="s">
        <v>85</v>
      </c>
      <c r="AM25" s="455" t="s">
        <v>85</v>
      </c>
      <c r="AN25" s="329"/>
    </row>
    <row r="26" spans="1:90" s="38" customFormat="1" ht="38.25">
      <c r="A26" s="440" t="s">
        <v>100</v>
      </c>
      <c r="B26" s="34" t="s">
        <v>101</v>
      </c>
      <c r="C26" s="339" t="s">
        <v>85</v>
      </c>
      <c r="D26" s="339" t="s">
        <v>85</v>
      </c>
      <c r="E26" s="456" t="s">
        <v>85</v>
      </c>
      <c r="F26" s="456">
        <f>F27+F29+F31</f>
        <v>0</v>
      </c>
      <c r="G26" s="339" t="s">
        <v>85</v>
      </c>
      <c r="H26" s="339">
        <f>H27+H29+H31</f>
        <v>0</v>
      </c>
      <c r="I26" s="339" t="s">
        <v>85</v>
      </c>
      <c r="J26" s="339">
        <f t="shared" ref="J26:X26" si="17">J27+J29+J31</f>
        <v>0</v>
      </c>
      <c r="K26" s="339" t="e">
        <f t="shared" si="17"/>
        <v>#REF!</v>
      </c>
      <c r="L26" s="339">
        <f t="shared" si="17"/>
        <v>0</v>
      </c>
      <c r="M26" s="339">
        <f t="shared" si="17"/>
        <v>0</v>
      </c>
      <c r="N26" s="339">
        <f t="shared" si="17"/>
        <v>0</v>
      </c>
      <c r="O26" s="339" t="e">
        <f t="shared" si="17"/>
        <v>#REF!</v>
      </c>
      <c r="P26" s="339">
        <f t="shared" si="17"/>
        <v>0</v>
      </c>
      <c r="Q26" s="339">
        <f t="shared" si="17"/>
        <v>0</v>
      </c>
      <c r="R26" s="339">
        <f t="shared" si="17"/>
        <v>0</v>
      </c>
      <c r="S26" s="339">
        <f t="shared" si="17"/>
        <v>0</v>
      </c>
      <c r="T26" s="339">
        <f t="shared" si="17"/>
        <v>0</v>
      </c>
      <c r="U26" s="339">
        <f t="shared" si="17"/>
        <v>0</v>
      </c>
      <c r="V26" s="339">
        <f t="shared" si="17"/>
        <v>0</v>
      </c>
      <c r="W26" s="339">
        <f t="shared" si="17"/>
        <v>0</v>
      </c>
      <c r="X26" s="339">
        <f t="shared" si="17"/>
        <v>0</v>
      </c>
      <c r="Y26" s="457">
        <f>Y27</f>
        <v>0</v>
      </c>
      <c r="Z26" s="457">
        <f>Z27</f>
        <v>0</v>
      </c>
      <c r="AA26" s="339" t="e">
        <f t="shared" ref="AA26:AL26" si="18">AA27+AA29+AA31</f>
        <v>#REF!</v>
      </c>
      <c r="AB26" s="339">
        <v>0</v>
      </c>
      <c r="AC26" s="339" t="e">
        <f t="shared" si="18"/>
        <v>#REF!</v>
      </c>
      <c r="AD26" s="339" t="e">
        <f t="shared" si="18"/>
        <v>#REF!</v>
      </c>
      <c r="AE26" s="339" t="e">
        <f t="shared" si="18"/>
        <v>#REF!</v>
      </c>
      <c r="AF26" s="339">
        <f t="shared" si="18"/>
        <v>0</v>
      </c>
      <c r="AG26" s="339" t="e">
        <f t="shared" si="18"/>
        <v>#REF!</v>
      </c>
      <c r="AH26" s="339" t="e">
        <f t="shared" si="18"/>
        <v>#REF!</v>
      </c>
      <c r="AI26" s="339" t="e">
        <f t="shared" si="18"/>
        <v>#REF!</v>
      </c>
      <c r="AJ26" s="339">
        <f t="shared" si="18"/>
        <v>0</v>
      </c>
      <c r="AK26" s="339" t="e">
        <f t="shared" si="18"/>
        <v>#REF!</v>
      </c>
      <c r="AL26" s="339">
        <f t="shared" si="18"/>
        <v>0</v>
      </c>
      <c r="AM26" s="458" t="s">
        <v>85</v>
      </c>
      <c r="AN26" s="329"/>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row>
    <row r="27" spans="1:90" s="33" customFormat="1" ht="51">
      <c r="A27" s="452" t="s">
        <v>102</v>
      </c>
      <c r="B27" s="30" t="s">
        <v>103</v>
      </c>
      <c r="C27" s="453" t="s">
        <v>85</v>
      </c>
      <c r="D27" s="309" t="s">
        <v>85</v>
      </c>
      <c r="E27" s="318" t="s">
        <v>85</v>
      </c>
      <c r="F27" s="318" t="s">
        <v>90</v>
      </c>
      <c r="G27" s="309" t="s">
        <v>85</v>
      </c>
      <c r="H27" s="309">
        <f t="shared" ref="H27:AL27" si="19">SUM(H28:H28)</f>
        <v>0</v>
      </c>
      <c r="I27" s="309">
        <f t="shared" si="19"/>
        <v>0</v>
      </c>
      <c r="J27" s="309">
        <f t="shared" si="19"/>
        <v>0</v>
      </c>
      <c r="K27" s="309" t="e">
        <f t="shared" si="19"/>
        <v>#REF!</v>
      </c>
      <c r="L27" s="309">
        <f t="shared" si="19"/>
        <v>0</v>
      </c>
      <c r="M27" s="309">
        <f t="shared" si="19"/>
        <v>0</v>
      </c>
      <c r="N27" s="309">
        <f t="shared" si="19"/>
        <v>0</v>
      </c>
      <c r="O27" s="309" t="e">
        <f t="shared" si="19"/>
        <v>#REF!</v>
      </c>
      <c r="P27" s="309">
        <f t="shared" si="19"/>
        <v>0</v>
      </c>
      <c r="Q27" s="309">
        <f t="shared" si="19"/>
        <v>0</v>
      </c>
      <c r="R27" s="309">
        <f t="shared" si="19"/>
        <v>0</v>
      </c>
      <c r="S27" s="309">
        <f t="shared" si="19"/>
        <v>0</v>
      </c>
      <c r="T27" s="309">
        <f t="shared" si="19"/>
        <v>0</v>
      </c>
      <c r="U27" s="309">
        <f t="shared" si="19"/>
        <v>0</v>
      </c>
      <c r="V27" s="309">
        <f t="shared" si="19"/>
        <v>0</v>
      </c>
      <c r="W27" s="309">
        <f t="shared" si="19"/>
        <v>0</v>
      </c>
      <c r="X27" s="309">
        <f t="shared" si="19"/>
        <v>0</v>
      </c>
      <c r="Y27" s="309">
        <f t="shared" si="19"/>
        <v>0</v>
      </c>
      <c r="Z27" s="309">
        <f t="shared" si="19"/>
        <v>0</v>
      </c>
      <c r="AA27" s="309" t="e">
        <f t="shared" si="19"/>
        <v>#REF!</v>
      </c>
      <c r="AB27" s="309" t="e">
        <f t="shared" si="19"/>
        <v>#REF!</v>
      </c>
      <c r="AC27" s="309" t="e">
        <f t="shared" si="19"/>
        <v>#REF!</v>
      </c>
      <c r="AD27" s="309" t="e">
        <f t="shared" si="19"/>
        <v>#REF!</v>
      </c>
      <c r="AE27" s="309" t="e">
        <f t="shared" si="19"/>
        <v>#REF!</v>
      </c>
      <c r="AF27" s="309">
        <f t="shared" si="19"/>
        <v>0</v>
      </c>
      <c r="AG27" s="309" t="e">
        <f t="shared" si="19"/>
        <v>#REF!</v>
      </c>
      <c r="AH27" s="309" t="e">
        <f t="shared" si="19"/>
        <v>#REF!</v>
      </c>
      <c r="AI27" s="309" t="e">
        <f t="shared" si="19"/>
        <v>#REF!</v>
      </c>
      <c r="AJ27" s="309">
        <f t="shared" si="19"/>
        <v>0</v>
      </c>
      <c r="AK27" s="309" t="e">
        <f t="shared" si="19"/>
        <v>#REF!</v>
      </c>
      <c r="AL27" s="309">
        <f t="shared" si="19"/>
        <v>0</v>
      </c>
      <c r="AM27" s="39" t="s">
        <v>85</v>
      </c>
      <c r="AN27" s="329"/>
    </row>
    <row r="28" spans="1:90" s="80" customFormat="1" ht="90" customHeight="1">
      <c r="A28" s="397" t="s">
        <v>104</v>
      </c>
      <c r="B28" s="410" t="e">
        <f>#REF!</f>
        <v>#REF!</v>
      </c>
      <c r="C28" s="644" t="e">
        <f>#REF!</f>
        <v>#REF!</v>
      </c>
      <c r="D28" s="95" t="s">
        <v>272</v>
      </c>
      <c r="E28" s="318">
        <v>2020</v>
      </c>
      <c r="F28" s="318">
        <v>2024</v>
      </c>
      <c r="G28" s="318" t="s">
        <v>85</v>
      </c>
      <c r="H28" s="309">
        <v>0</v>
      </c>
      <c r="I28" s="309" t="s">
        <v>85</v>
      </c>
      <c r="J28" s="309">
        <v>0</v>
      </c>
      <c r="K28" s="309" t="e">
        <f>SUM(L28:O28)</f>
        <v>#REF!</v>
      </c>
      <c r="L28" s="309">
        <v>0</v>
      </c>
      <c r="M28" s="309">
        <v>0</v>
      </c>
      <c r="N28" s="309">
        <v>0</v>
      </c>
      <c r="O28" s="309" t="e">
        <f>#REF!/1.2</f>
        <v>#REF!</v>
      </c>
      <c r="P28" s="309">
        <f>SUM(Q28:T28)</f>
        <v>0</v>
      </c>
      <c r="Q28" s="309">
        <v>0</v>
      </c>
      <c r="R28" s="309">
        <v>0</v>
      </c>
      <c r="S28" s="309">
        <v>0</v>
      </c>
      <c r="T28" s="309">
        <f>AL28</f>
        <v>0</v>
      </c>
      <c r="U28" s="309">
        <v>0</v>
      </c>
      <c r="V28" s="95">
        <v>0</v>
      </c>
      <c r="W28" s="95">
        <v>0</v>
      </c>
      <c r="X28" s="95">
        <v>0</v>
      </c>
      <c r="Y28" s="309">
        <v>0</v>
      </c>
      <c r="Z28" s="309">
        <v>0</v>
      </c>
      <c r="AA28" s="314" t="e">
        <f>#REF!/1.2</f>
        <v>#REF!</v>
      </c>
      <c r="AB28" s="314" t="e">
        <f>#REF!</f>
        <v>#REF!</v>
      </c>
      <c r="AC28" s="314" t="e">
        <f>#REF!/1.2</f>
        <v>#REF!</v>
      </c>
      <c r="AD28" s="314" t="e">
        <f>#REF!</f>
        <v>#REF!</v>
      </c>
      <c r="AE28" s="314" t="e">
        <f>#REF!/1.2</f>
        <v>#REF!</v>
      </c>
      <c r="AF28" s="314">
        <v>0</v>
      </c>
      <c r="AG28" s="314" t="e">
        <f>#REF!/1.2</f>
        <v>#REF!</v>
      </c>
      <c r="AH28" s="314" t="e">
        <f>#REF!</f>
        <v>#REF!</v>
      </c>
      <c r="AI28" s="314" t="e">
        <f>#REF!/1.2</f>
        <v>#REF!</v>
      </c>
      <c r="AJ28" s="314">
        <v>0</v>
      </c>
      <c r="AK28" s="313" t="e">
        <f>AA28+AC28+AE28+AG28+AI28</f>
        <v>#REF!</v>
      </c>
      <c r="AL28" s="313">
        <v>0</v>
      </c>
      <c r="AM28" s="439"/>
      <c r="AN28" s="544"/>
    </row>
    <row r="29" spans="1:90" s="33" customFormat="1" ht="51">
      <c r="A29" s="452" t="s">
        <v>106</v>
      </c>
      <c r="B29" s="30" t="s">
        <v>107</v>
      </c>
      <c r="C29" s="453" t="s">
        <v>85</v>
      </c>
      <c r="D29" s="309" t="s">
        <v>85</v>
      </c>
      <c r="E29" s="318" t="s">
        <v>85</v>
      </c>
      <c r="F29" s="318" t="s">
        <v>90</v>
      </c>
      <c r="G29" s="309" t="s">
        <v>85</v>
      </c>
      <c r="H29" s="309">
        <v>0</v>
      </c>
      <c r="I29" s="309" t="s">
        <v>85</v>
      </c>
      <c r="J29" s="309">
        <f>J30</f>
        <v>0</v>
      </c>
      <c r="K29" s="309" t="e">
        <f t="shared" ref="K29:AL29" si="20">K30</f>
        <v>#REF!</v>
      </c>
      <c r="L29" s="309">
        <f t="shared" si="20"/>
        <v>0</v>
      </c>
      <c r="M29" s="309">
        <f t="shared" si="20"/>
        <v>0</v>
      </c>
      <c r="N29" s="309">
        <f t="shared" si="20"/>
        <v>0</v>
      </c>
      <c r="O29" s="309" t="e">
        <f t="shared" si="20"/>
        <v>#REF!</v>
      </c>
      <c r="P29" s="309">
        <f t="shared" si="20"/>
        <v>0</v>
      </c>
      <c r="Q29" s="309">
        <f t="shared" si="20"/>
        <v>0</v>
      </c>
      <c r="R29" s="309">
        <f t="shared" si="20"/>
        <v>0</v>
      </c>
      <c r="S29" s="309">
        <f t="shared" si="20"/>
        <v>0</v>
      </c>
      <c r="T29" s="309">
        <f t="shared" si="20"/>
        <v>0</v>
      </c>
      <c r="U29" s="309">
        <f t="shared" si="20"/>
        <v>0</v>
      </c>
      <c r="V29" s="309">
        <f t="shared" si="20"/>
        <v>0</v>
      </c>
      <c r="W29" s="309">
        <f t="shared" si="20"/>
        <v>0</v>
      </c>
      <c r="X29" s="309">
        <f t="shared" si="20"/>
        <v>0</v>
      </c>
      <c r="Y29" s="309">
        <f t="shared" si="20"/>
        <v>0</v>
      </c>
      <c r="Z29" s="309">
        <f t="shared" si="20"/>
        <v>0</v>
      </c>
      <c r="AA29" s="309" t="e">
        <f t="shared" si="20"/>
        <v>#REF!</v>
      </c>
      <c r="AB29" s="309" t="e">
        <f t="shared" si="20"/>
        <v>#REF!</v>
      </c>
      <c r="AC29" s="309" t="e">
        <f t="shared" si="20"/>
        <v>#REF!</v>
      </c>
      <c r="AD29" s="309" t="e">
        <f t="shared" si="20"/>
        <v>#REF!</v>
      </c>
      <c r="AE29" s="309" t="e">
        <f t="shared" si="20"/>
        <v>#REF!</v>
      </c>
      <c r="AF29" s="309">
        <f t="shared" si="20"/>
        <v>0</v>
      </c>
      <c r="AG29" s="309" t="e">
        <f t="shared" si="20"/>
        <v>#REF!</v>
      </c>
      <c r="AH29" s="309" t="e">
        <f t="shared" si="20"/>
        <v>#REF!</v>
      </c>
      <c r="AI29" s="309" t="e">
        <f t="shared" si="20"/>
        <v>#REF!</v>
      </c>
      <c r="AJ29" s="309">
        <f t="shared" si="20"/>
        <v>0</v>
      </c>
      <c r="AK29" s="309" t="e">
        <f t="shared" si="20"/>
        <v>#REF!</v>
      </c>
      <c r="AL29" s="309">
        <f t="shared" si="20"/>
        <v>0</v>
      </c>
      <c r="AM29" s="39" t="s">
        <v>85</v>
      </c>
      <c r="AN29" s="329"/>
    </row>
    <row r="30" spans="1:90" s="80" customFormat="1" ht="90" customHeight="1">
      <c r="A30" s="397" t="s">
        <v>104</v>
      </c>
      <c r="B30" s="410" t="e">
        <f>#REF!</f>
        <v>#REF!</v>
      </c>
      <c r="C30" s="644" t="e">
        <f>#REF!</f>
        <v>#REF!</v>
      </c>
      <c r="D30" s="95" t="s">
        <v>272</v>
      </c>
      <c r="E30" s="318">
        <v>2020</v>
      </c>
      <c r="F30" s="318">
        <v>2024</v>
      </c>
      <c r="G30" s="318" t="s">
        <v>85</v>
      </c>
      <c r="H30" s="309">
        <v>0</v>
      </c>
      <c r="I30" s="309" t="s">
        <v>85</v>
      </c>
      <c r="J30" s="309">
        <v>0</v>
      </c>
      <c r="K30" s="309" t="e">
        <f>SUM(L30:O30)</f>
        <v>#REF!</v>
      </c>
      <c r="L30" s="309">
        <v>0</v>
      </c>
      <c r="M30" s="309">
        <v>0</v>
      </c>
      <c r="N30" s="309">
        <v>0</v>
      </c>
      <c r="O30" s="309" t="e">
        <f>#REF!/1.2</f>
        <v>#REF!</v>
      </c>
      <c r="P30" s="309">
        <f>SUM(Q30:T30)</f>
        <v>0</v>
      </c>
      <c r="Q30" s="309">
        <v>0</v>
      </c>
      <c r="R30" s="309">
        <v>0</v>
      </c>
      <c r="S30" s="309">
        <v>0</v>
      </c>
      <c r="T30" s="309">
        <f>AL30</f>
        <v>0</v>
      </c>
      <c r="U30" s="309">
        <v>0</v>
      </c>
      <c r="V30" s="95">
        <v>0</v>
      </c>
      <c r="W30" s="95">
        <v>0</v>
      </c>
      <c r="X30" s="95">
        <v>0</v>
      </c>
      <c r="Y30" s="309">
        <v>0</v>
      </c>
      <c r="Z30" s="309">
        <v>0</v>
      </c>
      <c r="AA30" s="314" t="e">
        <f>#REF!/1.2</f>
        <v>#REF!</v>
      </c>
      <c r="AB30" s="314" t="e">
        <f>#REF!</f>
        <v>#REF!</v>
      </c>
      <c r="AC30" s="314" t="e">
        <f>#REF!/1.2</f>
        <v>#REF!</v>
      </c>
      <c r="AD30" s="314" t="e">
        <f>#REF!</f>
        <v>#REF!</v>
      </c>
      <c r="AE30" s="314" t="e">
        <f>#REF!/1.2</f>
        <v>#REF!</v>
      </c>
      <c r="AF30" s="314">
        <v>0</v>
      </c>
      <c r="AG30" s="314" t="e">
        <f>#REF!/1.2</f>
        <v>#REF!</v>
      </c>
      <c r="AH30" s="314" t="e">
        <f>#REF!</f>
        <v>#REF!</v>
      </c>
      <c r="AI30" s="314" t="e">
        <f>#REF!/1.2</f>
        <v>#REF!</v>
      </c>
      <c r="AJ30" s="314">
        <v>0</v>
      </c>
      <c r="AK30" s="313" t="e">
        <f>AA30+AC30+AE30+AG30+AI30</f>
        <v>#REF!</v>
      </c>
      <c r="AL30" s="313">
        <v>0</v>
      </c>
      <c r="AM30" s="439"/>
      <c r="AN30" s="544"/>
    </row>
    <row r="31" spans="1:90" s="33" customFormat="1" ht="38.25">
      <c r="A31" s="452" t="s">
        <v>108</v>
      </c>
      <c r="B31" s="30" t="s">
        <v>109</v>
      </c>
      <c r="C31" s="453" t="s">
        <v>85</v>
      </c>
      <c r="D31" s="309" t="s">
        <v>85</v>
      </c>
      <c r="E31" s="318" t="s">
        <v>85</v>
      </c>
      <c r="F31" s="318" t="s">
        <v>90</v>
      </c>
      <c r="G31" s="309" t="s">
        <v>85</v>
      </c>
      <c r="H31" s="309">
        <v>0</v>
      </c>
      <c r="I31" s="309" t="s">
        <v>85</v>
      </c>
      <c r="J31" s="309">
        <v>0</v>
      </c>
      <c r="K31" s="309">
        <v>0</v>
      </c>
      <c r="L31" s="309">
        <v>0</v>
      </c>
      <c r="M31" s="309">
        <v>0</v>
      </c>
      <c r="N31" s="309">
        <v>0</v>
      </c>
      <c r="O31" s="309">
        <v>0</v>
      </c>
      <c r="P31" s="309">
        <v>0</v>
      </c>
      <c r="Q31" s="309">
        <v>0</v>
      </c>
      <c r="R31" s="309">
        <v>0</v>
      </c>
      <c r="S31" s="309">
        <v>0</v>
      </c>
      <c r="T31" s="309">
        <v>0</v>
      </c>
      <c r="U31" s="309">
        <v>0</v>
      </c>
      <c r="V31" s="95">
        <v>0</v>
      </c>
      <c r="W31" s="95">
        <v>0</v>
      </c>
      <c r="X31" s="95">
        <v>0</v>
      </c>
      <c r="Y31" s="309">
        <v>0</v>
      </c>
      <c r="Z31" s="309">
        <v>0</v>
      </c>
      <c r="AA31" s="309" t="s">
        <v>90</v>
      </c>
      <c r="AB31" s="309" t="s">
        <v>90</v>
      </c>
      <c r="AC31" s="309" t="s">
        <v>90</v>
      </c>
      <c r="AD31" s="309" t="s">
        <v>90</v>
      </c>
      <c r="AE31" s="309" t="s">
        <v>90</v>
      </c>
      <c r="AF31" s="309" t="s">
        <v>90</v>
      </c>
      <c r="AG31" s="309" t="s">
        <v>90</v>
      </c>
      <c r="AH31" s="309" t="s">
        <v>90</v>
      </c>
      <c r="AI31" s="309" t="s">
        <v>90</v>
      </c>
      <c r="AJ31" s="309" t="s">
        <v>90</v>
      </c>
      <c r="AK31" s="309">
        <v>0</v>
      </c>
      <c r="AL31" s="309">
        <v>0</v>
      </c>
      <c r="AM31" s="39" t="s">
        <v>85</v>
      </c>
      <c r="AN31" s="329"/>
    </row>
    <row r="32" spans="1:90" s="33" customFormat="1" ht="25.5">
      <c r="A32" s="421" t="s">
        <v>110</v>
      </c>
      <c r="B32" s="30" t="s">
        <v>111</v>
      </c>
      <c r="C32" s="453" t="s">
        <v>85</v>
      </c>
      <c r="D32" s="309" t="s">
        <v>85</v>
      </c>
      <c r="E32" s="318" t="s">
        <v>85</v>
      </c>
      <c r="F32" s="318" t="s">
        <v>90</v>
      </c>
      <c r="G32" s="309" t="s">
        <v>85</v>
      </c>
      <c r="H32" s="309">
        <v>0</v>
      </c>
      <c r="I32" s="309" t="s">
        <v>85</v>
      </c>
      <c r="J32" s="309">
        <v>0</v>
      </c>
      <c r="K32" s="309">
        <v>0</v>
      </c>
      <c r="L32" s="309">
        <v>0</v>
      </c>
      <c r="M32" s="309">
        <v>0</v>
      </c>
      <c r="N32" s="309">
        <v>0</v>
      </c>
      <c r="O32" s="309">
        <v>0</v>
      </c>
      <c r="P32" s="309">
        <v>0</v>
      </c>
      <c r="Q32" s="309">
        <v>0</v>
      </c>
      <c r="R32" s="309">
        <v>0</v>
      </c>
      <c r="S32" s="309">
        <v>0</v>
      </c>
      <c r="T32" s="309">
        <v>0</v>
      </c>
      <c r="U32" s="309">
        <v>0</v>
      </c>
      <c r="V32" s="95">
        <v>0</v>
      </c>
      <c r="W32" s="95">
        <v>0</v>
      </c>
      <c r="X32" s="95">
        <v>0</v>
      </c>
      <c r="Y32" s="309">
        <v>0</v>
      </c>
      <c r="Z32" s="309">
        <v>0</v>
      </c>
      <c r="AA32" s="333" t="s">
        <v>90</v>
      </c>
      <c r="AB32" s="333" t="s">
        <v>90</v>
      </c>
      <c r="AC32" s="333" t="s">
        <v>90</v>
      </c>
      <c r="AD32" s="333" t="s">
        <v>90</v>
      </c>
      <c r="AE32" s="333" t="s">
        <v>90</v>
      </c>
      <c r="AF32" s="333" t="s">
        <v>90</v>
      </c>
      <c r="AG32" s="333" t="s">
        <v>90</v>
      </c>
      <c r="AH32" s="333" t="s">
        <v>90</v>
      </c>
      <c r="AI32" s="333" t="s">
        <v>90</v>
      </c>
      <c r="AJ32" s="333" t="s">
        <v>90</v>
      </c>
      <c r="AK32" s="309">
        <v>0</v>
      </c>
      <c r="AL32" s="309">
        <v>0</v>
      </c>
      <c r="AM32" s="39" t="s">
        <v>85</v>
      </c>
      <c r="AN32" s="329"/>
    </row>
    <row r="33" spans="1:90" s="33" customFormat="1" ht="51">
      <c r="A33" s="452" t="s">
        <v>112</v>
      </c>
      <c r="B33" s="30" t="s">
        <v>113</v>
      </c>
      <c r="C33" s="453" t="s">
        <v>85</v>
      </c>
      <c r="D33" s="309" t="s">
        <v>85</v>
      </c>
      <c r="E33" s="318" t="s">
        <v>85</v>
      </c>
      <c r="F33" s="318" t="s">
        <v>90</v>
      </c>
      <c r="G33" s="309" t="s">
        <v>85</v>
      </c>
      <c r="H33" s="309">
        <v>0</v>
      </c>
      <c r="I33" s="309" t="s">
        <v>85</v>
      </c>
      <c r="J33" s="309">
        <v>0</v>
      </c>
      <c r="K33" s="309">
        <v>0</v>
      </c>
      <c r="L33" s="309">
        <v>0</v>
      </c>
      <c r="M33" s="309">
        <v>0</v>
      </c>
      <c r="N33" s="309">
        <v>0</v>
      </c>
      <c r="O33" s="309">
        <v>0</v>
      </c>
      <c r="P33" s="309">
        <v>0</v>
      </c>
      <c r="Q33" s="309">
        <v>0</v>
      </c>
      <c r="R33" s="309">
        <v>0</v>
      </c>
      <c r="S33" s="309">
        <v>0</v>
      </c>
      <c r="T33" s="309">
        <v>0</v>
      </c>
      <c r="U33" s="309">
        <v>0</v>
      </c>
      <c r="V33" s="95">
        <v>0</v>
      </c>
      <c r="W33" s="95">
        <v>0</v>
      </c>
      <c r="X33" s="95">
        <v>0</v>
      </c>
      <c r="Y33" s="309">
        <v>0</v>
      </c>
      <c r="Z33" s="309">
        <v>0</v>
      </c>
      <c r="AA33" s="333" t="s">
        <v>90</v>
      </c>
      <c r="AB33" s="333" t="s">
        <v>90</v>
      </c>
      <c r="AC33" s="333" t="s">
        <v>90</v>
      </c>
      <c r="AD33" s="333" t="s">
        <v>90</v>
      </c>
      <c r="AE33" s="333" t="s">
        <v>90</v>
      </c>
      <c r="AF33" s="333" t="s">
        <v>90</v>
      </c>
      <c r="AG33" s="333" t="s">
        <v>90</v>
      </c>
      <c r="AH33" s="333" t="s">
        <v>90</v>
      </c>
      <c r="AI33" s="333" t="s">
        <v>90</v>
      </c>
      <c r="AJ33" s="333" t="s">
        <v>90</v>
      </c>
      <c r="AK33" s="309">
        <v>0</v>
      </c>
      <c r="AL33" s="309">
        <v>0</v>
      </c>
      <c r="AM33" s="39" t="s">
        <v>85</v>
      </c>
      <c r="AN33" s="329"/>
    </row>
    <row r="34" spans="1:90" s="33" customFormat="1" ht="38.25">
      <c r="A34" s="452" t="s">
        <v>114</v>
      </c>
      <c r="B34" s="30" t="s">
        <v>115</v>
      </c>
      <c r="C34" s="453" t="s">
        <v>85</v>
      </c>
      <c r="D34" s="309" t="s">
        <v>85</v>
      </c>
      <c r="E34" s="318" t="s">
        <v>85</v>
      </c>
      <c r="F34" s="318" t="s">
        <v>90</v>
      </c>
      <c r="G34" s="309" t="s">
        <v>85</v>
      </c>
      <c r="H34" s="309">
        <v>0</v>
      </c>
      <c r="I34" s="309" t="s">
        <v>85</v>
      </c>
      <c r="J34" s="309">
        <v>0</v>
      </c>
      <c r="K34" s="309">
        <v>0</v>
      </c>
      <c r="L34" s="309">
        <v>0</v>
      </c>
      <c r="M34" s="309">
        <v>0</v>
      </c>
      <c r="N34" s="309">
        <v>0</v>
      </c>
      <c r="O34" s="309">
        <v>0</v>
      </c>
      <c r="P34" s="309">
        <v>0</v>
      </c>
      <c r="Q34" s="309">
        <v>0</v>
      </c>
      <c r="R34" s="309">
        <v>0</v>
      </c>
      <c r="S34" s="309">
        <v>0</v>
      </c>
      <c r="T34" s="309">
        <v>0</v>
      </c>
      <c r="U34" s="309">
        <v>0</v>
      </c>
      <c r="V34" s="95">
        <v>0</v>
      </c>
      <c r="W34" s="95">
        <v>0</v>
      </c>
      <c r="X34" s="95">
        <v>0</v>
      </c>
      <c r="Y34" s="309">
        <v>0</v>
      </c>
      <c r="Z34" s="309">
        <v>0</v>
      </c>
      <c r="AA34" s="333" t="s">
        <v>90</v>
      </c>
      <c r="AB34" s="333" t="s">
        <v>90</v>
      </c>
      <c r="AC34" s="333" t="s">
        <v>90</v>
      </c>
      <c r="AD34" s="333" t="s">
        <v>90</v>
      </c>
      <c r="AE34" s="333" t="s">
        <v>90</v>
      </c>
      <c r="AF34" s="333" t="s">
        <v>90</v>
      </c>
      <c r="AG34" s="333" t="s">
        <v>90</v>
      </c>
      <c r="AH34" s="333" t="s">
        <v>90</v>
      </c>
      <c r="AI34" s="333" t="s">
        <v>90</v>
      </c>
      <c r="AJ34" s="333" t="s">
        <v>90</v>
      </c>
      <c r="AK34" s="309">
        <v>0</v>
      </c>
      <c r="AL34" s="309">
        <v>0</v>
      </c>
      <c r="AM34" s="39" t="s">
        <v>85</v>
      </c>
      <c r="AN34" s="329"/>
    </row>
    <row r="35" spans="1:90" s="33" customFormat="1" ht="38.25">
      <c r="A35" s="421" t="s">
        <v>116</v>
      </c>
      <c r="B35" s="30" t="s">
        <v>117</v>
      </c>
      <c r="C35" s="453" t="s">
        <v>85</v>
      </c>
      <c r="D35" s="309" t="s">
        <v>85</v>
      </c>
      <c r="E35" s="318" t="s">
        <v>85</v>
      </c>
      <c r="F35" s="318" t="s">
        <v>90</v>
      </c>
      <c r="G35" s="309" t="s">
        <v>85</v>
      </c>
      <c r="H35" s="309">
        <v>0</v>
      </c>
      <c r="I35" s="309" t="s">
        <v>85</v>
      </c>
      <c r="J35" s="309">
        <v>0</v>
      </c>
      <c r="K35" s="309">
        <v>0</v>
      </c>
      <c r="L35" s="309">
        <v>0</v>
      </c>
      <c r="M35" s="309">
        <v>0</v>
      </c>
      <c r="N35" s="309">
        <v>0</v>
      </c>
      <c r="O35" s="309">
        <v>0</v>
      </c>
      <c r="P35" s="309">
        <v>0</v>
      </c>
      <c r="Q35" s="309">
        <v>0</v>
      </c>
      <c r="R35" s="309">
        <v>0</v>
      </c>
      <c r="S35" s="309">
        <v>0</v>
      </c>
      <c r="T35" s="309">
        <v>0</v>
      </c>
      <c r="U35" s="309">
        <v>0</v>
      </c>
      <c r="V35" s="309">
        <v>0</v>
      </c>
      <c r="W35" s="309">
        <v>0</v>
      </c>
      <c r="X35" s="309">
        <v>0</v>
      </c>
      <c r="Y35" s="309">
        <v>0</v>
      </c>
      <c r="Z35" s="309">
        <v>0</v>
      </c>
      <c r="AA35" s="333" t="s">
        <v>90</v>
      </c>
      <c r="AB35" s="333" t="s">
        <v>90</v>
      </c>
      <c r="AC35" s="333" t="s">
        <v>90</v>
      </c>
      <c r="AD35" s="333" t="s">
        <v>90</v>
      </c>
      <c r="AE35" s="333" t="s">
        <v>90</v>
      </c>
      <c r="AF35" s="333" t="s">
        <v>90</v>
      </c>
      <c r="AG35" s="333" t="s">
        <v>90</v>
      </c>
      <c r="AH35" s="333" t="s">
        <v>90</v>
      </c>
      <c r="AI35" s="333" t="s">
        <v>90</v>
      </c>
      <c r="AJ35" s="333" t="s">
        <v>90</v>
      </c>
      <c r="AK35" s="309">
        <v>0</v>
      </c>
      <c r="AL35" s="309">
        <v>0</v>
      </c>
      <c r="AM35" s="39" t="s">
        <v>85</v>
      </c>
      <c r="AN35" s="329"/>
    </row>
    <row r="36" spans="1:90" s="33" customFormat="1" ht="38.25">
      <c r="A36" s="452" t="s">
        <v>118</v>
      </c>
      <c r="B36" s="30" t="s">
        <v>119</v>
      </c>
      <c r="C36" s="453" t="s">
        <v>85</v>
      </c>
      <c r="D36" s="309" t="s">
        <v>85</v>
      </c>
      <c r="E36" s="318" t="s">
        <v>85</v>
      </c>
      <c r="F36" s="318" t="s">
        <v>90</v>
      </c>
      <c r="G36" s="309" t="s">
        <v>85</v>
      </c>
      <c r="H36" s="309">
        <v>0</v>
      </c>
      <c r="I36" s="309" t="s">
        <v>85</v>
      </c>
      <c r="J36" s="309">
        <v>0</v>
      </c>
      <c r="K36" s="309">
        <v>0</v>
      </c>
      <c r="L36" s="309">
        <v>0</v>
      </c>
      <c r="M36" s="309">
        <v>0</v>
      </c>
      <c r="N36" s="309">
        <v>0</v>
      </c>
      <c r="O36" s="309">
        <v>0</v>
      </c>
      <c r="P36" s="309">
        <v>0</v>
      </c>
      <c r="Q36" s="309">
        <v>0</v>
      </c>
      <c r="R36" s="309">
        <v>0</v>
      </c>
      <c r="S36" s="309">
        <v>0</v>
      </c>
      <c r="T36" s="309">
        <v>0</v>
      </c>
      <c r="U36" s="309">
        <v>0</v>
      </c>
      <c r="V36" s="309">
        <v>0</v>
      </c>
      <c r="W36" s="309">
        <v>0</v>
      </c>
      <c r="X36" s="309">
        <v>0</v>
      </c>
      <c r="Y36" s="309">
        <v>0</v>
      </c>
      <c r="Z36" s="309">
        <v>0</v>
      </c>
      <c r="AA36" s="333" t="s">
        <v>90</v>
      </c>
      <c r="AB36" s="333" t="s">
        <v>90</v>
      </c>
      <c r="AC36" s="333" t="s">
        <v>90</v>
      </c>
      <c r="AD36" s="333" t="s">
        <v>90</v>
      </c>
      <c r="AE36" s="333" t="s">
        <v>90</v>
      </c>
      <c r="AF36" s="333" t="s">
        <v>90</v>
      </c>
      <c r="AG36" s="333" t="s">
        <v>90</v>
      </c>
      <c r="AH36" s="333" t="s">
        <v>90</v>
      </c>
      <c r="AI36" s="333" t="s">
        <v>90</v>
      </c>
      <c r="AJ36" s="333" t="s">
        <v>90</v>
      </c>
      <c r="AK36" s="309">
        <v>0</v>
      </c>
      <c r="AL36" s="309">
        <v>0</v>
      </c>
      <c r="AM36" s="39" t="s">
        <v>85</v>
      </c>
      <c r="AN36" s="329"/>
    </row>
    <row r="37" spans="1:90" s="33" customFormat="1" ht="76.5">
      <c r="A37" s="452" t="s">
        <v>1008</v>
      </c>
      <c r="B37" s="30" t="s">
        <v>120</v>
      </c>
      <c r="C37" s="453" t="s">
        <v>85</v>
      </c>
      <c r="D37" s="309" t="s">
        <v>85</v>
      </c>
      <c r="E37" s="318" t="s">
        <v>85</v>
      </c>
      <c r="F37" s="318" t="s">
        <v>90</v>
      </c>
      <c r="G37" s="309" t="s">
        <v>85</v>
      </c>
      <c r="H37" s="309">
        <v>0</v>
      </c>
      <c r="I37" s="309" t="s">
        <v>85</v>
      </c>
      <c r="J37" s="309">
        <v>0</v>
      </c>
      <c r="K37" s="309">
        <v>0</v>
      </c>
      <c r="L37" s="309">
        <v>0</v>
      </c>
      <c r="M37" s="309">
        <v>0</v>
      </c>
      <c r="N37" s="309">
        <v>0</v>
      </c>
      <c r="O37" s="309">
        <v>0</v>
      </c>
      <c r="P37" s="309">
        <v>0</v>
      </c>
      <c r="Q37" s="309">
        <v>0</v>
      </c>
      <c r="R37" s="309">
        <v>0</v>
      </c>
      <c r="S37" s="309">
        <v>0</v>
      </c>
      <c r="T37" s="309">
        <v>0</v>
      </c>
      <c r="U37" s="309">
        <v>0</v>
      </c>
      <c r="V37" s="309">
        <v>0</v>
      </c>
      <c r="W37" s="309">
        <v>0</v>
      </c>
      <c r="X37" s="309">
        <v>0</v>
      </c>
      <c r="Y37" s="309">
        <v>0</v>
      </c>
      <c r="Z37" s="309">
        <v>0</v>
      </c>
      <c r="AA37" s="333" t="s">
        <v>90</v>
      </c>
      <c r="AB37" s="333" t="s">
        <v>90</v>
      </c>
      <c r="AC37" s="333" t="s">
        <v>90</v>
      </c>
      <c r="AD37" s="333" t="s">
        <v>90</v>
      </c>
      <c r="AE37" s="333" t="s">
        <v>90</v>
      </c>
      <c r="AF37" s="333" t="s">
        <v>90</v>
      </c>
      <c r="AG37" s="333" t="s">
        <v>90</v>
      </c>
      <c r="AH37" s="333" t="s">
        <v>90</v>
      </c>
      <c r="AI37" s="333" t="s">
        <v>90</v>
      </c>
      <c r="AJ37" s="333" t="s">
        <v>90</v>
      </c>
      <c r="AK37" s="309">
        <v>0</v>
      </c>
      <c r="AL37" s="309">
        <v>0</v>
      </c>
      <c r="AM37" s="39" t="s">
        <v>85</v>
      </c>
      <c r="AN37" s="329"/>
    </row>
    <row r="38" spans="1:90" s="33" customFormat="1" ht="76.5">
      <c r="A38" s="452" t="s">
        <v>1009</v>
      </c>
      <c r="B38" s="30" t="s">
        <v>121</v>
      </c>
      <c r="C38" s="453" t="s">
        <v>85</v>
      </c>
      <c r="D38" s="309" t="s">
        <v>85</v>
      </c>
      <c r="E38" s="318" t="s">
        <v>85</v>
      </c>
      <c r="F38" s="318" t="s">
        <v>90</v>
      </c>
      <c r="G38" s="309" t="s">
        <v>85</v>
      </c>
      <c r="H38" s="309">
        <v>0</v>
      </c>
      <c r="I38" s="309" t="s">
        <v>85</v>
      </c>
      <c r="J38" s="309">
        <v>0</v>
      </c>
      <c r="K38" s="309">
        <v>0</v>
      </c>
      <c r="L38" s="309">
        <v>0</v>
      </c>
      <c r="M38" s="309">
        <v>0</v>
      </c>
      <c r="N38" s="309">
        <v>0</v>
      </c>
      <c r="O38" s="309">
        <v>0</v>
      </c>
      <c r="P38" s="309">
        <v>0</v>
      </c>
      <c r="Q38" s="309">
        <v>0</v>
      </c>
      <c r="R38" s="309">
        <v>0</v>
      </c>
      <c r="S38" s="309">
        <v>0</v>
      </c>
      <c r="T38" s="309">
        <v>0</v>
      </c>
      <c r="U38" s="309">
        <v>0</v>
      </c>
      <c r="V38" s="309">
        <v>0</v>
      </c>
      <c r="W38" s="309">
        <v>0</v>
      </c>
      <c r="X38" s="309">
        <v>0</v>
      </c>
      <c r="Y38" s="309">
        <v>0</v>
      </c>
      <c r="Z38" s="309">
        <v>0</v>
      </c>
      <c r="AA38" s="333" t="s">
        <v>90</v>
      </c>
      <c r="AB38" s="333" t="s">
        <v>90</v>
      </c>
      <c r="AC38" s="333" t="s">
        <v>90</v>
      </c>
      <c r="AD38" s="333" t="s">
        <v>90</v>
      </c>
      <c r="AE38" s="333" t="s">
        <v>90</v>
      </c>
      <c r="AF38" s="333" t="s">
        <v>90</v>
      </c>
      <c r="AG38" s="333" t="s">
        <v>90</v>
      </c>
      <c r="AH38" s="333" t="s">
        <v>90</v>
      </c>
      <c r="AI38" s="333" t="s">
        <v>90</v>
      </c>
      <c r="AJ38" s="333" t="s">
        <v>90</v>
      </c>
      <c r="AK38" s="309">
        <v>0</v>
      </c>
      <c r="AL38" s="309">
        <v>0</v>
      </c>
      <c r="AM38" s="39" t="s">
        <v>85</v>
      </c>
      <c r="AN38" s="329"/>
    </row>
    <row r="39" spans="1:90" s="33" customFormat="1" ht="76.5">
      <c r="A39" s="452" t="s">
        <v>1010</v>
      </c>
      <c r="B39" s="30" t="s">
        <v>122</v>
      </c>
      <c r="C39" s="453" t="s">
        <v>85</v>
      </c>
      <c r="D39" s="309" t="s">
        <v>85</v>
      </c>
      <c r="E39" s="318" t="s">
        <v>85</v>
      </c>
      <c r="F39" s="318" t="s">
        <v>90</v>
      </c>
      <c r="G39" s="309" t="s">
        <v>85</v>
      </c>
      <c r="H39" s="309">
        <v>0</v>
      </c>
      <c r="I39" s="309" t="s">
        <v>85</v>
      </c>
      <c r="J39" s="309">
        <v>0</v>
      </c>
      <c r="K39" s="309">
        <v>0</v>
      </c>
      <c r="L39" s="309">
        <v>0</v>
      </c>
      <c r="M39" s="309">
        <v>0</v>
      </c>
      <c r="N39" s="309">
        <v>0</v>
      </c>
      <c r="O39" s="309">
        <v>0</v>
      </c>
      <c r="P39" s="309">
        <v>0</v>
      </c>
      <c r="Q39" s="309">
        <v>0</v>
      </c>
      <c r="R39" s="309">
        <v>0</v>
      </c>
      <c r="S39" s="309">
        <v>0</v>
      </c>
      <c r="T39" s="309">
        <v>0</v>
      </c>
      <c r="U39" s="309">
        <v>0</v>
      </c>
      <c r="V39" s="309">
        <v>0</v>
      </c>
      <c r="W39" s="309">
        <v>0</v>
      </c>
      <c r="X39" s="309">
        <v>0</v>
      </c>
      <c r="Y39" s="309">
        <v>0</v>
      </c>
      <c r="Z39" s="309">
        <v>0</v>
      </c>
      <c r="AA39" s="333" t="s">
        <v>90</v>
      </c>
      <c r="AB39" s="333" t="s">
        <v>90</v>
      </c>
      <c r="AC39" s="333" t="s">
        <v>90</v>
      </c>
      <c r="AD39" s="333" t="s">
        <v>90</v>
      </c>
      <c r="AE39" s="333" t="s">
        <v>90</v>
      </c>
      <c r="AF39" s="333" t="s">
        <v>90</v>
      </c>
      <c r="AG39" s="333" t="s">
        <v>90</v>
      </c>
      <c r="AH39" s="333" t="s">
        <v>90</v>
      </c>
      <c r="AI39" s="333" t="s">
        <v>90</v>
      </c>
      <c r="AJ39" s="333" t="s">
        <v>90</v>
      </c>
      <c r="AK39" s="309">
        <v>0</v>
      </c>
      <c r="AL39" s="309">
        <v>0</v>
      </c>
      <c r="AM39" s="39" t="s">
        <v>85</v>
      </c>
      <c r="AN39" s="329"/>
    </row>
    <row r="40" spans="1:90" s="33" customFormat="1" ht="38.25">
      <c r="A40" s="452" t="s">
        <v>123</v>
      </c>
      <c r="B40" s="30" t="s">
        <v>119</v>
      </c>
      <c r="C40" s="453" t="s">
        <v>85</v>
      </c>
      <c r="D40" s="309" t="s">
        <v>85</v>
      </c>
      <c r="E40" s="318" t="s">
        <v>85</v>
      </c>
      <c r="F40" s="318" t="s">
        <v>90</v>
      </c>
      <c r="G40" s="309" t="s">
        <v>85</v>
      </c>
      <c r="H40" s="309">
        <v>0</v>
      </c>
      <c r="I40" s="309" t="s">
        <v>85</v>
      </c>
      <c r="J40" s="309">
        <v>0</v>
      </c>
      <c r="K40" s="309">
        <v>0</v>
      </c>
      <c r="L40" s="309">
        <v>0</v>
      </c>
      <c r="M40" s="309">
        <v>0</v>
      </c>
      <c r="N40" s="309">
        <v>0</v>
      </c>
      <c r="O40" s="309">
        <v>0</v>
      </c>
      <c r="P40" s="309">
        <v>0</v>
      </c>
      <c r="Q40" s="309">
        <v>0</v>
      </c>
      <c r="R40" s="309">
        <v>0</v>
      </c>
      <c r="S40" s="309">
        <v>0</v>
      </c>
      <c r="T40" s="309">
        <v>0</v>
      </c>
      <c r="U40" s="309">
        <v>0</v>
      </c>
      <c r="V40" s="309">
        <v>0</v>
      </c>
      <c r="W40" s="309">
        <v>0</v>
      </c>
      <c r="X40" s="309">
        <v>0</v>
      </c>
      <c r="Y40" s="309">
        <v>0</v>
      </c>
      <c r="Z40" s="309">
        <v>0</v>
      </c>
      <c r="AA40" s="333" t="s">
        <v>90</v>
      </c>
      <c r="AB40" s="333" t="s">
        <v>90</v>
      </c>
      <c r="AC40" s="333" t="s">
        <v>90</v>
      </c>
      <c r="AD40" s="333" t="s">
        <v>90</v>
      </c>
      <c r="AE40" s="333" t="s">
        <v>90</v>
      </c>
      <c r="AF40" s="333" t="s">
        <v>90</v>
      </c>
      <c r="AG40" s="333" t="s">
        <v>90</v>
      </c>
      <c r="AH40" s="333" t="s">
        <v>90</v>
      </c>
      <c r="AI40" s="333" t="s">
        <v>90</v>
      </c>
      <c r="AJ40" s="333" t="s">
        <v>90</v>
      </c>
      <c r="AK40" s="309">
        <v>0</v>
      </c>
      <c r="AL40" s="309">
        <v>0</v>
      </c>
      <c r="AM40" s="39" t="s">
        <v>85</v>
      </c>
      <c r="AN40" s="329"/>
    </row>
    <row r="41" spans="1:90" s="33" customFormat="1" ht="76.5">
      <c r="A41" s="452" t="s">
        <v>123</v>
      </c>
      <c r="B41" s="30" t="s">
        <v>120</v>
      </c>
      <c r="C41" s="453" t="s">
        <v>85</v>
      </c>
      <c r="D41" s="309" t="s">
        <v>85</v>
      </c>
      <c r="E41" s="318" t="s">
        <v>85</v>
      </c>
      <c r="F41" s="318" t="s">
        <v>90</v>
      </c>
      <c r="G41" s="309" t="s">
        <v>85</v>
      </c>
      <c r="H41" s="309">
        <v>0</v>
      </c>
      <c r="I41" s="309" t="s">
        <v>85</v>
      </c>
      <c r="J41" s="309">
        <v>0</v>
      </c>
      <c r="K41" s="309">
        <v>0</v>
      </c>
      <c r="L41" s="309">
        <v>0</v>
      </c>
      <c r="M41" s="309">
        <v>0</v>
      </c>
      <c r="N41" s="309">
        <v>0</v>
      </c>
      <c r="O41" s="309">
        <v>0</v>
      </c>
      <c r="P41" s="309">
        <v>0</v>
      </c>
      <c r="Q41" s="309">
        <v>0</v>
      </c>
      <c r="R41" s="309">
        <v>0</v>
      </c>
      <c r="S41" s="309">
        <v>0</v>
      </c>
      <c r="T41" s="309">
        <v>0</v>
      </c>
      <c r="U41" s="309">
        <v>0</v>
      </c>
      <c r="V41" s="309">
        <v>0</v>
      </c>
      <c r="W41" s="309">
        <v>0</v>
      </c>
      <c r="X41" s="309">
        <v>0</v>
      </c>
      <c r="Y41" s="309">
        <v>0</v>
      </c>
      <c r="Z41" s="309">
        <v>0</v>
      </c>
      <c r="AA41" s="333" t="s">
        <v>90</v>
      </c>
      <c r="AB41" s="333" t="s">
        <v>90</v>
      </c>
      <c r="AC41" s="333" t="s">
        <v>90</v>
      </c>
      <c r="AD41" s="333" t="s">
        <v>90</v>
      </c>
      <c r="AE41" s="333" t="s">
        <v>90</v>
      </c>
      <c r="AF41" s="333" t="s">
        <v>90</v>
      </c>
      <c r="AG41" s="333" t="s">
        <v>90</v>
      </c>
      <c r="AH41" s="333" t="s">
        <v>90</v>
      </c>
      <c r="AI41" s="333" t="s">
        <v>90</v>
      </c>
      <c r="AJ41" s="333" t="s">
        <v>90</v>
      </c>
      <c r="AK41" s="309">
        <v>0</v>
      </c>
      <c r="AL41" s="309">
        <v>0</v>
      </c>
      <c r="AM41" s="39" t="s">
        <v>85</v>
      </c>
      <c r="AN41" s="329"/>
    </row>
    <row r="42" spans="1:90" s="33" customFormat="1" ht="76.5">
      <c r="A42" s="452" t="s">
        <v>123</v>
      </c>
      <c r="B42" s="30" t="s">
        <v>121</v>
      </c>
      <c r="C42" s="453" t="s">
        <v>85</v>
      </c>
      <c r="D42" s="309" t="s">
        <v>85</v>
      </c>
      <c r="E42" s="318" t="s">
        <v>85</v>
      </c>
      <c r="F42" s="318" t="s">
        <v>90</v>
      </c>
      <c r="G42" s="309" t="s">
        <v>85</v>
      </c>
      <c r="H42" s="309">
        <v>0</v>
      </c>
      <c r="I42" s="309" t="s">
        <v>85</v>
      </c>
      <c r="J42" s="309">
        <v>0</v>
      </c>
      <c r="K42" s="309">
        <v>0</v>
      </c>
      <c r="L42" s="309">
        <v>0</v>
      </c>
      <c r="M42" s="309">
        <v>0</v>
      </c>
      <c r="N42" s="309">
        <v>0</v>
      </c>
      <c r="O42" s="309">
        <v>0</v>
      </c>
      <c r="P42" s="309">
        <v>0</v>
      </c>
      <c r="Q42" s="309">
        <v>0</v>
      </c>
      <c r="R42" s="309">
        <v>0</v>
      </c>
      <c r="S42" s="309">
        <v>0</v>
      </c>
      <c r="T42" s="309">
        <v>0</v>
      </c>
      <c r="U42" s="309">
        <v>0</v>
      </c>
      <c r="V42" s="309">
        <v>0</v>
      </c>
      <c r="W42" s="309">
        <v>0</v>
      </c>
      <c r="X42" s="309">
        <v>0</v>
      </c>
      <c r="Y42" s="309">
        <v>0</v>
      </c>
      <c r="Z42" s="309">
        <v>0</v>
      </c>
      <c r="AA42" s="333" t="s">
        <v>90</v>
      </c>
      <c r="AB42" s="333" t="s">
        <v>90</v>
      </c>
      <c r="AC42" s="333" t="s">
        <v>90</v>
      </c>
      <c r="AD42" s="333" t="s">
        <v>90</v>
      </c>
      <c r="AE42" s="333" t="s">
        <v>90</v>
      </c>
      <c r="AF42" s="333" t="s">
        <v>90</v>
      </c>
      <c r="AG42" s="333" t="s">
        <v>90</v>
      </c>
      <c r="AH42" s="333" t="s">
        <v>90</v>
      </c>
      <c r="AI42" s="333" t="s">
        <v>90</v>
      </c>
      <c r="AJ42" s="333" t="s">
        <v>90</v>
      </c>
      <c r="AK42" s="309">
        <v>0</v>
      </c>
      <c r="AL42" s="309">
        <v>0</v>
      </c>
      <c r="AM42" s="39" t="s">
        <v>85</v>
      </c>
      <c r="AN42" s="329"/>
    </row>
    <row r="43" spans="1:90" s="33" customFormat="1" ht="76.5">
      <c r="A43" s="452" t="s">
        <v>123</v>
      </c>
      <c r="B43" s="30" t="s">
        <v>122</v>
      </c>
      <c r="C43" s="453" t="s">
        <v>85</v>
      </c>
      <c r="D43" s="309" t="s">
        <v>85</v>
      </c>
      <c r="E43" s="318" t="s">
        <v>85</v>
      </c>
      <c r="F43" s="318" t="s">
        <v>90</v>
      </c>
      <c r="G43" s="309" t="s">
        <v>85</v>
      </c>
      <c r="H43" s="309">
        <v>0</v>
      </c>
      <c r="I43" s="309" t="s">
        <v>85</v>
      </c>
      <c r="J43" s="309">
        <v>0</v>
      </c>
      <c r="K43" s="309">
        <v>0</v>
      </c>
      <c r="L43" s="309">
        <v>0</v>
      </c>
      <c r="M43" s="309">
        <v>0</v>
      </c>
      <c r="N43" s="309">
        <v>0</v>
      </c>
      <c r="O43" s="309">
        <v>0</v>
      </c>
      <c r="P43" s="309">
        <v>0</v>
      </c>
      <c r="Q43" s="309">
        <v>0</v>
      </c>
      <c r="R43" s="309">
        <v>0</v>
      </c>
      <c r="S43" s="309">
        <v>0</v>
      </c>
      <c r="T43" s="309">
        <v>0</v>
      </c>
      <c r="U43" s="309">
        <v>0</v>
      </c>
      <c r="V43" s="309">
        <v>0</v>
      </c>
      <c r="W43" s="309">
        <v>0</v>
      </c>
      <c r="X43" s="309">
        <v>0</v>
      </c>
      <c r="Y43" s="309">
        <v>0</v>
      </c>
      <c r="Z43" s="309">
        <v>0</v>
      </c>
      <c r="AA43" s="333" t="s">
        <v>90</v>
      </c>
      <c r="AB43" s="333" t="s">
        <v>90</v>
      </c>
      <c r="AC43" s="333" t="s">
        <v>90</v>
      </c>
      <c r="AD43" s="333" t="s">
        <v>90</v>
      </c>
      <c r="AE43" s="333" t="s">
        <v>90</v>
      </c>
      <c r="AF43" s="333" t="s">
        <v>90</v>
      </c>
      <c r="AG43" s="333" t="s">
        <v>90</v>
      </c>
      <c r="AH43" s="333" t="s">
        <v>90</v>
      </c>
      <c r="AI43" s="333" t="s">
        <v>90</v>
      </c>
      <c r="AJ43" s="333" t="s">
        <v>90</v>
      </c>
      <c r="AK43" s="309">
        <v>0</v>
      </c>
      <c r="AL43" s="309">
        <v>0</v>
      </c>
      <c r="AM43" s="39" t="s">
        <v>85</v>
      </c>
      <c r="AN43" s="329"/>
    </row>
    <row r="44" spans="1:90" s="33" customFormat="1" ht="63.75">
      <c r="A44" s="421" t="s">
        <v>124</v>
      </c>
      <c r="B44" s="30" t="s">
        <v>125</v>
      </c>
      <c r="C44" s="453" t="s">
        <v>85</v>
      </c>
      <c r="D44" s="309" t="s">
        <v>85</v>
      </c>
      <c r="E44" s="318" t="s">
        <v>85</v>
      </c>
      <c r="F44" s="318" t="s">
        <v>90</v>
      </c>
      <c r="G44" s="309" t="s">
        <v>85</v>
      </c>
      <c r="H44" s="309">
        <v>0</v>
      </c>
      <c r="I44" s="309" t="s">
        <v>85</v>
      </c>
      <c r="J44" s="309">
        <v>0</v>
      </c>
      <c r="K44" s="309">
        <v>0</v>
      </c>
      <c r="L44" s="309">
        <v>0</v>
      </c>
      <c r="M44" s="309">
        <v>0</v>
      </c>
      <c r="N44" s="309">
        <v>0</v>
      </c>
      <c r="O44" s="309">
        <v>0</v>
      </c>
      <c r="P44" s="309">
        <v>0</v>
      </c>
      <c r="Q44" s="309">
        <v>0</v>
      </c>
      <c r="R44" s="309">
        <v>0</v>
      </c>
      <c r="S44" s="309">
        <v>0</v>
      </c>
      <c r="T44" s="309">
        <v>0</v>
      </c>
      <c r="U44" s="309">
        <v>0</v>
      </c>
      <c r="V44" s="309">
        <v>0</v>
      </c>
      <c r="W44" s="309">
        <v>0</v>
      </c>
      <c r="X44" s="309">
        <v>0</v>
      </c>
      <c r="Y44" s="309">
        <v>0</v>
      </c>
      <c r="Z44" s="309">
        <v>0</v>
      </c>
      <c r="AA44" s="333" t="s">
        <v>90</v>
      </c>
      <c r="AB44" s="333" t="s">
        <v>90</v>
      </c>
      <c r="AC44" s="333" t="s">
        <v>90</v>
      </c>
      <c r="AD44" s="333" t="s">
        <v>90</v>
      </c>
      <c r="AE44" s="333" t="s">
        <v>90</v>
      </c>
      <c r="AF44" s="333" t="s">
        <v>90</v>
      </c>
      <c r="AG44" s="333" t="s">
        <v>90</v>
      </c>
      <c r="AH44" s="333" t="s">
        <v>90</v>
      </c>
      <c r="AI44" s="333" t="s">
        <v>90</v>
      </c>
      <c r="AJ44" s="333" t="s">
        <v>90</v>
      </c>
      <c r="AK44" s="309">
        <v>0</v>
      </c>
      <c r="AL44" s="309">
        <v>0</v>
      </c>
      <c r="AM44" s="39" t="s">
        <v>85</v>
      </c>
      <c r="AN44" s="329"/>
    </row>
    <row r="45" spans="1:90" s="33" customFormat="1" ht="76.5">
      <c r="A45" s="452" t="s">
        <v>126</v>
      </c>
      <c r="B45" s="30" t="s">
        <v>121</v>
      </c>
      <c r="C45" s="453" t="s">
        <v>85</v>
      </c>
      <c r="D45" s="309" t="s">
        <v>85</v>
      </c>
      <c r="E45" s="318" t="s">
        <v>85</v>
      </c>
      <c r="F45" s="318" t="s">
        <v>90</v>
      </c>
      <c r="G45" s="309" t="s">
        <v>85</v>
      </c>
      <c r="H45" s="309">
        <v>0</v>
      </c>
      <c r="I45" s="309" t="s">
        <v>85</v>
      </c>
      <c r="J45" s="309">
        <v>0</v>
      </c>
      <c r="K45" s="309">
        <v>0</v>
      </c>
      <c r="L45" s="309">
        <v>0</v>
      </c>
      <c r="M45" s="309">
        <v>0</v>
      </c>
      <c r="N45" s="309">
        <v>0</v>
      </c>
      <c r="O45" s="309">
        <v>0</v>
      </c>
      <c r="P45" s="309">
        <v>0</v>
      </c>
      <c r="Q45" s="309">
        <v>0</v>
      </c>
      <c r="R45" s="309">
        <v>0</v>
      </c>
      <c r="S45" s="309">
        <v>0</v>
      </c>
      <c r="T45" s="309">
        <v>0</v>
      </c>
      <c r="U45" s="309">
        <v>0</v>
      </c>
      <c r="V45" s="309">
        <v>0</v>
      </c>
      <c r="W45" s="309">
        <v>0</v>
      </c>
      <c r="X45" s="309">
        <v>0</v>
      </c>
      <c r="Y45" s="309">
        <v>0</v>
      </c>
      <c r="Z45" s="309">
        <v>0</v>
      </c>
      <c r="AA45" s="333" t="s">
        <v>90</v>
      </c>
      <c r="AB45" s="333" t="s">
        <v>90</v>
      </c>
      <c r="AC45" s="333" t="s">
        <v>90</v>
      </c>
      <c r="AD45" s="333" t="s">
        <v>90</v>
      </c>
      <c r="AE45" s="333" t="s">
        <v>90</v>
      </c>
      <c r="AF45" s="333" t="s">
        <v>90</v>
      </c>
      <c r="AG45" s="333" t="s">
        <v>90</v>
      </c>
      <c r="AH45" s="333" t="s">
        <v>90</v>
      </c>
      <c r="AI45" s="333" t="s">
        <v>90</v>
      </c>
      <c r="AJ45" s="333" t="s">
        <v>90</v>
      </c>
      <c r="AK45" s="309">
        <v>0</v>
      </c>
      <c r="AL45" s="309">
        <v>0</v>
      </c>
      <c r="AM45" s="39" t="s">
        <v>85</v>
      </c>
      <c r="AN45" s="329"/>
    </row>
    <row r="46" spans="1:90" s="33" customFormat="1" ht="63.75">
      <c r="A46" s="452" t="s">
        <v>127</v>
      </c>
      <c r="B46" s="30" t="s">
        <v>128</v>
      </c>
      <c r="C46" s="453" t="s">
        <v>85</v>
      </c>
      <c r="D46" s="309" t="s">
        <v>85</v>
      </c>
      <c r="E46" s="318" t="s">
        <v>85</v>
      </c>
      <c r="F46" s="318" t="s">
        <v>90</v>
      </c>
      <c r="G46" s="309" t="s">
        <v>85</v>
      </c>
      <c r="H46" s="309">
        <v>0</v>
      </c>
      <c r="I46" s="309" t="s">
        <v>85</v>
      </c>
      <c r="J46" s="309">
        <v>0</v>
      </c>
      <c r="K46" s="309">
        <v>0</v>
      </c>
      <c r="L46" s="309">
        <v>0</v>
      </c>
      <c r="M46" s="309">
        <v>0</v>
      </c>
      <c r="N46" s="309">
        <v>0</v>
      </c>
      <c r="O46" s="309">
        <v>0</v>
      </c>
      <c r="P46" s="309">
        <v>0</v>
      </c>
      <c r="Q46" s="309">
        <v>0</v>
      </c>
      <c r="R46" s="309">
        <v>0</v>
      </c>
      <c r="S46" s="309">
        <v>0</v>
      </c>
      <c r="T46" s="309">
        <v>0</v>
      </c>
      <c r="U46" s="309">
        <v>0</v>
      </c>
      <c r="V46" s="309">
        <v>0</v>
      </c>
      <c r="W46" s="309">
        <v>0</v>
      </c>
      <c r="X46" s="309">
        <v>0</v>
      </c>
      <c r="Y46" s="309">
        <v>0</v>
      </c>
      <c r="Z46" s="309">
        <v>0</v>
      </c>
      <c r="AA46" s="309">
        <v>0</v>
      </c>
      <c r="AB46" s="309">
        <v>0</v>
      </c>
      <c r="AC46" s="309">
        <v>0</v>
      </c>
      <c r="AD46" s="309">
        <v>0</v>
      </c>
      <c r="AE46" s="309">
        <v>0</v>
      </c>
      <c r="AF46" s="309">
        <v>0</v>
      </c>
      <c r="AG46" s="309">
        <v>0</v>
      </c>
      <c r="AH46" s="309">
        <v>0</v>
      </c>
      <c r="AI46" s="309">
        <v>0</v>
      </c>
      <c r="AJ46" s="309">
        <v>0</v>
      </c>
      <c r="AK46" s="309">
        <v>0</v>
      </c>
      <c r="AL46" s="309">
        <v>0</v>
      </c>
      <c r="AM46" s="39" t="s">
        <v>85</v>
      </c>
      <c r="AN46" s="329"/>
    </row>
    <row r="47" spans="1:90" s="38" customFormat="1" ht="25.5">
      <c r="A47" s="459" t="s">
        <v>129</v>
      </c>
      <c r="B47" s="34" t="s">
        <v>130</v>
      </c>
      <c r="C47" s="339" t="s">
        <v>85</v>
      </c>
      <c r="D47" s="339" t="s">
        <v>85</v>
      </c>
      <c r="E47" s="456" t="s">
        <v>85</v>
      </c>
      <c r="F47" s="456" t="s">
        <v>85</v>
      </c>
      <c r="G47" s="339" t="s">
        <v>85</v>
      </c>
      <c r="H47" s="339" t="s">
        <v>85</v>
      </c>
      <c r="I47" s="339" t="s">
        <v>85</v>
      </c>
      <c r="J47" s="339">
        <f t="shared" ref="J47:AL47" si="21">J48+J53+J63+J73</f>
        <v>0.2423728</v>
      </c>
      <c r="K47" s="339">
        <f>K48+K53+K63+K73</f>
        <v>106.94477091133334</v>
      </c>
      <c r="L47" s="339">
        <f t="shared" si="21"/>
        <v>10.4407061</v>
      </c>
      <c r="M47" s="339">
        <f t="shared" si="21"/>
        <v>46.72568200133334</v>
      </c>
      <c r="N47" s="339">
        <f t="shared" si="21"/>
        <v>49.778382809999997</v>
      </c>
      <c r="O47" s="339">
        <f t="shared" si="21"/>
        <v>0</v>
      </c>
      <c r="P47" s="339">
        <f t="shared" si="21"/>
        <v>0</v>
      </c>
      <c r="Q47" s="339">
        <f t="shared" si="21"/>
        <v>0</v>
      </c>
      <c r="R47" s="339">
        <f t="shared" si="21"/>
        <v>0</v>
      </c>
      <c r="S47" s="339">
        <f t="shared" si="21"/>
        <v>0</v>
      </c>
      <c r="T47" s="339">
        <f t="shared" si="21"/>
        <v>0</v>
      </c>
      <c r="U47" s="339">
        <f t="shared" si="21"/>
        <v>0</v>
      </c>
      <c r="V47" s="339" t="e">
        <f t="shared" si="21"/>
        <v>#REF!</v>
      </c>
      <c r="W47" s="339">
        <f t="shared" si="21"/>
        <v>0</v>
      </c>
      <c r="X47" s="339">
        <f t="shared" si="21"/>
        <v>0</v>
      </c>
      <c r="Y47" s="457">
        <f t="shared" si="21"/>
        <v>0</v>
      </c>
      <c r="Z47" s="457">
        <f t="shared" si="21"/>
        <v>0</v>
      </c>
      <c r="AA47" s="339" t="e">
        <f t="shared" si="21"/>
        <v>#REF!</v>
      </c>
      <c r="AB47" s="339">
        <f t="shared" si="21"/>
        <v>0</v>
      </c>
      <c r="AC47" s="339" t="e">
        <f t="shared" si="21"/>
        <v>#REF!</v>
      </c>
      <c r="AD47" s="339">
        <f t="shared" si="21"/>
        <v>0</v>
      </c>
      <c r="AE47" s="339" t="e">
        <f t="shared" si="21"/>
        <v>#REF!</v>
      </c>
      <c r="AF47" s="339">
        <f t="shared" si="21"/>
        <v>0</v>
      </c>
      <c r="AG47" s="339" t="e">
        <f t="shared" si="21"/>
        <v>#REF!</v>
      </c>
      <c r="AH47" s="339">
        <f t="shared" si="21"/>
        <v>0</v>
      </c>
      <c r="AI47" s="339" t="e">
        <f t="shared" si="21"/>
        <v>#REF!</v>
      </c>
      <c r="AJ47" s="339">
        <f t="shared" si="21"/>
        <v>0</v>
      </c>
      <c r="AK47" s="339" t="e">
        <f>AK48+AK53+AK63+AK73</f>
        <v>#REF!</v>
      </c>
      <c r="AL47" s="339">
        <f t="shared" si="21"/>
        <v>0</v>
      </c>
      <c r="AM47" s="458" t="s">
        <v>85</v>
      </c>
      <c r="AN47" s="329"/>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row>
    <row r="48" spans="1:90" s="45" customFormat="1" ht="51">
      <c r="A48" s="460" t="s">
        <v>131</v>
      </c>
      <c r="B48" s="31" t="s">
        <v>132</v>
      </c>
      <c r="C48" s="461" t="s">
        <v>85</v>
      </c>
      <c r="D48" s="461" t="s">
        <v>85</v>
      </c>
      <c r="E48" s="462" t="s">
        <v>85</v>
      </c>
      <c r="F48" s="463" t="s">
        <v>85</v>
      </c>
      <c r="G48" s="461" t="s">
        <v>85</v>
      </c>
      <c r="H48" s="464" t="s">
        <v>85</v>
      </c>
      <c r="I48" s="461" t="s">
        <v>85</v>
      </c>
      <c r="J48" s="309">
        <v>0</v>
      </c>
      <c r="K48" s="461">
        <f>K49</f>
        <v>18.427933299999999</v>
      </c>
      <c r="L48" s="461">
        <f t="shared" ref="L48:AL48" si="22">L49</f>
        <v>1.8633332999999999</v>
      </c>
      <c r="M48" s="461">
        <f t="shared" si="22"/>
        <v>10.09</v>
      </c>
      <c r="N48" s="461">
        <f t="shared" si="22"/>
        <v>6.4745999999999997</v>
      </c>
      <c r="O48" s="461">
        <f t="shared" si="22"/>
        <v>0</v>
      </c>
      <c r="P48" s="461">
        <f t="shared" si="22"/>
        <v>0</v>
      </c>
      <c r="Q48" s="461">
        <f t="shared" si="22"/>
        <v>0</v>
      </c>
      <c r="R48" s="461">
        <f t="shared" si="22"/>
        <v>0</v>
      </c>
      <c r="S48" s="461">
        <f t="shared" si="22"/>
        <v>0</v>
      </c>
      <c r="T48" s="461">
        <f t="shared" si="22"/>
        <v>0</v>
      </c>
      <c r="U48" s="461">
        <f t="shared" si="22"/>
        <v>0</v>
      </c>
      <c r="V48" s="461" t="e">
        <f t="shared" si="22"/>
        <v>#REF!</v>
      </c>
      <c r="W48" s="461">
        <f t="shared" si="22"/>
        <v>0</v>
      </c>
      <c r="X48" s="461">
        <f t="shared" si="22"/>
        <v>0</v>
      </c>
      <c r="Y48" s="461">
        <f t="shared" si="22"/>
        <v>0</v>
      </c>
      <c r="Z48" s="461">
        <f t="shared" si="22"/>
        <v>0</v>
      </c>
      <c r="AA48" s="461">
        <f t="shared" si="22"/>
        <v>0</v>
      </c>
      <c r="AB48" s="461">
        <f t="shared" si="22"/>
        <v>0</v>
      </c>
      <c r="AC48" s="461" t="e">
        <f t="shared" si="22"/>
        <v>#REF!</v>
      </c>
      <c r="AD48" s="461">
        <f t="shared" si="22"/>
        <v>0</v>
      </c>
      <c r="AE48" s="461">
        <f t="shared" si="22"/>
        <v>0</v>
      </c>
      <c r="AF48" s="461">
        <f t="shared" si="22"/>
        <v>0</v>
      </c>
      <c r="AG48" s="461" t="e">
        <f t="shared" si="22"/>
        <v>#REF!</v>
      </c>
      <c r="AH48" s="461">
        <f t="shared" si="22"/>
        <v>0</v>
      </c>
      <c r="AI48" s="461" t="e">
        <f t="shared" si="22"/>
        <v>#REF!</v>
      </c>
      <c r="AJ48" s="461">
        <f t="shared" si="22"/>
        <v>0</v>
      </c>
      <c r="AK48" s="461" t="e">
        <f t="shared" si="22"/>
        <v>#REF!</v>
      </c>
      <c r="AL48" s="461">
        <f t="shared" si="22"/>
        <v>0</v>
      </c>
      <c r="AM48" s="465" t="s">
        <v>85</v>
      </c>
      <c r="AN48" s="329"/>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row>
    <row r="49" spans="1:90" s="81" customFormat="1" ht="25.5">
      <c r="A49" s="460" t="s">
        <v>133</v>
      </c>
      <c r="B49" s="30" t="s">
        <v>134</v>
      </c>
      <c r="C49" s="464" t="s">
        <v>85</v>
      </c>
      <c r="D49" s="464" t="s">
        <v>85</v>
      </c>
      <c r="E49" s="463" t="s">
        <v>85</v>
      </c>
      <c r="F49" s="463" t="s">
        <v>85</v>
      </c>
      <c r="G49" s="464" t="s">
        <v>85</v>
      </c>
      <c r="H49" s="464" t="s">
        <v>85</v>
      </c>
      <c r="I49" s="464" t="s">
        <v>85</v>
      </c>
      <c r="J49" s="464">
        <f>SUM(J50)</f>
        <v>0</v>
      </c>
      <c r="K49" s="464">
        <f>SUM(K50:K52)</f>
        <v>18.427933299999999</v>
      </c>
      <c r="L49" s="464">
        <f t="shared" ref="L49:AL49" si="23">SUM(L50:L52)</f>
        <v>1.8633332999999999</v>
      </c>
      <c r="M49" s="464">
        <f t="shared" si="23"/>
        <v>10.09</v>
      </c>
      <c r="N49" s="464">
        <f t="shared" si="23"/>
        <v>6.4745999999999997</v>
      </c>
      <c r="O49" s="464">
        <f t="shared" si="23"/>
        <v>0</v>
      </c>
      <c r="P49" s="464">
        <f t="shared" si="23"/>
        <v>0</v>
      </c>
      <c r="Q49" s="464">
        <f t="shared" si="23"/>
        <v>0</v>
      </c>
      <c r="R49" s="464">
        <f t="shared" si="23"/>
        <v>0</v>
      </c>
      <c r="S49" s="464">
        <f t="shared" si="23"/>
        <v>0</v>
      </c>
      <c r="T49" s="464">
        <f t="shared" si="23"/>
        <v>0</v>
      </c>
      <c r="U49" s="464">
        <f t="shared" si="23"/>
        <v>0</v>
      </c>
      <c r="V49" s="464" t="e">
        <f t="shared" si="23"/>
        <v>#REF!</v>
      </c>
      <c r="W49" s="464">
        <f t="shared" si="23"/>
        <v>0</v>
      </c>
      <c r="X49" s="464">
        <f t="shared" si="23"/>
        <v>0</v>
      </c>
      <c r="Y49" s="464">
        <f t="shared" si="23"/>
        <v>0</v>
      </c>
      <c r="Z49" s="464">
        <f t="shared" si="23"/>
        <v>0</v>
      </c>
      <c r="AA49" s="464">
        <f t="shared" si="23"/>
        <v>0</v>
      </c>
      <c r="AB49" s="464">
        <f t="shared" si="23"/>
        <v>0</v>
      </c>
      <c r="AC49" s="464" t="e">
        <f t="shared" si="23"/>
        <v>#REF!</v>
      </c>
      <c r="AD49" s="464">
        <f t="shared" si="23"/>
        <v>0</v>
      </c>
      <c r="AE49" s="464">
        <f t="shared" si="23"/>
        <v>0</v>
      </c>
      <c r="AF49" s="464">
        <f t="shared" si="23"/>
        <v>0</v>
      </c>
      <c r="AG49" s="464" t="e">
        <f t="shared" si="23"/>
        <v>#REF!</v>
      </c>
      <c r="AH49" s="464">
        <f t="shared" si="23"/>
        <v>0</v>
      </c>
      <c r="AI49" s="464" t="e">
        <f t="shared" si="23"/>
        <v>#REF!</v>
      </c>
      <c r="AJ49" s="464">
        <f t="shared" si="23"/>
        <v>0</v>
      </c>
      <c r="AK49" s="464" t="e">
        <f>SUM(AK50:AK52)</f>
        <v>#REF!</v>
      </c>
      <c r="AL49" s="464">
        <f t="shared" si="23"/>
        <v>0</v>
      </c>
      <c r="AM49" s="466" t="s">
        <v>85</v>
      </c>
      <c r="AN49" s="329"/>
      <c r="AO49" s="545"/>
      <c r="AP49" s="545"/>
      <c r="AQ49" s="545"/>
      <c r="AR49" s="545"/>
      <c r="AS49" s="545"/>
      <c r="AT49" s="545"/>
      <c r="AU49" s="545"/>
      <c r="AV49" s="545"/>
      <c r="AW49" s="545"/>
      <c r="AX49" s="545"/>
      <c r="AY49" s="545"/>
      <c r="AZ49" s="545"/>
      <c r="BA49" s="545"/>
      <c r="BB49" s="545"/>
      <c r="BC49" s="545"/>
      <c r="BD49" s="545"/>
      <c r="BE49" s="545"/>
      <c r="BF49" s="545"/>
      <c r="BG49" s="545"/>
      <c r="BH49" s="545"/>
      <c r="BI49" s="545"/>
      <c r="BJ49" s="545"/>
      <c r="BK49" s="545"/>
      <c r="BL49" s="545"/>
      <c r="BM49" s="545"/>
      <c r="BN49" s="545"/>
      <c r="BO49" s="545"/>
      <c r="BP49" s="545"/>
      <c r="BQ49" s="545"/>
      <c r="BR49" s="545"/>
      <c r="BS49" s="545"/>
      <c r="BT49" s="545"/>
      <c r="BU49" s="545"/>
      <c r="BV49" s="545"/>
      <c r="BW49" s="545"/>
      <c r="BX49" s="545"/>
      <c r="BY49" s="545"/>
      <c r="BZ49" s="545"/>
      <c r="CA49" s="545"/>
      <c r="CB49" s="545"/>
      <c r="CC49" s="545"/>
      <c r="CD49" s="545"/>
      <c r="CE49" s="545"/>
      <c r="CF49" s="545"/>
      <c r="CG49" s="545"/>
      <c r="CH49" s="545"/>
      <c r="CI49" s="545"/>
      <c r="CJ49" s="545"/>
      <c r="CK49" s="545"/>
      <c r="CL49" s="545"/>
    </row>
    <row r="50" spans="1:90" s="45" customFormat="1" ht="67.5" customHeight="1">
      <c r="A50" s="416" t="s">
        <v>1068</v>
      </c>
      <c r="B50" s="299" t="e">
        <f>#REF!</f>
        <v>#REF!</v>
      </c>
      <c r="C50" s="301" t="e">
        <f>#REF!</f>
        <v>#REF!</v>
      </c>
      <c r="D50" s="95" t="s">
        <v>272</v>
      </c>
      <c r="E50" s="462">
        <v>2023</v>
      </c>
      <c r="F50" s="320">
        <v>2023</v>
      </c>
      <c r="G50" s="461" t="s">
        <v>85</v>
      </c>
      <c r="H50" s="311" t="s">
        <v>85</v>
      </c>
      <c r="I50" s="311" t="s">
        <v>85</v>
      </c>
      <c r="J50" s="311">
        <v>0</v>
      </c>
      <c r="K50" s="95">
        <f t="shared" ref="K50" si="24">SUM(L50:N50)</f>
        <v>7.6333333000000003</v>
      </c>
      <c r="L50" s="95">
        <v>0.76333329999999999</v>
      </c>
      <c r="M50" s="95">
        <v>6.87</v>
      </c>
      <c r="N50" s="95">
        <v>0</v>
      </c>
      <c r="O50" s="95">
        <v>0</v>
      </c>
      <c r="P50" s="332">
        <f t="shared" ref="P50" si="25">SUM(Q50:T50)</f>
        <v>0</v>
      </c>
      <c r="Q50" s="95">
        <v>0</v>
      </c>
      <c r="R50" s="95">
        <v>0</v>
      </c>
      <c r="S50" s="95">
        <v>0</v>
      </c>
      <c r="T50" s="95">
        <v>0</v>
      </c>
      <c r="U50" s="95">
        <v>0</v>
      </c>
      <c r="V50" s="95" t="e">
        <f>#REF!/1.2</f>
        <v>#REF!</v>
      </c>
      <c r="W50" s="311">
        <v>0</v>
      </c>
      <c r="X50" s="309">
        <v>0</v>
      </c>
      <c r="Y50" s="312">
        <v>0</v>
      </c>
      <c r="Z50" s="312">
        <v>0</v>
      </c>
      <c r="AA50" s="95">
        <v>0</v>
      </c>
      <c r="AB50" s="311">
        <v>0</v>
      </c>
      <c r="AC50" s="311" t="e">
        <f>#REF!/1.2</f>
        <v>#REF!</v>
      </c>
      <c r="AD50" s="311">
        <v>0</v>
      </c>
      <c r="AE50" s="95">
        <v>0</v>
      </c>
      <c r="AF50" s="311">
        <v>0</v>
      </c>
      <c r="AG50" s="95" t="e">
        <f>#REF!/1.2</f>
        <v>#REF!</v>
      </c>
      <c r="AH50" s="311">
        <v>0</v>
      </c>
      <c r="AI50" s="311">
        <v>0</v>
      </c>
      <c r="AJ50" s="311">
        <v>0</v>
      </c>
      <c r="AK50" s="309" t="e">
        <f t="shared" ref="AK50" si="26">AA50+AC50+AE50+AG50+AI50</f>
        <v>#REF!</v>
      </c>
      <c r="AL50" s="309">
        <f t="shared" ref="AL50" si="27">AB50+AD50+AF50+AH50+AJ50</f>
        <v>0</v>
      </c>
      <c r="AM50" s="54" t="s">
        <v>85</v>
      </c>
      <c r="AN50" s="329"/>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row>
    <row r="51" spans="1:90" s="657" customFormat="1" ht="67.5" customHeight="1">
      <c r="A51" s="416" t="s">
        <v>1068</v>
      </c>
      <c r="B51" s="299" t="e">
        <f>#REF!</f>
        <v>#REF!</v>
      </c>
      <c r="C51" s="301" t="e">
        <f>#REF!</f>
        <v>#REF!</v>
      </c>
      <c r="D51" s="95" t="s">
        <v>272</v>
      </c>
      <c r="E51" s="462">
        <v>2021</v>
      </c>
      <c r="F51" s="320">
        <v>2021</v>
      </c>
      <c r="G51" s="461" t="s">
        <v>85</v>
      </c>
      <c r="H51" s="311" t="s">
        <v>85</v>
      </c>
      <c r="I51" s="311" t="s">
        <v>85</v>
      </c>
      <c r="J51" s="311">
        <v>0</v>
      </c>
      <c r="K51" s="313">
        <f t="shared" ref="K51" si="28">SUM(L51:N51)</f>
        <v>3.484</v>
      </c>
      <c r="L51" s="313">
        <v>0.35</v>
      </c>
      <c r="M51" s="313">
        <v>1.046</v>
      </c>
      <c r="N51" s="313">
        <v>2.0880000000000001</v>
      </c>
      <c r="O51" s="313">
        <v>0</v>
      </c>
      <c r="P51" s="659">
        <f t="shared" ref="P51" si="29">SUM(Q51:T51)</f>
        <v>0</v>
      </c>
      <c r="Q51" s="95">
        <v>0</v>
      </c>
      <c r="R51" s="95">
        <v>0</v>
      </c>
      <c r="S51" s="95">
        <v>0</v>
      </c>
      <c r="T51" s="95">
        <v>0</v>
      </c>
      <c r="U51" s="95">
        <v>0</v>
      </c>
      <c r="V51" s="95" t="e">
        <f>#REF!/1.2</f>
        <v>#REF!</v>
      </c>
      <c r="W51" s="311">
        <v>0</v>
      </c>
      <c r="X51" s="309">
        <v>0</v>
      </c>
      <c r="Y51" s="312">
        <v>0</v>
      </c>
      <c r="Z51" s="312">
        <v>0</v>
      </c>
      <c r="AA51" s="95">
        <v>0</v>
      </c>
      <c r="AB51" s="311">
        <v>0</v>
      </c>
      <c r="AC51" s="311" t="e">
        <f>#REF!/1.2</f>
        <v>#REF!</v>
      </c>
      <c r="AD51" s="311">
        <v>0</v>
      </c>
      <c r="AE51" s="95">
        <v>0</v>
      </c>
      <c r="AF51" s="311">
        <v>0</v>
      </c>
      <c r="AG51" s="95" t="e">
        <f>#REF!/1.2</f>
        <v>#REF!</v>
      </c>
      <c r="AH51" s="311">
        <v>0</v>
      </c>
      <c r="AI51" s="311">
        <v>0</v>
      </c>
      <c r="AJ51" s="311">
        <v>0</v>
      </c>
      <c r="AK51" s="309" t="e">
        <f t="shared" ref="AK51" si="30">AA51+AC51+AE51+AG51+AI51</f>
        <v>#REF!</v>
      </c>
      <c r="AL51" s="309">
        <f t="shared" ref="AL51" si="31">AB51+AD51+AF51+AH51+AJ51</f>
        <v>0</v>
      </c>
      <c r="AM51" s="54" t="s">
        <v>85</v>
      </c>
      <c r="AN51" s="329"/>
      <c r="AO51" s="656"/>
      <c r="AP51" s="656"/>
      <c r="AQ51" s="656"/>
      <c r="AR51" s="656"/>
      <c r="AS51" s="656"/>
      <c r="AT51" s="656"/>
      <c r="AU51" s="656"/>
      <c r="AV51" s="656"/>
      <c r="AW51" s="656"/>
      <c r="AX51" s="656"/>
      <c r="AY51" s="656"/>
      <c r="AZ51" s="656"/>
      <c r="BA51" s="656"/>
      <c r="BB51" s="656"/>
      <c r="BC51" s="656"/>
      <c r="BD51" s="656"/>
      <c r="BE51" s="656"/>
      <c r="BF51" s="656"/>
      <c r="BG51" s="656"/>
      <c r="BH51" s="656"/>
      <c r="BI51" s="656"/>
      <c r="BJ51" s="656"/>
      <c r="BK51" s="656"/>
      <c r="BL51" s="656"/>
      <c r="BM51" s="656"/>
      <c r="BN51" s="656"/>
      <c r="BO51" s="656"/>
      <c r="BP51" s="656"/>
      <c r="BQ51" s="656"/>
      <c r="BR51" s="656"/>
      <c r="BS51" s="656"/>
      <c r="BT51" s="656"/>
      <c r="BU51" s="656"/>
      <c r="BV51" s="656"/>
      <c r="BW51" s="656"/>
      <c r="BX51" s="656"/>
      <c r="BY51" s="656"/>
      <c r="BZ51" s="656"/>
      <c r="CA51" s="656"/>
      <c r="CB51" s="656"/>
      <c r="CC51" s="656"/>
      <c r="CD51" s="656"/>
      <c r="CE51" s="656"/>
      <c r="CF51" s="656"/>
      <c r="CG51" s="656"/>
      <c r="CH51" s="656"/>
      <c r="CI51" s="656"/>
      <c r="CJ51" s="656"/>
      <c r="CK51" s="656"/>
      <c r="CL51" s="656"/>
    </row>
    <row r="52" spans="1:90" s="657" customFormat="1" ht="67.5" customHeight="1">
      <c r="A52" s="416" t="s">
        <v>1068</v>
      </c>
      <c r="B52" s="299" t="e">
        <f>#REF!</f>
        <v>#REF!</v>
      </c>
      <c r="C52" s="301" t="e">
        <f>#REF!</f>
        <v>#REF!</v>
      </c>
      <c r="D52" s="95" t="s">
        <v>272</v>
      </c>
      <c r="E52" s="462">
        <v>2024</v>
      </c>
      <c r="F52" s="320">
        <v>2024</v>
      </c>
      <c r="G52" s="461" t="s">
        <v>85</v>
      </c>
      <c r="H52" s="311" t="s">
        <v>85</v>
      </c>
      <c r="I52" s="311" t="s">
        <v>85</v>
      </c>
      <c r="J52" s="311">
        <v>0</v>
      </c>
      <c r="K52" s="313">
        <f t="shared" ref="K52" si="32">SUM(L52:N52)</f>
        <v>7.3105999999999991</v>
      </c>
      <c r="L52" s="313">
        <v>0.75</v>
      </c>
      <c r="M52" s="313">
        <v>2.1739999999999999</v>
      </c>
      <c r="N52" s="313">
        <v>4.3865999999999996</v>
      </c>
      <c r="O52" s="313">
        <v>0</v>
      </c>
      <c r="P52" s="659">
        <f t="shared" ref="P52" si="33">SUM(Q52:T52)</f>
        <v>0</v>
      </c>
      <c r="Q52" s="95">
        <v>0</v>
      </c>
      <c r="R52" s="95">
        <v>0</v>
      </c>
      <c r="S52" s="95">
        <v>0</v>
      </c>
      <c r="T52" s="95">
        <v>0</v>
      </c>
      <c r="U52" s="95">
        <v>0</v>
      </c>
      <c r="V52" s="95" t="e">
        <f>#REF!/1.2</f>
        <v>#REF!</v>
      </c>
      <c r="W52" s="311">
        <v>0</v>
      </c>
      <c r="X52" s="309">
        <v>0</v>
      </c>
      <c r="Y52" s="312">
        <v>0</v>
      </c>
      <c r="Z52" s="312">
        <v>0</v>
      </c>
      <c r="AA52" s="95">
        <v>0</v>
      </c>
      <c r="AB52" s="311">
        <v>0</v>
      </c>
      <c r="AC52" s="311" t="e">
        <f>#REF!/1.2</f>
        <v>#REF!</v>
      </c>
      <c r="AD52" s="311">
        <v>0</v>
      </c>
      <c r="AE52" s="95">
        <v>0</v>
      </c>
      <c r="AF52" s="311">
        <v>0</v>
      </c>
      <c r="AG52" s="95" t="e">
        <f>#REF!/1.2</f>
        <v>#REF!</v>
      </c>
      <c r="AH52" s="311">
        <v>0</v>
      </c>
      <c r="AI52" s="311" t="e">
        <f>#REF!/1.2</f>
        <v>#REF!</v>
      </c>
      <c r="AJ52" s="311">
        <v>0</v>
      </c>
      <c r="AK52" s="309" t="e">
        <f t="shared" ref="AK52" si="34">AA52+AC52+AE52+AG52+AI52</f>
        <v>#REF!</v>
      </c>
      <c r="AL52" s="309">
        <f t="shared" ref="AL52" si="35">AB52+AD52+AF52+AH52+AJ52</f>
        <v>0</v>
      </c>
      <c r="AM52" s="54" t="s">
        <v>85</v>
      </c>
      <c r="AN52" s="329"/>
      <c r="AO52" s="656"/>
      <c r="AP52" s="656"/>
      <c r="AQ52" s="656"/>
      <c r="AR52" s="656"/>
      <c r="AS52" s="656"/>
      <c r="AT52" s="656"/>
      <c r="AU52" s="656"/>
      <c r="AV52" s="656"/>
      <c r="AW52" s="656"/>
      <c r="AX52" s="656"/>
      <c r="AY52" s="656"/>
      <c r="AZ52" s="656"/>
      <c r="BA52" s="656"/>
      <c r="BB52" s="656"/>
      <c r="BC52" s="656"/>
      <c r="BD52" s="656"/>
      <c r="BE52" s="656"/>
      <c r="BF52" s="656"/>
      <c r="BG52" s="656"/>
      <c r="BH52" s="656"/>
      <c r="BI52" s="656"/>
      <c r="BJ52" s="656"/>
      <c r="BK52" s="656"/>
      <c r="BL52" s="656"/>
      <c r="BM52" s="656"/>
      <c r="BN52" s="656"/>
      <c r="BO52" s="656"/>
      <c r="BP52" s="656"/>
      <c r="BQ52" s="656"/>
      <c r="BR52" s="656"/>
      <c r="BS52" s="656"/>
      <c r="BT52" s="656"/>
      <c r="BU52" s="656"/>
      <c r="BV52" s="656"/>
      <c r="BW52" s="656"/>
      <c r="BX52" s="656"/>
      <c r="BY52" s="656"/>
      <c r="BZ52" s="656"/>
      <c r="CA52" s="656"/>
      <c r="CB52" s="656"/>
      <c r="CC52" s="656"/>
      <c r="CD52" s="656"/>
      <c r="CE52" s="656"/>
      <c r="CF52" s="656"/>
      <c r="CG52" s="656"/>
      <c r="CH52" s="656"/>
      <c r="CI52" s="656"/>
      <c r="CJ52" s="656"/>
      <c r="CK52" s="656"/>
      <c r="CL52" s="656"/>
    </row>
    <row r="53" spans="1:90" s="45" customFormat="1" ht="38.25">
      <c r="A53" s="460" t="s">
        <v>138</v>
      </c>
      <c r="B53" s="31" t="s">
        <v>139</v>
      </c>
      <c r="C53" s="461" t="s">
        <v>85</v>
      </c>
      <c r="D53" s="461" t="s">
        <v>85</v>
      </c>
      <c r="E53" s="462" t="s">
        <v>85</v>
      </c>
      <c r="F53" s="462" t="s">
        <v>85</v>
      </c>
      <c r="G53" s="461" t="s">
        <v>85</v>
      </c>
      <c r="H53" s="461" t="s">
        <v>85</v>
      </c>
      <c r="I53" s="461" t="s">
        <v>85</v>
      </c>
      <c r="J53" s="95">
        <f t="shared" ref="J53:AL53" si="36">J54+J62</f>
        <v>0.2423728</v>
      </c>
      <c r="K53" s="95">
        <f t="shared" si="36"/>
        <v>17.395417611333333</v>
      </c>
      <c r="L53" s="95">
        <f t="shared" si="36"/>
        <v>1.5773728</v>
      </c>
      <c r="M53" s="95">
        <f t="shared" si="36"/>
        <v>15.187112001333334</v>
      </c>
      <c r="N53" s="95">
        <f t="shared" si="36"/>
        <v>0.63093281000000001</v>
      </c>
      <c r="O53" s="95">
        <f t="shared" si="36"/>
        <v>0</v>
      </c>
      <c r="P53" s="95">
        <f t="shared" si="36"/>
        <v>0</v>
      </c>
      <c r="Q53" s="95">
        <f t="shared" si="36"/>
        <v>0</v>
      </c>
      <c r="R53" s="95">
        <f t="shared" si="36"/>
        <v>0</v>
      </c>
      <c r="S53" s="95">
        <f t="shared" si="36"/>
        <v>0</v>
      </c>
      <c r="T53" s="95">
        <f t="shared" si="36"/>
        <v>0</v>
      </c>
      <c r="U53" s="95">
        <f t="shared" si="36"/>
        <v>0</v>
      </c>
      <c r="V53" s="95" t="e">
        <f>V54+V62</f>
        <v>#REF!</v>
      </c>
      <c r="W53" s="95">
        <f t="shared" si="36"/>
        <v>0</v>
      </c>
      <c r="X53" s="95">
        <f t="shared" si="36"/>
        <v>0</v>
      </c>
      <c r="Y53" s="309">
        <f t="shared" si="36"/>
        <v>0</v>
      </c>
      <c r="Z53" s="309">
        <f t="shared" si="36"/>
        <v>0</v>
      </c>
      <c r="AA53" s="95" t="e">
        <f t="shared" si="36"/>
        <v>#REF!</v>
      </c>
      <c r="AB53" s="95">
        <f t="shared" si="36"/>
        <v>0</v>
      </c>
      <c r="AC53" s="95" t="e">
        <f t="shared" si="36"/>
        <v>#REF!</v>
      </c>
      <c r="AD53" s="95">
        <f t="shared" si="36"/>
        <v>0</v>
      </c>
      <c r="AE53" s="95" t="e">
        <f t="shared" si="36"/>
        <v>#REF!</v>
      </c>
      <c r="AF53" s="95">
        <f t="shared" si="36"/>
        <v>0</v>
      </c>
      <c r="AG53" s="95" t="e">
        <f t="shared" si="36"/>
        <v>#REF!</v>
      </c>
      <c r="AH53" s="95">
        <f t="shared" si="36"/>
        <v>0</v>
      </c>
      <c r="AI53" s="95" t="e">
        <f t="shared" si="36"/>
        <v>#REF!</v>
      </c>
      <c r="AJ53" s="95">
        <f t="shared" si="36"/>
        <v>0</v>
      </c>
      <c r="AK53" s="95" t="e">
        <f t="shared" si="36"/>
        <v>#REF!</v>
      </c>
      <c r="AL53" s="95">
        <f t="shared" si="36"/>
        <v>0</v>
      </c>
      <c r="AM53" s="465" t="s">
        <v>85</v>
      </c>
      <c r="AN53" s="329"/>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row>
    <row r="54" spans="1:90" s="84" customFormat="1" ht="25.5">
      <c r="A54" s="460" t="s">
        <v>140</v>
      </c>
      <c r="B54" s="31" t="s">
        <v>141</v>
      </c>
      <c r="C54" s="464" t="s">
        <v>85</v>
      </c>
      <c r="D54" s="464" t="s">
        <v>85</v>
      </c>
      <c r="E54" s="462" t="s">
        <v>85</v>
      </c>
      <c r="F54" s="462" t="s">
        <v>85</v>
      </c>
      <c r="G54" s="461" t="s">
        <v>85</v>
      </c>
      <c r="H54" s="461" t="s">
        <v>85</v>
      </c>
      <c r="I54" s="461" t="s">
        <v>85</v>
      </c>
      <c r="J54" s="464">
        <f>SUM(J55:J61)</f>
        <v>0.2423728</v>
      </c>
      <c r="K54" s="464">
        <f t="shared" ref="K54:AL54" si="37">SUM(K55:K61)</f>
        <v>17.395417611333333</v>
      </c>
      <c r="L54" s="464">
        <f t="shared" si="37"/>
        <v>1.5773728</v>
      </c>
      <c r="M54" s="464">
        <f t="shared" si="37"/>
        <v>15.187112001333334</v>
      </c>
      <c r="N54" s="464">
        <f t="shared" si="37"/>
        <v>0.63093281000000001</v>
      </c>
      <c r="O54" s="464">
        <f t="shared" si="37"/>
        <v>0</v>
      </c>
      <c r="P54" s="464">
        <f t="shared" si="37"/>
        <v>0</v>
      </c>
      <c r="Q54" s="464">
        <f t="shared" si="37"/>
        <v>0</v>
      </c>
      <c r="R54" s="464">
        <f t="shared" si="37"/>
        <v>0</v>
      </c>
      <c r="S54" s="464">
        <f t="shared" si="37"/>
        <v>0</v>
      </c>
      <c r="T54" s="464">
        <f t="shared" si="37"/>
        <v>0</v>
      </c>
      <c r="U54" s="464">
        <f t="shared" si="37"/>
        <v>0</v>
      </c>
      <c r="V54" s="464" t="e">
        <f t="shared" si="37"/>
        <v>#REF!</v>
      </c>
      <c r="W54" s="464">
        <f t="shared" si="37"/>
        <v>0</v>
      </c>
      <c r="X54" s="464">
        <f t="shared" si="37"/>
        <v>0</v>
      </c>
      <c r="Y54" s="464">
        <f t="shared" si="37"/>
        <v>0</v>
      </c>
      <c r="Z54" s="464">
        <f t="shared" si="37"/>
        <v>0</v>
      </c>
      <c r="AA54" s="464" t="e">
        <f t="shared" si="37"/>
        <v>#REF!</v>
      </c>
      <c r="AB54" s="464">
        <f t="shared" si="37"/>
        <v>0</v>
      </c>
      <c r="AC54" s="464" t="e">
        <f t="shared" si="37"/>
        <v>#REF!</v>
      </c>
      <c r="AD54" s="464">
        <f t="shared" si="37"/>
        <v>0</v>
      </c>
      <c r="AE54" s="464" t="e">
        <f t="shared" si="37"/>
        <v>#REF!</v>
      </c>
      <c r="AF54" s="464">
        <f t="shared" si="37"/>
        <v>0</v>
      </c>
      <c r="AG54" s="464" t="e">
        <f t="shared" si="37"/>
        <v>#REF!</v>
      </c>
      <c r="AH54" s="464">
        <f t="shared" si="37"/>
        <v>0</v>
      </c>
      <c r="AI54" s="464" t="e">
        <f t="shared" si="37"/>
        <v>#REF!</v>
      </c>
      <c r="AJ54" s="464">
        <f t="shared" si="37"/>
        <v>0</v>
      </c>
      <c r="AK54" s="464" t="e">
        <f t="shared" si="37"/>
        <v>#REF!</v>
      </c>
      <c r="AL54" s="464">
        <f t="shared" si="37"/>
        <v>0</v>
      </c>
      <c r="AM54" s="467" t="s">
        <v>85</v>
      </c>
      <c r="AN54" s="329"/>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6"/>
      <c r="BM54" s="546"/>
      <c r="BN54" s="546"/>
      <c r="BO54" s="546"/>
      <c r="BP54" s="546"/>
      <c r="BQ54" s="546"/>
      <c r="BR54" s="546"/>
      <c r="BS54" s="546"/>
      <c r="BT54" s="546"/>
      <c r="BU54" s="546"/>
      <c r="BV54" s="546"/>
      <c r="BW54" s="546"/>
      <c r="BX54" s="546"/>
      <c r="BY54" s="546"/>
      <c r="BZ54" s="546"/>
      <c r="CA54" s="546"/>
      <c r="CB54" s="546"/>
      <c r="CC54" s="546"/>
      <c r="CD54" s="546"/>
      <c r="CE54" s="546"/>
      <c r="CF54" s="546"/>
      <c r="CG54" s="546"/>
      <c r="CH54" s="546"/>
      <c r="CI54" s="546"/>
      <c r="CJ54" s="546"/>
      <c r="CK54" s="546"/>
      <c r="CL54" s="546"/>
    </row>
    <row r="55" spans="1:90" s="45" customFormat="1" ht="67.5" customHeight="1">
      <c r="A55" s="416" t="s">
        <v>641</v>
      </c>
      <c r="B55" s="299" t="e">
        <f>#REF!</f>
        <v>#REF!</v>
      </c>
      <c r="C55" s="311" t="e">
        <f>#REF!</f>
        <v>#REF!</v>
      </c>
      <c r="D55" s="95" t="s">
        <v>272</v>
      </c>
      <c r="E55" s="462">
        <v>2018</v>
      </c>
      <c r="F55" s="320">
        <v>2020</v>
      </c>
      <c r="G55" s="461" t="s">
        <v>85</v>
      </c>
      <c r="H55" s="311" t="s">
        <v>85</v>
      </c>
      <c r="I55" s="311" t="s">
        <v>85</v>
      </c>
      <c r="J55" s="311">
        <v>0.2423728</v>
      </c>
      <c r="K55" s="95">
        <f t="shared" ref="K55" si="38">SUM(L55:N55)</f>
        <v>7.3876433083333337</v>
      </c>
      <c r="L55" s="95">
        <v>0.2423728</v>
      </c>
      <c r="M55" s="95">
        <f>8.57432461/1.2</f>
        <v>7.1452705083333337</v>
      </c>
      <c r="N55" s="95">
        <v>0</v>
      </c>
      <c r="O55" s="95">
        <v>0</v>
      </c>
      <c r="P55" s="332">
        <f t="shared" ref="P55" si="39">SUM(Q55:T55)</f>
        <v>0</v>
      </c>
      <c r="Q55" s="95">
        <v>0</v>
      </c>
      <c r="R55" s="95">
        <v>0</v>
      </c>
      <c r="S55" s="95">
        <v>0</v>
      </c>
      <c r="T55" s="95">
        <v>0</v>
      </c>
      <c r="U55" s="95">
        <v>0</v>
      </c>
      <c r="V55" s="95" t="e">
        <f>#REF!/1.2</f>
        <v>#REF!</v>
      </c>
      <c r="W55" s="311">
        <v>0</v>
      </c>
      <c r="X55" s="309">
        <v>0</v>
      </c>
      <c r="Y55" s="312">
        <v>0</v>
      </c>
      <c r="Z55" s="312">
        <v>0</v>
      </c>
      <c r="AA55" s="95" t="e">
        <f>#REF!/1.2</f>
        <v>#REF!</v>
      </c>
      <c r="AB55" s="311">
        <v>0</v>
      </c>
      <c r="AC55" s="311" t="e">
        <f>#REF!/1.18</f>
        <v>#REF!</v>
      </c>
      <c r="AD55" s="311">
        <v>0</v>
      </c>
      <c r="AE55" s="311">
        <v>0</v>
      </c>
      <c r="AF55" s="311">
        <v>0</v>
      </c>
      <c r="AG55" s="311">
        <v>0</v>
      </c>
      <c r="AH55" s="311">
        <v>0</v>
      </c>
      <c r="AI55" s="311">
        <v>0</v>
      </c>
      <c r="AJ55" s="311">
        <v>0</v>
      </c>
      <c r="AK55" s="309" t="e">
        <f t="shared" ref="AK55:AL62" si="40">AA55+AC55+AE55+AG55+AI55</f>
        <v>#REF!</v>
      </c>
      <c r="AL55" s="309">
        <f t="shared" si="40"/>
        <v>0</v>
      </c>
      <c r="AM55" s="54" t="s">
        <v>85</v>
      </c>
      <c r="AN55" s="329"/>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row>
    <row r="56" spans="1:90" s="45" customFormat="1" ht="67.5" customHeight="1">
      <c r="A56" s="416" t="s">
        <v>641</v>
      </c>
      <c r="B56" s="299" t="e">
        <f>#REF!</f>
        <v>#REF!</v>
      </c>
      <c r="C56" s="311" t="e">
        <f>#REF!</f>
        <v>#REF!</v>
      </c>
      <c r="D56" s="95" t="s">
        <v>272</v>
      </c>
      <c r="E56" s="462">
        <v>2021</v>
      </c>
      <c r="F56" s="320">
        <v>2021</v>
      </c>
      <c r="G56" s="461" t="s">
        <v>85</v>
      </c>
      <c r="H56" s="311" t="s">
        <v>85</v>
      </c>
      <c r="I56" s="311" t="s">
        <v>85</v>
      </c>
      <c r="J56" s="311">
        <v>0</v>
      </c>
      <c r="K56" s="95">
        <f t="shared" ref="K56" si="41">SUM(L56:N56)</f>
        <v>1.1653830199999999</v>
      </c>
      <c r="L56" s="95">
        <v>0.15</v>
      </c>
      <c r="M56" s="95">
        <v>1.01538302</v>
      </c>
      <c r="N56" s="95">
        <v>0</v>
      </c>
      <c r="O56" s="95">
        <v>0</v>
      </c>
      <c r="P56" s="332">
        <f t="shared" ref="P56" si="42">SUM(Q56:T56)</f>
        <v>0</v>
      </c>
      <c r="Q56" s="95">
        <v>0</v>
      </c>
      <c r="R56" s="95">
        <v>0</v>
      </c>
      <c r="S56" s="95">
        <v>0</v>
      </c>
      <c r="T56" s="95">
        <v>0</v>
      </c>
      <c r="U56" s="95">
        <v>0</v>
      </c>
      <c r="V56" s="95" t="e">
        <f>#REF!/1.2</f>
        <v>#REF!</v>
      </c>
      <c r="W56" s="311">
        <v>0</v>
      </c>
      <c r="X56" s="309">
        <v>0</v>
      </c>
      <c r="Y56" s="312">
        <v>0</v>
      </c>
      <c r="Z56" s="312">
        <v>0</v>
      </c>
      <c r="AA56" s="95">
        <v>0</v>
      </c>
      <c r="AB56" s="311">
        <v>0</v>
      </c>
      <c r="AC56" s="311" t="e">
        <f>#REF!/1.2</f>
        <v>#REF!</v>
      </c>
      <c r="AD56" s="311">
        <v>0</v>
      </c>
      <c r="AE56" s="311">
        <v>0</v>
      </c>
      <c r="AF56" s="311">
        <v>0</v>
      </c>
      <c r="AG56" s="311">
        <v>0</v>
      </c>
      <c r="AH56" s="311">
        <v>0</v>
      </c>
      <c r="AI56" s="311">
        <v>0</v>
      </c>
      <c r="AJ56" s="311">
        <v>0</v>
      </c>
      <c r="AK56" s="309" t="e">
        <f t="shared" ref="AK56" si="43">AA56+AC56+AE56+AG56+AI56</f>
        <v>#REF!</v>
      </c>
      <c r="AL56" s="309">
        <f t="shared" ref="AL56" si="44">AB56+AD56+AF56+AH56+AJ56</f>
        <v>0</v>
      </c>
      <c r="AM56" s="54" t="s">
        <v>85</v>
      </c>
      <c r="AN56" s="329"/>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row>
    <row r="57" spans="1:90" s="45" customFormat="1" ht="67.5" customHeight="1">
      <c r="A57" s="416" t="s">
        <v>641</v>
      </c>
      <c r="B57" s="299" t="e">
        <f>#REF!</f>
        <v>#REF!</v>
      </c>
      <c r="C57" s="311" t="e">
        <f>#REF!</f>
        <v>#REF!</v>
      </c>
      <c r="D57" s="95" t="s">
        <v>272</v>
      </c>
      <c r="E57" s="462">
        <v>2022</v>
      </c>
      <c r="F57" s="320">
        <v>2022</v>
      </c>
      <c r="G57" s="461" t="s">
        <v>85</v>
      </c>
      <c r="H57" s="311" t="s">
        <v>85</v>
      </c>
      <c r="I57" s="311" t="s">
        <v>85</v>
      </c>
      <c r="J57" s="311">
        <v>0</v>
      </c>
      <c r="K57" s="95">
        <f t="shared" ref="K57" si="45">SUM(L57:N57)</f>
        <v>2.3287811330000001</v>
      </c>
      <c r="L57" s="95">
        <v>0.25</v>
      </c>
      <c r="M57" s="95">
        <v>2.0787811330000001</v>
      </c>
      <c r="N57" s="95">
        <v>0</v>
      </c>
      <c r="O57" s="95">
        <v>0</v>
      </c>
      <c r="P57" s="332">
        <f t="shared" ref="P57" si="46">SUM(Q57:T57)</f>
        <v>0</v>
      </c>
      <c r="Q57" s="95">
        <v>0</v>
      </c>
      <c r="R57" s="95">
        <v>0</v>
      </c>
      <c r="S57" s="95">
        <v>0</v>
      </c>
      <c r="T57" s="95">
        <v>0</v>
      </c>
      <c r="U57" s="95">
        <v>0</v>
      </c>
      <c r="V57" s="95" t="e">
        <f>#REF!/1.2</f>
        <v>#REF!</v>
      </c>
      <c r="W57" s="311">
        <v>0</v>
      </c>
      <c r="X57" s="309">
        <v>0</v>
      </c>
      <c r="Y57" s="312">
        <v>0</v>
      </c>
      <c r="Z57" s="312">
        <v>0</v>
      </c>
      <c r="AA57" s="95">
        <v>0</v>
      </c>
      <c r="AB57" s="311">
        <v>0</v>
      </c>
      <c r="AC57" s="311" t="e">
        <f>#REF!/1.2</f>
        <v>#REF!</v>
      </c>
      <c r="AD57" s="311">
        <v>0</v>
      </c>
      <c r="AE57" s="95" t="e">
        <f>#REF!/1.2</f>
        <v>#REF!</v>
      </c>
      <c r="AF57" s="311">
        <v>0</v>
      </c>
      <c r="AG57" s="311">
        <v>0</v>
      </c>
      <c r="AH57" s="311">
        <v>0</v>
      </c>
      <c r="AI57" s="311">
        <v>0</v>
      </c>
      <c r="AJ57" s="311">
        <v>0</v>
      </c>
      <c r="AK57" s="309" t="e">
        <f t="shared" ref="AK57" si="47">AA57+AC57+AE57+AG57+AI57</f>
        <v>#REF!</v>
      </c>
      <c r="AL57" s="309">
        <f t="shared" ref="AL57" si="48">AB57+AD57+AF57+AH57+AJ57</f>
        <v>0</v>
      </c>
      <c r="AM57" s="54" t="s">
        <v>85</v>
      </c>
      <c r="AN57" s="329"/>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row>
    <row r="58" spans="1:90" s="45" customFormat="1" ht="67.5" customHeight="1">
      <c r="A58" s="416" t="s">
        <v>641</v>
      </c>
      <c r="B58" s="299" t="e">
        <f>#REF!</f>
        <v>#REF!</v>
      </c>
      <c r="C58" s="311" t="e">
        <f>#REF!</f>
        <v>#REF!</v>
      </c>
      <c r="D58" s="95" t="s">
        <v>272</v>
      </c>
      <c r="E58" s="462">
        <v>2023</v>
      </c>
      <c r="F58" s="320">
        <v>2023</v>
      </c>
      <c r="G58" s="461" t="s">
        <v>85</v>
      </c>
      <c r="H58" s="311" t="s">
        <v>85</v>
      </c>
      <c r="I58" s="311" t="s">
        <v>85</v>
      </c>
      <c r="J58" s="311">
        <v>0</v>
      </c>
      <c r="K58" s="95">
        <f t="shared" ref="K58" si="49">SUM(L58:N58)</f>
        <v>1.10198336</v>
      </c>
      <c r="L58" s="95">
        <v>0.23499999999999999</v>
      </c>
      <c r="M58" s="95">
        <v>0.73198436</v>
      </c>
      <c r="N58" s="95">
        <v>0.13499900000000001</v>
      </c>
      <c r="O58" s="95">
        <v>0</v>
      </c>
      <c r="P58" s="332">
        <f t="shared" ref="P58" si="50">SUM(Q58:T58)</f>
        <v>0</v>
      </c>
      <c r="Q58" s="95">
        <v>0</v>
      </c>
      <c r="R58" s="95">
        <v>0</v>
      </c>
      <c r="S58" s="95">
        <v>0</v>
      </c>
      <c r="T58" s="95">
        <v>0</v>
      </c>
      <c r="U58" s="95">
        <v>0</v>
      </c>
      <c r="V58" s="95" t="e">
        <f>#REF!/1.2</f>
        <v>#REF!</v>
      </c>
      <c r="W58" s="311">
        <v>0</v>
      </c>
      <c r="X58" s="309">
        <v>0</v>
      </c>
      <c r="Y58" s="312">
        <v>0</v>
      </c>
      <c r="Z58" s="312">
        <v>0</v>
      </c>
      <c r="AA58" s="95">
        <v>0</v>
      </c>
      <c r="AB58" s="311">
        <v>0</v>
      </c>
      <c r="AC58" s="311" t="e">
        <f>#REF!/1.2</f>
        <v>#REF!</v>
      </c>
      <c r="AD58" s="311">
        <v>0</v>
      </c>
      <c r="AE58" s="95">
        <v>0</v>
      </c>
      <c r="AF58" s="311">
        <v>0</v>
      </c>
      <c r="AG58" s="95" t="e">
        <f>#REF!/1.2</f>
        <v>#REF!</v>
      </c>
      <c r="AH58" s="311">
        <v>0</v>
      </c>
      <c r="AI58" s="311">
        <v>0</v>
      </c>
      <c r="AJ58" s="311">
        <v>0</v>
      </c>
      <c r="AK58" s="309" t="e">
        <f t="shared" ref="AK58" si="51">AA58+AC58+AE58+AG58+AI58</f>
        <v>#REF!</v>
      </c>
      <c r="AL58" s="309">
        <f t="shared" ref="AL58" si="52">AB58+AD58+AF58+AH58+AJ58</f>
        <v>0</v>
      </c>
      <c r="AM58" s="54" t="s">
        <v>85</v>
      </c>
      <c r="AN58" s="329"/>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row>
    <row r="59" spans="1:90" s="45" customFormat="1" ht="67.5" customHeight="1">
      <c r="A59" s="416" t="s">
        <v>641</v>
      </c>
      <c r="B59" s="299" t="e">
        <f>#REF!</f>
        <v>#REF!</v>
      </c>
      <c r="C59" s="311" t="e">
        <f>#REF!</f>
        <v>#REF!</v>
      </c>
      <c r="D59" s="95" t="s">
        <v>272</v>
      </c>
      <c r="E59" s="462">
        <v>2023</v>
      </c>
      <c r="F59" s="320">
        <v>2023</v>
      </c>
      <c r="G59" s="461" t="s">
        <v>85</v>
      </c>
      <c r="H59" s="311" t="s">
        <v>85</v>
      </c>
      <c r="I59" s="311" t="s">
        <v>85</v>
      </c>
      <c r="J59" s="311">
        <v>0</v>
      </c>
      <c r="K59" s="95">
        <f t="shared" ref="K59" si="53">SUM(L59:N59)</f>
        <v>1.6776698999999999</v>
      </c>
      <c r="L59" s="95">
        <v>0.15</v>
      </c>
      <c r="M59" s="95">
        <v>1.3268369</v>
      </c>
      <c r="N59" s="95">
        <v>0.20083300000000001</v>
      </c>
      <c r="O59" s="95">
        <v>0</v>
      </c>
      <c r="P59" s="332">
        <f t="shared" ref="P59" si="54">SUM(Q59:T59)</f>
        <v>0</v>
      </c>
      <c r="Q59" s="95">
        <v>0</v>
      </c>
      <c r="R59" s="95">
        <v>0</v>
      </c>
      <c r="S59" s="95">
        <v>0</v>
      </c>
      <c r="T59" s="95">
        <v>0</v>
      </c>
      <c r="U59" s="95">
        <v>0</v>
      </c>
      <c r="V59" s="95" t="e">
        <f>#REF!/1.2</f>
        <v>#REF!</v>
      </c>
      <c r="W59" s="311">
        <v>0</v>
      </c>
      <c r="X59" s="309">
        <v>0</v>
      </c>
      <c r="Y59" s="312">
        <v>0</v>
      </c>
      <c r="Z59" s="312">
        <v>0</v>
      </c>
      <c r="AA59" s="95">
        <v>0</v>
      </c>
      <c r="AB59" s="311">
        <v>0</v>
      </c>
      <c r="AC59" s="311" t="e">
        <f>#REF!/1.2</f>
        <v>#REF!</v>
      </c>
      <c r="AD59" s="311">
        <v>0</v>
      </c>
      <c r="AE59" s="95">
        <v>0</v>
      </c>
      <c r="AF59" s="311">
        <v>0</v>
      </c>
      <c r="AG59" s="95" t="e">
        <f>#REF!/1.2</f>
        <v>#REF!</v>
      </c>
      <c r="AH59" s="311">
        <v>0</v>
      </c>
      <c r="AI59" s="311">
        <v>0</v>
      </c>
      <c r="AJ59" s="311">
        <v>0</v>
      </c>
      <c r="AK59" s="309" t="e">
        <f t="shared" ref="AK59" si="55">AA59+AC59+AE59+AG59+AI59</f>
        <v>#REF!</v>
      </c>
      <c r="AL59" s="309">
        <f t="shared" ref="AL59" si="56">AB59+AD59+AF59+AH59+AJ59</f>
        <v>0</v>
      </c>
      <c r="AM59" s="54" t="s">
        <v>85</v>
      </c>
      <c r="AN59" s="329"/>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row>
    <row r="60" spans="1:90" s="45" customFormat="1" ht="67.5" customHeight="1">
      <c r="A60" s="416" t="s">
        <v>641</v>
      </c>
      <c r="B60" s="299" t="e">
        <f>#REF!</f>
        <v>#REF!</v>
      </c>
      <c r="C60" s="311" t="e">
        <f>#REF!</f>
        <v>#REF!</v>
      </c>
      <c r="D60" s="95" t="s">
        <v>272</v>
      </c>
      <c r="E60" s="462">
        <v>2024</v>
      </c>
      <c r="F60" s="320">
        <v>2024</v>
      </c>
      <c r="G60" s="461" t="s">
        <v>85</v>
      </c>
      <c r="H60" s="311" t="s">
        <v>85</v>
      </c>
      <c r="I60" s="311" t="s">
        <v>85</v>
      </c>
      <c r="J60" s="311">
        <v>0</v>
      </c>
      <c r="K60" s="95">
        <f t="shared" ref="K60" si="57">SUM(L60:N60)</f>
        <v>2.2243458299999999</v>
      </c>
      <c r="L60" s="95">
        <v>0.3</v>
      </c>
      <c r="M60" s="95">
        <v>1.6889291799999999</v>
      </c>
      <c r="N60" s="95">
        <v>0.23541665000000001</v>
      </c>
      <c r="O60" s="95">
        <v>0</v>
      </c>
      <c r="P60" s="332">
        <f t="shared" ref="P60" si="58">SUM(Q60:T60)</f>
        <v>0</v>
      </c>
      <c r="Q60" s="95">
        <v>0</v>
      </c>
      <c r="R60" s="95">
        <v>0</v>
      </c>
      <c r="S60" s="95">
        <v>0</v>
      </c>
      <c r="T60" s="95">
        <v>0</v>
      </c>
      <c r="U60" s="95">
        <v>0</v>
      </c>
      <c r="V60" s="95" t="e">
        <f>#REF!/1.2</f>
        <v>#REF!</v>
      </c>
      <c r="W60" s="311">
        <v>0</v>
      </c>
      <c r="X60" s="309">
        <v>0</v>
      </c>
      <c r="Y60" s="312">
        <v>0</v>
      </c>
      <c r="Z60" s="312">
        <v>0</v>
      </c>
      <c r="AA60" s="95">
        <v>0</v>
      </c>
      <c r="AB60" s="311">
        <v>0</v>
      </c>
      <c r="AC60" s="311" t="e">
        <f>#REF!/1.2</f>
        <v>#REF!</v>
      </c>
      <c r="AD60" s="311">
        <v>0</v>
      </c>
      <c r="AE60" s="95">
        <v>0</v>
      </c>
      <c r="AF60" s="311">
        <v>0</v>
      </c>
      <c r="AG60" s="95">
        <v>0</v>
      </c>
      <c r="AH60" s="311">
        <v>0</v>
      </c>
      <c r="AI60" s="95" t="e">
        <f>#REF!/1.2</f>
        <v>#REF!</v>
      </c>
      <c r="AJ60" s="311">
        <v>0</v>
      </c>
      <c r="AK60" s="309" t="e">
        <f t="shared" ref="AK60" si="59">AA60+AC60+AE60+AG60+AI60</f>
        <v>#REF!</v>
      </c>
      <c r="AL60" s="309">
        <f t="shared" ref="AL60" si="60">AB60+AD60+AF60+AH60+AJ60</f>
        <v>0</v>
      </c>
      <c r="AM60" s="54" t="s">
        <v>85</v>
      </c>
      <c r="AN60" s="329"/>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row>
    <row r="61" spans="1:90" s="45" customFormat="1" ht="67.5" customHeight="1">
      <c r="A61" s="416" t="s">
        <v>641</v>
      </c>
      <c r="B61" s="299" t="e">
        <f>#REF!</f>
        <v>#REF!</v>
      </c>
      <c r="C61" s="311" t="e">
        <f>#REF!</f>
        <v>#REF!</v>
      </c>
      <c r="D61" s="95" t="s">
        <v>272</v>
      </c>
      <c r="E61" s="462">
        <v>2024</v>
      </c>
      <c r="F61" s="320">
        <v>2024</v>
      </c>
      <c r="G61" s="461" t="s">
        <v>85</v>
      </c>
      <c r="H61" s="311" t="s">
        <v>85</v>
      </c>
      <c r="I61" s="311" t="s">
        <v>85</v>
      </c>
      <c r="J61" s="311">
        <v>0</v>
      </c>
      <c r="K61" s="95">
        <f t="shared" ref="K61" si="61">SUM(L61:N61)</f>
        <v>1.5096110599999999</v>
      </c>
      <c r="L61" s="95">
        <v>0.25</v>
      </c>
      <c r="M61" s="95">
        <v>1.1999268999999999</v>
      </c>
      <c r="N61" s="95">
        <v>5.968416E-2</v>
      </c>
      <c r="O61" s="95">
        <v>0</v>
      </c>
      <c r="P61" s="332">
        <f t="shared" ref="P61" si="62">SUM(Q61:T61)</f>
        <v>0</v>
      </c>
      <c r="Q61" s="95">
        <v>0</v>
      </c>
      <c r="R61" s="95">
        <v>0</v>
      </c>
      <c r="S61" s="95">
        <v>0</v>
      </c>
      <c r="T61" s="95">
        <v>0</v>
      </c>
      <c r="U61" s="95">
        <v>0</v>
      </c>
      <c r="V61" s="95" t="e">
        <f>#REF!/1.2</f>
        <v>#REF!</v>
      </c>
      <c r="W61" s="311">
        <v>0</v>
      </c>
      <c r="X61" s="309">
        <v>0</v>
      </c>
      <c r="Y61" s="312">
        <v>0</v>
      </c>
      <c r="Z61" s="312">
        <v>0</v>
      </c>
      <c r="AA61" s="95">
        <v>0</v>
      </c>
      <c r="AB61" s="311">
        <v>0</v>
      </c>
      <c r="AC61" s="311" t="e">
        <f>#REF!/1.2</f>
        <v>#REF!</v>
      </c>
      <c r="AD61" s="311">
        <v>0</v>
      </c>
      <c r="AE61" s="95">
        <v>0</v>
      </c>
      <c r="AF61" s="311">
        <v>0</v>
      </c>
      <c r="AG61" s="95">
        <v>0</v>
      </c>
      <c r="AH61" s="311">
        <v>0</v>
      </c>
      <c r="AI61" s="95" t="e">
        <f>#REF!/1.2</f>
        <v>#REF!</v>
      </c>
      <c r="AJ61" s="311">
        <v>0</v>
      </c>
      <c r="AK61" s="309" t="e">
        <f t="shared" ref="AK61" si="63">AA61+AC61+AE61+AG61+AI61</f>
        <v>#REF!</v>
      </c>
      <c r="AL61" s="309">
        <f t="shared" ref="AL61" si="64">AB61+AD61+AF61+AH61+AJ61</f>
        <v>0</v>
      </c>
      <c r="AM61" s="54" t="s">
        <v>85</v>
      </c>
      <c r="AN61" s="329"/>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row>
    <row r="62" spans="1:90" s="45" customFormat="1" ht="25.5">
      <c r="A62" s="444" t="s">
        <v>174</v>
      </c>
      <c r="B62" s="31" t="s">
        <v>175</v>
      </c>
      <c r="C62" s="461" t="s">
        <v>85</v>
      </c>
      <c r="D62" s="464" t="s">
        <v>85</v>
      </c>
      <c r="E62" s="463" t="s">
        <v>85</v>
      </c>
      <c r="F62" s="320" t="s">
        <v>85</v>
      </c>
      <c r="G62" s="312" t="s">
        <v>85</v>
      </c>
      <c r="H62" s="312" t="s">
        <v>85</v>
      </c>
      <c r="I62" s="312" t="s">
        <v>85</v>
      </c>
      <c r="J62" s="312">
        <v>0</v>
      </c>
      <c r="K62" s="312">
        <v>0</v>
      </c>
      <c r="L62" s="312">
        <v>0</v>
      </c>
      <c r="M62" s="95">
        <v>0</v>
      </c>
      <c r="N62" s="95">
        <v>0</v>
      </c>
      <c r="O62" s="309">
        <v>0</v>
      </c>
      <c r="P62" s="309">
        <v>0</v>
      </c>
      <c r="Q62" s="309">
        <v>0</v>
      </c>
      <c r="R62" s="309">
        <v>0</v>
      </c>
      <c r="S62" s="309">
        <v>0</v>
      </c>
      <c r="T62" s="309">
        <v>0</v>
      </c>
      <c r="U62" s="311">
        <v>0</v>
      </c>
      <c r="V62" s="311">
        <v>0</v>
      </c>
      <c r="W62" s="311">
        <v>0</v>
      </c>
      <c r="X62" s="311">
        <v>0</v>
      </c>
      <c r="Y62" s="312">
        <v>0</v>
      </c>
      <c r="Z62" s="312">
        <v>0</v>
      </c>
      <c r="AA62" s="312">
        <v>0</v>
      </c>
      <c r="AB62" s="312">
        <v>0</v>
      </c>
      <c r="AC62" s="312">
        <v>0</v>
      </c>
      <c r="AD62" s="312">
        <v>0</v>
      </c>
      <c r="AE62" s="312">
        <v>0</v>
      </c>
      <c r="AF62" s="312">
        <v>0</v>
      </c>
      <c r="AG62" s="312">
        <v>0</v>
      </c>
      <c r="AH62" s="312">
        <v>0</v>
      </c>
      <c r="AI62" s="312">
        <v>0</v>
      </c>
      <c r="AJ62" s="312">
        <v>0</v>
      </c>
      <c r="AK62" s="309">
        <f t="shared" si="40"/>
        <v>0</v>
      </c>
      <c r="AL62" s="309">
        <f t="shared" si="40"/>
        <v>0</v>
      </c>
      <c r="AM62" s="54" t="s">
        <v>85</v>
      </c>
      <c r="AN62" s="329"/>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row>
    <row r="63" spans="1:90" s="45" customFormat="1" ht="25.5">
      <c r="A63" s="460" t="s">
        <v>176</v>
      </c>
      <c r="B63" s="31" t="s">
        <v>177</v>
      </c>
      <c r="C63" s="461" t="s">
        <v>85</v>
      </c>
      <c r="D63" s="464" t="s">
        <v>85</v>
      </c>
      <c r="E63" s="463" t="s">
        <v>85</v>
      </c>
      <c r="F63" s="320" t="s">
        <v>85</v>
      </c>
      <c r="G63" s="312" t="s">
        <v>85</v>
      </c>
      <c r="H63" s="312" t="s">
        <v>85</v>
      </c>
      <c r="I63" s="312" t="s">
        <v>85</v>
      </c>
      <c r="J63" s="312">
        <f t="shared" ref="J63:Z63" si="65">J64+J65+J66+J67+J68+J70+J71+J72</f>
        <v>0</v>
      </c>
      <c r="K63" s="312">
        <f t="shared" si="65"/>
        <v>71.121420000000001</v>
      </c>
      <c r="L63" s="312">
        <f t="shared" si="65"/>
        <v>7</v>
      </c>
      <c r="M63" s="312">
        <f t="shared" si="65"/>
        <v>21.44857</v>
      </c>
      <c r="N63" s="312">
        <f t="shared" si="65"/>
        <v>42.672849999999997</v>
      </c>
      <c r="O63" s="312">
        <f t="shared" si="65"/>
        <v>0</v>
      </c>
      <c r="P63" s="312">
        <f t="shared" si="65"/>
        <v>0</v>
      </c>
      <c r="Q63" s="312">
        <f t="shared" si="65"/>
        <v>0</v>
      </c>
      <c r="R63" s="312">
        <f t="shared" si="65"/>
        <v>0</v>
      </c>
      <c r="S63" s="312">
        <f t="shared" si="65"/>
        <v>0</v>
      </c>
      <c r="T63" s="312">
        <f t="shared" si="65"/>
        <v>0</v>
      </c>
      <c r="U63" s="312">
        <f t="shared" si="65"/>
        <v>0</v>
      </c>
      <c r="V63" s="312" t="e">
        <f t="shared" si="65"/>
        <v>#REF!</v>
      </c>
      <c r="W63" s="312">
        <f t="shared" si="65"/>
        <v>0</v>
      </c>
      <c r="X63" s="312">
        <f t="shared" si="65"/>
        <v>0</v>
      </c>
      <c r="Y63" s="312">
        <f t="shared" si="65"/>
        <v>0</v>
      </c>
      <c r="Z63" s="312">
        <f t="shared" si="65"/>
        <v>0</v>
      </c>
      <c r="AA63" s="312" t="e">
        <f>AA64+AA65+AA66+AA67+AA68+AA70+AA71+AA72</f>
        <v>#REF!</v>
      </c>
      <c r="AB63" s="312">
        <f t="shared" ref="AB63:AL63" si="66">AB64+AB65+AB66+AB67+AB68+AB70+AB71+AB72</f>
        <v>0</v>
      </c>
      <c r="AC63" s="312" t="e">
        <f t="shared" si="66"/>
        <v>#REF!</v>
      </c>
      <c r="AD63" s="312">
        <f t="shared" si="66"/>
        <v>0</v>
      </c>
      <c r="AE63" s="312" t="e">
        <f t="shared" si="66"/>
        <v>#REF!</v>
      </c>
      <c r="AF63" s="312">
        <f t="shared" si="66"/>
        <v>0</v>
      </c>
      <c r="AG63" s="312" t="e">
        <f t="shared" si="66"/>
        <v>#REF!</v>
      </c>
      <c r="AH63" s="312">
        <f t="shared" si="66"/>
        <v>0</v>
      </c>
      <c r="AI63" s="312" t="e">
        <f t="shared" si="66"/>
        <v>#REF!</v>
      </c>
      <c r="AJ63" s="312">
        <f t="shared" si="66"/>
        <v>0</v>
      </c>
      <c r="AK63" s="312" t="e">
        <f t="shared" si="66"/>
        <v>#REF!</v>
      </c>
      <c r="AL63" s="312">
        <f t="shared" si="66"/>
        <v>0</v>
      </c>
      <c r="AM63" s="54" t="s">
        <v>85</v>
      </c>
      <c r="AN63" s="329"/>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row>
    <row r="64" spans="1:90" s="33" customFormat="1" ht="25.5">
      <c r="A64" s="452" t="s">
        <v>178</v>
      </c>
      <c r="B64" s="30" t="s">
        <v>179</v>
      </c>
      <c r="C64" s="461" t="s">
        <v>85</v>
      </c>
      <c r="D64" s="464" t="s">
        <v>85</v>
      </c>
      <c r="E64" s="463" t="s">
        <v>85</v>
      </c>
      <c r="F64" s="320" t="s">
        <v>85</v>
      </c>
      <c r="G64" s="312" t="s">
        <v>85</v>
      </c>
      <c r="H64" s="312" t="s">
        <v>85</v>
      </c>
      <c r="I64" s="312" t="s">
        <v>85</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c r="AF64" s="312">
        <v>0</v>
      </c>
      <c r="AG64" s="312">
        <v>0</v>
      </c>
      <c r="AH64" s="312">
        <v>0</v>
      </c>
      <c r="AI64" s="312">
        <v>0</v>
      </c>
      <c r="AJ64" s="312">
        <v>0</v>
      </c>
      <c r="AK64" s="312">
        <v>0</v>
      </c>
      <c r="AL64" s="312">
        <v>0</v>
      </c>
      <c r="AM64" s="54" t="s">
        <v>85</v>
      </c>
      <c r="AN64" s="329"/>
    </row>
    <row r="65" spans="1:90" s="33" customFormat="1" ht="25.5">
      <c r="A65" s="452" t="s">
        <v>181</v>
      </c>
      <c r="B65" s="30" t="s">
        <v>182</v>
      </c>
      <c r="C65" s="461" t="s">
        <v>85</v>
      </c>
      <c r="D65" s="464" t="s">
        <v>85</v>
      </c>
      <c r="E65" s="463" t="s">
        <v>85</v>
      </c>
      <c r="F65" s="320" t="s">
        <v>85</v>
      </c>
      <c r="G65" s="312" t="s">
        <v>85</v>
      </c>
      <c r="H65" s="312" t="s">
        <v>85</v>
      </c>
      <c r="I65" s="312" t="s">
        <v>85</v>
      </c>
      <c r="J65" s="312">
        <v>0</v>
      </c>
      <c r="K65" s="312">
        <v>0</v>
      </c>
      <c r="L65" s="312">
        <v>0</v>
      </c>
      <c r="M65" s="95">
        <v>0</v>
      </c>
      <c r="N65" s="95">
        <v>0</v>
      </c>
      <c r="O65" s="309">
        <v>0</v>
      </c>
      <c r="P65" s="309">
        <v>0</v>
      </c>
      <c r="Q65" s="309">
        <v>0</v>
      </c>
      <c r="R65" s="309">
        <v>0</v>
      </c>
      <c r="S65" s="309">
        <v>0</v>
      </c>
      <c r="T65" s="311">
        <v>0</v>
      </c>
      <c r="U65" s="309">
        <v>0</v>
      </c>
      <c r="V65" s="309" t="s">
        <v>90</v>
      </c>
      <c r="W65" s="312">
        <v>0</v>
      </c>
      <c r="X65" s="312">
        <v>0</v>
      </c>
      <c r="Y65" s="312">
        <v>0</v>
      </c>
      <c r="Z65" s="312">
        <v>0</v>
      </c>
      <c r="AA65" s="312">
        <v>0</v>
      </c>
      <c r="AB65" s="312">
        <v>0</v>
      </c>
      <c r="AC65" s="312">
        <v>0</v>
      </c>
      <c r="AD65" s="312">
        <v>0</v>
      </c>
      <c r="AE65" s="312">
        <v>0</v>
      </c>
      <c r="AF65" s="312">
        <v>0</v>
      </c>
      <c r="AG65" s="312">
        <v>0</v>
      </c>
      <c r="AH65" s="312">
        <v>0</v>
      </c>
      <c r="AI65" s="312">
        <v>0</v>
      </c>
      <c r="AJ65" s="312">
        <v>0</v>
      </c>
      <c r="AK65" s="309">
        <f>AA65+AC65+AE65+AG65+AI65</f>
        <v>0</v>
      </c>
      <c r="AL65" s="309">
        <f>AB65+AD65+AF65+AH65+AJ65</f>
        <v>0</v>
      </c>
      <c r="AM65" s="54" t="s">
        <v>85</v>
      </c>
      <c r="AN65" s="329"/>
    </row>
    <row r="66" spans="1:90" s="33" customFormat="1" ht="25.5">
      <c r="A66" s="452" t="s">
        <v>183</v>
      </c>
      <c r="B66" s="30" t="s">
        <v>184</v>
      </c>
      <c r="C66" s="461" t="s">
        <v>85</v>
      </c>
      <c r="D66" s="464" t="s">
        <v>85</v>
      </c>
      <c r="E66" s="463" t="s">
        <v>85</v>
      </c>
      <c r="F66" s="320" t="s">
        <v>85</v>
      </c>
      <c r="G66" s="312" t="s">
        <v>85</v>
      </c>
      <c r="H66" s="312" t="s">
        <v>85</v>
      </c>
      <c r="I66" s="312" t="s">
        <v>85</v>
      </c>
      <c r="J66" s="312">
        <v>0</v>
      </c>
      <c r="K66" s="312">
        <v>0</v>
      </c>
      <c r="L66" s="312">
        <v>0</v>
      </c>
      <c r="M66" s="95">
        <v>0</v>
      </c>
      <c r="N66" s="95">
        <v>0</v>
      </c>
      <c r="O66" s="309">
        <v>0</v>
      </c>
      <c r="P66" s="309">
        <v>0</v>
      </c>
      <c r="Q66" s="309">
        <v>0</v>
      </c>
      <c r="R66" s="309">
        <v>0</v>
      </c>
      <c r="S66" s="309">
        <v>0</v>
      </c>
      <c r="T66" s="311">
        <v>0</v>
      </c>
      <c r="U66" s="309">
        <v>0</v>
      </c>
      <c r="V66" s="309" t="s">
        <v>90</v>
      </c>
      <c r="W66" s="312">
        <v>0</v>
      </c>
      <c r="X66" s="312">
        <v>0</v>
      </c>
      <c r="Y66" s="312">
        <v>0</v>
      </c>
      <c r="Z66" s="312">
        <v>0</v>
      </c>
      <c r="AA66" s="312">
        <v>0</v>
      </c>
      <c r="AB66" s="312">
        <v>0</v>
      </c>
      <c r="AC66" s="312">
        <v>0</v>
      </c>
      <c r="AD66" s="312">
        <v>0</v>
      </c>
      <c r="AE66" s="312">
        <v>0</v>
      </c>
      <c r="AF66" s="312">
        <v>0</v>
      </c>
      <c r="AG66" s="312">
        <v>0</v>
      </c>
      <c r="AH66" s="312">
        <v>0</v>
      </c>
      <c r="AI66" s="312">
        <v>0</v>
      </c>
      <c r="AJ66" s="312">
        <v>0</v>
      </c>
      <c r="AK66" s="309">
        <f t="shared" ref="AK66:AK72" si="67">AA66+AC66+AE66+AG66+AI66</f>
        <v>0</v>
      </c>
      <c r="AL66" s="311">
        <v>0</v>
      </c>
      <c r="AM66" s="54" t="s">
        <v>85</v>
      </c>
      <c r="AN66" s="329"/>
    </row>
    <row r="67" spans="1:90" s="33" customFormat="1" ht="25.5">
      <c r="A67" s="452" t="s">
        <v>185</v>
      </c>
      <c r="B67" s="30" t="s">
        <v>186</v>
      </c>
      <c r="C67" s="461" t="s">
        <v>85</v>
      </c>
      <c r="D67" s="464" t="s">
        <v>85</v>
      </c>
      <c r="E67" s="463" t="s">
        <v>85</v>
      </c>
      <c r="F67" s="320" t="s">
        <v>85</v>
      </c>
      <c r="G67" s="312" t="s">
        <v>85</v>
      </c>
      <c r="H67" s="312" t="s">
        <v>85</v>
      </c>
      <c r="I67" s="312" t="s">
        <v>85</v>
      </c>
      <c r="J67" s="312">
        <v>0</v>
      </c>
      <c r="K67" s="312">
        <v>0</v>
      </c>
      <c r="L67" s="312">
        <v>0</v>
      </c>
      <c r="M67" s="95">
        <v>0</v>
      </c>
      <c r="N67" s="95">
        <v>0</v>
      </c>
      <c r="O67" s="309">
        <v>0</v>
      </c>
      <c r="P67" s="309">
        <v>0</v>
      </c>
      <c r="Q67" s="309">
        <v>0</v>
      </c>
      <c r="R67" s="309">
        <v>0</v>
      </c>
      <c r="S67" s="309">
        <v>0</v>
      </c>
      <c r="T67" s="311">
        <v>0</v>
      </c>
      <c r="U67" s="309">
        <v>0</v>
      </c>
      <c r="V67" s="309" t="s">
        <v>90</v>
      </c>
      <c r="W67" s="312">
        <v>0</v>
      </c>
      <c r="X67" s="312">
        <v>0</v>
      </c>
      <c r="Y67" s="312">
        <v>0</v>
      </c>
      <c r="Z67" s="312">
        <v>0</v>
      </c>
      <c r="AA67" s="312">
        <v>0</v>
      </c>
      <c r="AB67" s="312">
        <v>0</v>
      </c>
      <c r="AC67" s="312">
        <v>0</v>
      </c>
      <c r="AD67" s="312">
        <v>0</v>
      </c>
      <c r="AE67" s="312">
        <v>0</v>
      </c>
      <c r="AF67" s="312">
        <v>0</v>
      </c>
      <c r="AG67" s="312">
        <v>0</v>
      </c>
      <c r="AH67" s="312">
        <v>0</v>
      </c>
      <c r="AI67" s="312">
        <v>0</v>
      </c>
      <c r="AJ67" s="312">
        <v>0</v>
      </c>
      <c r="AK67" s="309">
        <f t="shared" si="67"/>
        <v>0</v>
      </c>
      <c r="AL67" s="311">
        <v>0</v>
      </c>
      <c r="AM67" s="54" t="s">
        <v>85</v>
      </c>
      <c r="AN67" s="329"/>
    </row>
    <row r="68" spans="1:90" s="33" customFormat="1" ht="38.25">
      <c r="A68" s="452" t="s">
        <v>187</v>
      </c>
      <c r="B68" s="30" t="s">
        <v>188</v>
      </c>
      <c r="C68" s="461" t="s">
        <v>85</v>
      </c>
      <c r="D68" s="464" t="s">
        <v>85</v>
      </c>
      <c r="E68" s="463" t="s">
        <v>85</v>
      </c>
      <c r="F68" s="320" t="s">
        <v>85</v>
      </c>
      <c r="G68" s="312" t="s">
        <v>85</v>
      </c>
      <c r="H68" s="312" t="s">
        <v>85</v>
      </c>
      <c r="I68" s="312" t="s">
        <v>85</v>
      </c>
      <c r="J68" s="312">
        <f>J69</f>
        <v>0</v>
      </c>
      <c r="K68" s="312">
        <f t="shared" ref="K68:AL68" si="68">K69</f>
        <v>71.121420000000001</v>
      </c>
      <c r="L68" s="312">
        <f t="shared" si="68"/>
        <v>7</v>
      </c>
      <c r="M68" s="312">
        <f t="shared" si="68"/>
        <v>21.44857</v>
      </c>
      <c r="N68" s="312">
        <f t="shared" si="68"/>
        <v>42.672849999999997</v>
      </c>
      <c r="O68" s="312">
        <f t="shared" si="68"/>
        <v>0</v>
      </c>
      <c r="P68" s="312">
        <f t="shared" si="68"/>
        <v>0</v>
      </c>
      <c r="Q68" s="312">
        <f t="shared" si="68"/>
        <v>0</v>
      </c>
      <c r="R68" s="312">
        <f t="shared" si="68"/>
        <v>0</v>
      </c>
      <c r="S68" s="312">
        <f t="shared" si="68"/>
        <v>0</v>
      </c>
      <c r="T68" s="312">
        <f t="shared" si="68"/>
        <v>0</v>
      </c>
      <c r="U68" s="312">
        <f t="shared" si="68"/>
        <v>0</v>
      </c>
      <c r="V68" s="312" t="e">
        <f t="shared" si="68"/>
        <v>#REF!</v>
      </c>
      <c r="W68" s="312">
        <f t="shared" si="68"/>
        <v>0</v>
      </c>
      <c r="X68" s="312">
        <f t="shared" si="68"/>
        <v>0</v>
      </c>
      <c r="Y68" s="312">
        <f t="shared" si="68"/>
        <v>0</v>
      </c>
      <c r="Z68" s="312">
        <f t="shared" si="68"/>
        <v>0</v>
      </c>
      <c r="AA68" s="312" t="e">
        <f t="shared" si="68"/>
        <v>#REF!</v>
      </c>
      <c r="AB68" s="312">
        <f t="shared" si="68"/>
        <v>0</v>
      </c>
      <c r="AC68" s="312" t="e">
        <f t="shared" si="68"/>
        <v>#REF!</v>
      </c>
      <c r="AD68" s="312">
        <f t="shared" si="68"/>
        <v>0</v>
      </c>
      <c r="AE68" s="312" t="e">
        <f t="shared" si="68"/>
        <v>#REF!</v>
      </c>
      <c r="AF68" s="312">
        <f t="shared" si="68"/>
        <v>0</v>
      </c>
      <c r="AG68" s="312" t="e">
        <f t="shared" si="68"/>
        <v>#REF!</v>
      </c>
      <c r="AH68" s="312">
        <f t="shared" si="68"/>
        <v>0</v>
      </c>
      <c r="AI68" s="312" t="e">
        <f t="shared" si="68"/>
        <v>#REF!</v>
      </c>
      <c r="AJ68" s="312">
        <f t="shared" si="68"/>
        <v>0</v>
      </c>
      <c r="AK68" s="312" t="e">
        <f t="shared" si="68"/>
        <v>#REF!</v>
      </c>
      <c r="AL68" s="312">
        <f t="shared" si="68"/>
        <v>0</v>
      </c>
      <c r="AM68" s="54" t="s">
        <v>85</v>
      </c>
      <c r="AN68" s="329"/>
    </row>
    <row r="69" spans="1:90" s="657" customFormat="1" ht="67.5" customHeight="1">
      <c r="A69" s="416" t="s">
        <v>1087</v>
      </c>
      <c r="B69" s="634" t="e">
        <f>#REF!</f>
        <v>#REF!</v>
      </c>
      <c r="C69" s="635" t="e">
        <f>#REF!</f>
        <v>#REF!</v>
      </c>
      <c r="D69" s="95" t="s">
        <v>272</v>
      </c>
      <c r="E69" s="462">
        <v>2020</v>
      </c>
      <c r="F69" s="320">
        <v>2024</v>
      </c>
      <c r="G69" s="633" t="s">
        <v>85</v>
      </c>
      <c r="H69" s="311" t="s">
        <v>85</v>
      </c>
      <c r="I69" s="311" t="s">
        <v>85</v>
      </c>
      <c r="J69" s="311">
        <v>0</v>
      </c>
      <c r="K69" s="95">
        <f>SUM(L69:O69)</f>
        <v>71.121420000000001</v>
      </c>
      <c r="L69" s="95">
        <v>7</v>
      </c>
      <c r="M69" s="95">
        <v>21.44857</v>
      </c>
      <c r="N69" s="95">
        <v>42.672849999999997</v>
      </c>
      <c r="O69" s="95">
        <v>0</v>
      </c>
      <c r="P69" s="659">
        <f t="shared" ref="P69" si="69">SUM(Q69:T69)</f>
        <v>0</v>
      </c>
      <c r="Q69" s="95">
        <v>0</v>
      </c>
      <c r="R69" s="95">
        <v>0</v>
      </c>
      <c r="S69" s="95">
        <v>0</v>
      </c>
      <c r="T69" s="95">
        <v>0</v>
      </c>
      <c r="U69" s="95">
        <v>0</v>
      </c>
      <c r="V69" s="95" t="e">
        <f>#REF!/1.2</f>
        <v>#REF!</v>
      </c>
      <c r="W69" s="311">
        <v>0</v>
      </c>
      <c r="X69" s="309">
        <v>0</v>
      </c>
      <c r="Y69" s="312">
        <v>0</v>
      </c>
      <c r="Z69" s="312">
        <v>0</v>
      </c>
      <c r="AA69" s="95" t="e">
        <f>#REF!/1.2</f>
        <v>#REF!</v>
      </c>
      <c r="AB69" s="311">
        <v>0</v>
      </c>
      <c r="AC69" s="311" t="e">
        <f>#REF!/1.2</f>
        <v>#REF!</v>
      </c>
      <c r="AD69" s="311">
        <v>0</v>
      </c>
      <c r="AE69" s="311" t="e">
        <f>#REF!/1.2</f>
        <v>#REF!</v>
      </c>
      <c r="AF69" s="311">
        <v>0</v>
      </c>
      <c r="AG69" s="311" t="e">
        <f>#REF!/1.2</f>
        <v>#REF!</v>
      </c>
      <c r="AH69" s="311">
        <v>0</v>
      </c>
      <c r="AI69" s="311" t="e">
        <f>#REF!/1.2</f>
        <v>#REF!</v>
      </c>
      <c r="AJ69" s="311">
        <v>0</v>
      </c>
      <c r="AK69" s="309" t="e">
        <f>AA69+AC69+AE69+AG69+AI69</f>
        <v>#REF!</v>
      </c>
      <c r="AL69" s="309">
        <f t="shared" ref="AL69" si="70">AB69+AD69+AF69+AH69+AJ69</f>
        <v>0</v>
      </c>
      <c r="AM69" s="54" t="s">
        <v>85</v>
      </c>
      <c r="AN69" s="329"/>
      <c r="AO69" s="656"/>
      <c r="AP69" s="656"/>
      <c r="AQ69" s="656"/>
      <c r="AR69" s="656"/>
      <c r="AS69" s="656"/>
      <c r="AT69" s="656"/>
      <c r="AU69" s="656"/>
      <c r="AV69" s="656"/>
      <c r="AW69" s="656"/>
      <c r="AX69" s="656"/>
      <c r="AY69" s="656"/>
      <c r="AZ69" s="656"/>
      <c r="BA69" s="656"/>
      <c r="BB69" s="656"/>
      <c r="BC69" s="656"/>
      <c r="BD69" s="656"/>
      <c r="BE69" s="656"/>
      <c r="BF69" s="656"/>
      <c r="BG69" s="656"/>
      <c r="BH69" s="656"/>
      <c r="BI69" s="656"/>
      <c r="BJ69" s="656"/>
      <c r="BK69" s="656"/>
      <c r="BL69" s="656"/>
      <c r="BM69" s="656"/>
      <c r="BN69" s="656"/>
      <c r="BO69" s="656"/>
      <c r="BP69" s="656"/>
      <c r="BQ69" s="656"/>
      <c r="BR69" s="656"/>
      <c r="BS69" s="656"/>
      <c r="BT69" s="656"/>
      <c r="BU69" s="656"/>
      <c r="BV69" s="656"/>
      <c r="BW69" s="656"/>
      <c r="BX69" s="656"/>
      <c r="BY69" s="656"/>
      <c r="BZ69" s="656"/>
      <c r="CA69" s="656"/>
      <c r="CB69" s="656"/>
      <c r="CC69" s="656"/>
      <c r="CD69" s="656"/>
      <c r="CE69" s="656"/>
      <c r="CF69" s="656"/>
      <c r="CG69" s="656"/>
      <c r="CH69" s="656"/>
      <c r="CI69" s="656"/>
      <c r="CJ69" s="656"/>
      <c r="CK69" s="656"/>
      <c r="CL69" s="656"/>
    </row>
    <row r="70" spans="1:90" s="33" customFormat="1" ht="38.25">
      <c r="A70" s="452" t="s">
        <v>189</v>
      </c>
      <c r="B70" s="30" t="s">
        <v>190</v>
      </c>
      <c r="C70" s="461" t="s">
        <v>85</v>
      </c>
      <c r="D70" s="464" t="s">
        <v>85</v>
      </c>
      <c r="E70" s="463" t="s">
        <v>85</v>
      </c>
      <c r="F70" s="320" t="s">
        <v>85</v>
      </c>
      <c r="G70" s="312" t="s">
        <v>85</v>
      </c>
      <c r="H70" s="312" t="s">
        <v>85</v>
      </c>
      <c r="I70" s="312" t="s">
        <v>85</v>
      </c>
      <c r="J70" s="312">
        <v>0</v>
      </c>
      <c r="K70" s="312">
        <v>0</v>
      </c>
      <c r="L70" s="312">
        <v>0</v>
      </c>
      <c r="M70" s="95">
        <v>0</v>
      </c>
      <c r="N70" s="95">
        <v>0</v>
      </c>
      <c r="O70" s="309">
        <v>0</v>
      </c>
      <c r="P70" s="309">
        <v>0</v>
      </c>
      <c r="Q70" s="309">
        <v>0</v>
      </c>
      <c r="R70" s="309">
        <v>0</v>
      </c>
      <c r="S70" s="309">
        <v>0</v>
      </c>
      <c r="T70" s="311">
        <v>0</v>
      </c>
      <c r="U70" s="309">
        <v>0</v>
      </c>
      <c r="V70" s="309" t="s">
        <v>90</v>
      </c>
      <c r="W70" s="312">
        <v>0</v>
      </c>
      <c r="X70" s="312">
        <v>0</v>
      </c>
      <c r="Y70" s="312">
        <v>0</v>
      </c>
      <c r="Z70" s="312">
        <v>0</v>
      </c>
      <c r="AA70" s="312">
        <v>0</v>
      </c>
      <c r="AB70" s="312">
        <v>0</v>
      </c>
      <c r="AC70" s="312">
        <v>0</v>
      </c>
      <c r="AD70" s="312">
        <v>0</v>
      </c>
      <c r="AE70" s="312">
        <v>0</v>
      </c>
      <c r="AF70" s="312">
        <v>0</v>
      </c>
      <c r="AG70" s="312">
        <v>0</v>
      </c>
      <c r="AH70" s="312">
        <v>0</v>
      </c>
      <c r="AI70" s="312">
        <v>0</v>
      </c>
      <c r="AJ70" s="312">
        <v>0</v>
      </c>
      <c r="AK70" s="309">
        <f t="shared" si="67"/>
        <v>0</v>
      </c>
      <c r="AL70" s="311">
        <v>0</v>
      </c>
      <c r="AM70" s="54" t="s">
        <v>85</v>
      </c>
      <c r="AN70" s="329"/>
    </row>
    <row r="71" spans="1:90" s="33" customFormat="1" ht="38.25">
      <c r="A71" s="452" t="s">
        <v>191</v>
      </c>
      <c r="B71" s="30" t="s">
        <v>192</v>
      </c>
      <c r="C71" s="461" t="s">
        <v>85</v>
      </c>
      <c r="D71" s="464" t="s">
        <v>85</v>
      </c>
      <c r="E71" s="463" t="s">
        <v>85</v>
      </c>
      <c r="F71" s="320" t="s">
        <v>85</v>
      </c>
      <c r="G71" s="312" t="s">
        <v>85</v>
      </c>
      <c r="H71" s="312" t="s">
        <v>85</v>
      </c>
      <c r="I71" s="312" t="s">
        <v>85</v>
      </c>
      <c r="J71" s="312">
        <v>0</v>
      </c>
      <c r="K71" s="312">
        <v>0</v>
      </c>
      <c r="L71" s="312">
        <v>0</v>
      </c>
      <c r="M71" s="95">
        <v>0</v>
      </c>
      <c r="N71" s="95">
        <v>0</v>
      </c>
      <c r="O71" s="309">
        <v>0</v>
      </c>
      <c r="P71" s="309">
        <v>0</v>
      </c>
      <c r="Q71" s="309">
        <v>0</v>
      </c>
      <c r="R71" s="309">
        <v>0</v>
      </c>
      <c r="S71" s="309">
        <v>0</v>
      </c>
      <c r="T71" s="311">
        <v>0</v>
      </c>
      <c r="U71" s="309">
        <v>0</v>
      </c>
      <c r="V71" s="309" t="s">
        <v>90</v>
      </c>
      <c r="W71" s="312">
        <v>0</v>
      </c>
      <c r="X71" s="312">
        <v>0</v>
      </c>
      <c r="Y71" s="312">
        <v>0</v>
      </c>
      <c r="Z71" s="312">
        <v>0</v>
      </c>
      <c r="AA71" s="312">
        <v>0</v>
      </c>
      <c r="AB71" s="312">
        <v>0</v>
      </c>
      <c r="AC71" s="312">
        <v>0</v>
      </c>
      <c r="AD71" s="312">
        <v>0</v>
      </c>
      <c r="AE71" s="312">
        <v>0</v>
      </c>
      <c r="AF71" s="312">
        <v>0</v>
      </c>
      <c r="AG71" s="312">
        <v>0</v>
      </c>
      <c r="AH71" s="312">
        <v>0</v>
      </c>
      <c r="AI71" s="312">
        <v>0</v>
      </c>
      <c r="AJ71" s="312">
        <v>0</v>
      </c>
      <c r="AK71" s="309">
        <f t="shared" si="67"/>
        <v>0</v>
      </c>
      <c r="AL71" s="311">
        <v>0</v>
      </c>
      <c r="AM71" s="54" t="s">
        <v>85</v>
      </c>
      <c r="AN71" s="329"/>
    </row>
    <row r="72" spans="1:90" s="33" customFormat="1" ht="38.25">
      <c r="A72" s="452" t="s">
        <v>193</v>
      </c>
      <c r="B72" s="30" t="s">
        <v>194</v>
      </c>
      <c r="C72" s="461" t="s">
        <v>85</v>
      </c>
      <c r="D72" s="464" t="s">
        <v>85</v>
      </c>
      <c r="E72" s="463" t="s">
        <v>85</v>
      </c>
      <c r="F72" s="320" t="s">
        <v>85</v>
      </c>
      <c r="G72" s="312" t="s">
        <v>85</v>
      </c>
      <c r="H72" s="312" t="s">
        <v>85</v>
      </c>
      <c r="I72" s="312" t="s">
        <v>85</v>
      </c>
      <c r="J72" s="312">
        <v>0</v>
      </c>
      <c r="K72" s="312">
        <v>0</v>
      </c>
      <c r="L72" s="312">
        <v>0</v>
      </c>
      <c r="M72" s="95">
        <v>0</v>
      </c>
      <c r="N72" s="95">
        <v>0</v>
      </c>
      <c r="O72" s="309">
        <v>0</v>
      </c>
      <c r="P72" s="309">
        <v>0</v>
      </c>
      <c r="Q72" s="309">
        <v>0</v>
      </c>
      <c r="R72" s="309">
        <v>0</v>
      </c>
      <c r="S72" s="309">
        <v>0</v>
      </c>
      <c r="T72" s="311">
        <v>0</v>
      </c>
      <c r="U72" s="309">
        <v>0</v>
      </c>
      <c r="V72" s="309" t="s">
        <v>90</v>
      </c>
      <c r="W72" s="312">
        <v>0</v>
      </c>
      <c r="X72" s="312">
        <v>0</v>
      </c>
      <c r="Y72" s="312">
        <v>0</v>
      </c>
      <c r="Z72" s="312">
        <v>0</v>
      </c>
      <c r="AA72" s="312">
        <v>0</v>
      </c>
      <c r="AB72" s="312">
        <v>0</v>
      </c>
      <c r="AC72" s="312">
        <v>0</v>
      </c>
      <c r="AD72" s="312">
        <v>0</v>
      </c>
      <c r="AE72" s="312">
        <v>0</v>
      </c>
      <c r="AF72" s="312">
        <v>0</v>
      </c>
      <c r="AG72" s="312">
        <v>0</v>
      </c>
      <c r="AH72" s="312">
        <v>0</v>
      </c>
      <c r="AI72" s="312">
        <v>0</v>
      </c>
      <c r="AJ72" s="312">
        <v>0</v>
      </c>
      <c r="AK72" s="309">
        <f t="shared" si="67"/>
        <v>0</v>
      </c>
      <c r="AL72" s="311">
        <v>0</v>
      </c>
      <c r="AM72" s="54" t="s">
        <v>85</v>
      </c>
      <c r="AN72" s="329"/>
    </row>
    <row r="73" spans="1:90" s="45" customFormat="1" ht="38.25">
      <c r="A73" s="460" t="s">
        <v>195</v>
      </c>
      <c r="B73" s="31" t="s">
        <v>196</v>
      </c>
      <c r="C73" s="461" t="s">
        <v>85</v>
      </c>
      <c r="D73" s="464" t="s">
        <v>85</v>
      </c>
      <c r="E73" s="463" t="s">
        <v>85</v>
      </c>
      <c r="F73" s="320" t="s">
        <v>85</v>
      </c>
      <c r="G73" s="312" t="s">
        <v>85</v>
      </c>
      <c r="H73" s="312" t="s">
        <v>85</v>
      </c>
      <c r="I73" s="312" t="s">
        <v>85</v>
      </c>
      <c r="J73" s="312">
        <v>0</v>
      </c>
      <c r="K73" s="311">
        <f>K74</f>
        <v>0</v>
      </c>
      <c r="L73" s="311">
        <f>L74</f>
        <v>0</v>
      </c>
      <c r="M73" s="311">
        <f>M74</f>
        <v>0</v>
      </c>
      <c r="N73" s="311">
        <f>N74</f>
        <v>0</v>
      </c>
      <c r="O73" s="311">
        <f>O74</f>
        <v>0</v>
      </c>
      <c r="P73" s="311">
        <f t="shared" ref="P73:T73" si="71">P74</f>
        <v>0</v>
      </c>
      <c r="Q73" s="311">
        <f t="shared" si="71"/>
        <v>0</v>
      </c>
      <c r="R73" s="311">
        <f t="shared" si="71"/>
        <v>0</v>
      </c>
      <c r="S73" s="311">
        <f t="shared" si="71"/>
        <v>0</v>
      </c>
      <c r="T73" s="311">
        <f t="shared" si="71"/>
        <v>0</v>
      </c>
      <c r="U73" s="311">
        <f t="shared" ref="U73:AK73" si="72">U74</f>
        <v>0</v>
      </c>
      <c r="V73" s="311">
        <f t="shared" si="72"/>
        <v>0</v>
      </c>
      <c r="W73" s="311">
        <f t="shared" si="72"/>
        <v>0</v>
      </c>
      <c r="X73" s="311">
        <f t="shared" si="72"/>
        <v>0</v>
      </c>
      <c r="Y73" s="312">
        <f t="shared" si="72"/>
        <v>0</v>
      </c>
      <c r="Z73" s="312">
        <f t="shared" si="72"/>
        <v>0</v>
      </c>
      <c r="AA73" s="311">
        <f t="shared" si="72"/>
        <v>0</v>
      </c>
      <c r="AB73" s="311">
        <f t="shared" si="72"/>
        <v>0</v>
      </c>
      <c r="AC73" s="311">
        <f t="shared" si="72"/>
        <v>0</v>
      </c>
      <c r="AD73" s="311">
        <f t="shared" si="72"/>
        <v>0</v>
      </c>
      <c r="AE73" s="311">
        <f t="shared" si="72"/>
        <v>0</v>
      </c>
      <c r="AF73" s="311">
        <f t="shared" si="72"/>
        <v>0</v>
      </c>
      <c r="AG73" s="311">
        <f t="shared" si="72"/>
        <v>0</v>
      </c>
      <c r="AH73" s="311">
        <f t="shared" si="72"/>
        <v>0</v>
      </c>
      <c r="AI73" s="311">
        <f t="shared" si="72"/>
        <v>0</v>
      </c>
      <c r="AJ73" s="311">
        <f t="shared" si="72"/>
        <v>0</v>
      </c>
      <c r="AK73" s="311">
        <f t="shared" si="72"/>
        <v>0</v>
      </c>
      <c r="AL73" s="311">
        <f>AL74</f>
        <v>0</v>
      </c>
      <c r="AM73" s="54" t="s">
        <v>85</v>
      </c>
      <c r="AN73" s="329"/>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row>
    <row r="74" spans="1:90" s="84" customFormat="1" ht="25.5">
      <c r="A74" s="444" t="s">
        <v>197</v>
      </c>
      <c r="B74" s="31" t="s">
        <v>198</v>
      </c>
      <c r="C74" s="464" t="s">
        <v>85</v>
      </c>
      <c r="D74" s="464" t="s">
        <v>85</v>
      </c>
      <c r="E74" s="463" t="s">
        <v>85</v>
      </c>
      <c r="F74" s="463" t="s">
        <v>85</v>
      </c>
      <c r="G74" s="464" t="s">
        <v>85</v>
      </c>
      <c r="H74" s="464" t="s">
        <v>85</v>
      </c>
      <c r="I74" s="464" t="s">
        <v>85</v>
      </c>
      <c r="J74" s="464">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96" t="s">
        <v>85</v>
      </c>
      <c r="AN74" s="329"/>
      <c r="AO74" s="546"/>
      <c r="AP74" s="546"/>
      <c r="AQ74" s="546"/>
      <c r="AR74" s="546"/>
      <c r="AS74" s="546"/>
      <c r="AT74" s="546"/>
      <c r="AU74" s="546"/>
      <c r="AV74" s="546"/>
      <c r="AW74" s="546"/>
      <c r="AX74" s="546"/>
      <c r="AY74" s="546"/>
      <c r="AZ74" s="546"/>
      <c r="BA74" s="546"/>
      <c r="BB74" s="546"/>
      <c r="BC74" s="546"/>
      <c r="BD74" s="546"/>
      <c r="BE74" s="546"/>
      <c r="BF74" s="546"/>
      <c r="BG74" s="546"/>
      <c r="BH74" s="546"/>
      <c r="BI74" s="546"/>
      <c r="BJ74" s="546"/>
      <c r="BK74" s="546"/>
      <c r="BL74" s="546"/>
      <c r="BM74" s="546"/>
      <c r="BN74" s="546"/>
      <c r="BO74" s="546"/>
      <c r="BP74" s="546"/>
      <c r="BQ74" s="546"/>
      <c r="BR74" s="546"/>
      <c r="BS74" s="546"/>
      <c r="BT74" s="546"/>
      <c r="BU74" s="546"/>
      <c r="BV74" s="546"/>
      <c r="BW74" s="546"/>
      <c r="BX74" s="546"/>
      <c r="BY74" s="546"/>
      <c r="BZ74" s="546"/>
      <c r="CA74" s="546"/>
      <c r="CB74" s="546"/>
      <c r="CC74" s="546"/>
      <c r="CD74" s="546"/>
      <c r="CE74" s="546"/>
      <c r="CF74" s="546"/>
      <c r="CG74" s="546"/>
      <c r="CH74" s="546"/>
      <c r="CI74" s="546"/>
      <c r="CJ74" s="546"/>
      <c r="CK74" s="546"/>
      <c r="CL74" s="546"/>
    </row>
    <row r="75" spans="1:90" s="33" customFormat="1" ht="38.25">
      <c r="A75" s="452" t="s">
        <v>205</v>
      </c>
      <c r="B75" s="30" t="s">
        <v>206</v>
      </c>
      <c r="C75" s="453" t="s">
        <v>85</v>
      </c>
      <c r="D75" s="309" t="s">
        <v>85</v>
      </c>
      <c r="E75" s="322">
        <v>0</v>
      </c>
      <c r="F75" s="320">
        <f t="shared" ref="F75:F78" si="73">E75</f>
        <v>0</v>
      </c>
      <c r="G75" s="312" t="s">
        <v>85</v>
      </c>
      <c r="H75" s="312" t="s">
        <v>85</v>
      </c>
      <c r="I75" s="312" t="s">
        <v>85</v>
      </c>
      <c r="J75" s="312">
        <v>0</v>
      </c>
      <c r="K75" s="95">
        <v>0</v>
      </c>
      <c r="L75" s="95">
        <v>0</v>
      </c>
      <c r="M75" s="95">
        <v>0</v>
      </c>
      <c r="N75" s="95">
        <v>0</v>
      </c>
      <c r="O75" s="95">
        <v>0</v>
      </c>
      <c r="P75" s="95">
        <v>0</v>
      </c>
      <c r="Q75" s="95">
        <v>0</v>
      </c>
      <c r="R75" s="95">
        <v>0</v>
      </c>
      <c r="S75" s="95">
        <v>0</v>
      </c>
      <c r="T75" s="311">
        <v>0</v>
      </c>
      <c r="U75" s="311">
        <v>0</v>
      </c>
      <c r="V75" s="311">
        <v>0</v>
      </c>
      <c r="W75" s="311">
        <v>0</v>
      </c>
      <c r="X75" s="311">
        <v>0</v>
      </c>
      <c r="Y75" s="312">
        <v>0</v>
      </c>
      <c r="Z75" s="312">
        <v>0</v>
      </c>
      <c r="AA75" s="311">
        <v>0</v>
      </c>
      <c r="AB75" s="311">
        <v>0</v>
      </c>
      <c r="AC75" s="311">
        <v>0</v>
      </c>
      <c r="AD75" s="311">
        <v>0</v>
      </c>
      <c r="AE75" s="311">
        <v>0</v>
      </c>
      <c r="AF75" s="311">
        <v>0</v>
      </c>
      <c r="AG75" s="311">
        <v>0</v>
      </c>
      <c r="AH75" s="311">
        <v>0</v>
      </c>
      <c r="AI75" s="311">
        <v>0</v>
      </c>
      <c r="AJ75" s="311">
        <v>0</v>
      </c>
      <c r="AK75" s="311">
        <v>0</v>
      </c>
      <c r="AL75" s="311">
        <v>0</v>
      </c>
      <c r="AM75" s="54" t="s">
        <v>85</v>
      </c>
      <c r="AN75" s="329"/>
    </row>
    <row r="76" spans="1:90" s="38" customFormat="1" ht="76.5">
      <c r="A76" s="440" t="s">
        <v>207</v>
      </c>
      <c r="B76" s="34" t="s">
        <v>208</v>
      </c>
      <c r="C76" s="339" t="s">
        <v>85</v>
      </c>
      <c r="D76" s="317" t="s">
        <v>85</v>
      </c>
      <c r="E76" s="323">
        <f>SUM(E77:E78)</f>
        <v>0</v>
      </c>
      <c r="F76" s="324">
        <f t="shared" si="73"/>
        <v>0</v>
      </c>
      <c r="G76" s="316" t="s">
        <v>85</v>
      </c>
      <c r="H76" s="316" t="s">
        <v>85</v>
      </c>
      <c r="I76" s="316" t="s">
        <v>85</v>
      </c>
      <c r="J76" s="316">
        <v>0</v>
      </c>
      <c r="K76" s="317">
        <v>0</v>
      </c>
      <c r="L76" s="317">
        <v>0</v>
      </c>
      <c r="M76" s="317">
        <v>0</v>
      </c>
      <c r="N76" s="317">
        <v>0</v>
      </c>
      <c r="O76" s="317">
        <v>0</v>
      </c>
      <c r="P76" s="317">
        <v>0</v>
      </c>
      <c r="Q76" s="317">
        <v>0</v>
      </c>
      <c r="R76" s="317">
        <v>0</v>
      </c>
      <c r="S76" s="317">
        <v>0</v>
      </c>
      <c r="T76" s="316">
        <v>0</v>
      </c>
      <c r="U76" s="316">
        <v>0</v>
      </c>
      <c r="V76" s="316">
        <v>0</v>
      </c>
      <c r="W76" s="316">
        <v>0</v>
      </c>
      <c r="X76" s="316">
        <v>0</v>
      </c>
      <c r="Y76" s="337">
        <v>0</v>
      </c>
      <c r="Z76" s="337">
        <v>0</v>
      </c>
      <c r="AA76" s="316">
        <v>0</v>
      </c>
      <c r="AB76" s="316">
        <v>0</v>
      </c>
      <c r="AC76" s="316">
        <v>0</v>
      </c>
      <c r="AD76" s="316">
        <f t="shared" ref="AD76" si="74">AA76</f>
        <v>0</v>
      </c>
      <c r="AE76" s="316">
        <f t="shared" ref="AE76" si="75">AB76</f>
        <v>0</v>
      </c>
      <c r="AF76" s="316">
        <f t="shared" ref="AF76" si="76">AC76</f>
        <v>0</v>
      </c>
      <c r="AG76" s="316">
        <f>AD76</f>
        <v>0</v>
      </c>
      <c r="AH76" s="316">
        <f t="shared" ref="AH76" si="77">AE76</f>
        <v>0</v>
      </c>
      <c r="AI76" s="316">
        <f>AF76</f>
        <v>0</v>
      </c>
      <c r="AJ76" s="316">
        <f t="shared" ref="AJ76:AJ78" si="78">AG76</f>
        <v>0</v>
      </c>
      <c r="AK76" s="316">
        <f>AH76</f>
        <v>0</v>
      </c>
      <c r="AL76" s="316">
        <f t="shared" ref="AL76:AL78" si="79">AI76</f>
        <v>0</v>
      </c>
      <c r="AM76" s="97" t="s">
        <v>85</v>
      </c>
      <c r="AN76" s="329"/>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row>
    <row r="77" spans="1:90" s="33" customFormat="1" ht="51">
      <c r="A77" s="421" t="s">
        <v>209</v>
      </c>
      <c r="B77" s="30" t="s">
        <v>210</v>
      </c>
      <c r="C77" s="453" t="s">
        <v>85</v>
      </c>
      <c r="D77" s="309" t="s">
        <v>85</v>
      </c>
      <c r="E77" s="322">
        <v>0</v>
      </c>
      <c r="F77" s="320">
        <f t="shared" si="73"/>
        <v>0</v>
      </c>
      <c r="G77" s="312" t="s">
        <v>85</v>
      </c>
      <c r="H77" s="312" t="s">
        <v>85</v>
      </c>
      <c r="I77" s="312" t="s">
        <v>85</v>
      </c>
      <c r="J77" s="312">
        <v>0</v>
      </c>
      <c r="K77" s="95">
        <v>0</v>
      </c>
      <c r="L77" s="95">
        <v>0</v>
      </c>
      <c r="M77" s="95">
        <v>0</v>
      </c>
      <c r="N77" s="95">
        <v>0</v>
      </c>
      <c r="O77" s="95">
        <v>0</v>
      </c>
      <c r="P77" s="95">
        <v>0</v>
      </c>
      <c r="Q77" s="95">
        <v>0</v>
      </c>
      <c r="R77" s="95">
        <v>0</v>
      </c>
      <c r="S77" s="95">
        <v>0</v>
      </c>
      <c r="T77" s="311">
        <v>0</v>
      </c>
      <c r="U77" s="311">
        <v>0</v>
      </c>
      <c r="V77" s="311">
        <v>0</v>
      </c>
      <c r="W77" s="311">
        <v>0</v>
      </c>
      <c r="X77" s="311">
        <v>0</v>
      </c>
      <c r="Y77" s="312">
        <v>0</v>
      </c>
      <c r="Z77" s="312">
        <v>0</v>
      </c>
      <c r="AA77" s="311">
        <v>0</v>
      </c>
      <c r="AB77" s="311">
        <v>0</v>
      </c>
      <c r="AC77" s="311">
        <v>0</v>
      </c>
      <c r="AD77" s="311">
        <v>0</v>
      </c>
      <c r="AE77" s="311">
        <v>0</v>
      </c>
      <c r="AF77" s="311">
        <v>0</v>
      </c>
      <c r="AG77" s="311">
        <v>0</v>
      </c>
      <c r="AH77" s="311">
        <v>0</v>
      </c>
      <c r="AI77" s="311">
        <v>0</v>
      </c>
      <c r="AJ77" s="311">
        <f t="shared" si="78"/>
        <v>0</v>
      </c>
      <c r="AK77" s="311">
        <f>AH77</f>
        <v>0</v>
      </c>
      <c r="AL77" s="311">
        <f t="shared" si="79"/>
        <v>0</v>
      </c>
      <c r="AM77" s="54" t="s">
        <v>85</v>
      </c>
      <c r="AN77" s="329"/>
    </row>
    <row r="78" spans="1:90" s="33" customFormat="1" ht="38.25">
      <c r="A78" s="421" t="s">
        <v>211</v>
      </c>
      <c r="B78" s="30" t="s">
        <v>212</v>
      </c>
      <c r="C78" s="453" t="s">
        <v>85</v>
      </c>
      <c r="D78" s="309" t="s">
        <v>85</v>
      </c>
      <c r="E78" s="322">
        <v>0</v>
      </c>
      <c r="F78" s="320">
        <f t="shared" si="73"/>
        <v>0</v>
      </c>
      <c r="G78" s="312" t="s">
        <v>85</v>
      </c>
      <c r="H78" s="312" t="s">
        <v>85</v>
      </c>
      <c r="I78" s="312" t="s">
        <v>85</v>
      </c>
      <c r="J78" s="312">
        <v>0</v>
      </c>
      <c r="K78" s="95">
        <v>0</v>
      </c>
      <c r="L78" s="95">
        <v>0</v>
      </c>
      <c r="M78" s="95">
        <v>0</v>
      </c>
      <c r="N78" s="95">
        <v>0</v>
      </c>
      <c r="O78" s="95">
        <v>0</v>
      </c>
      <c r="P78" s="95">
        <v>0</v>
      </c>
      <c r="Q78" s="95">
        <v>0</v>
      </c>
      <c r="R78" s="95">
        <v>0</v>
      </c>
      <c r="S78" s="95">
        <v>0</v>
      </c>
      <c r="T78" s="311">
        <v>0</v>
      </c>
      <c r="U78" s="311">
        <v>0</v>
      </c>
      <c r="V78" s="311">
        <v>0</v>
      </c>
      <c r="W78" s="311">
        <v>0</v>
      </c>
      <c r="X78" s="311">
        <v>0</v>
      </c>
      <c r="Y78" s="312">
        <v>0</v>
      </c>
      <c r="Z78" s="312">
        <v>0</v>
      </c>
      <c r="AA78" s="311">
        <v>0</v>
      </c>
      <c r="AB78" s="311">
        <v>0</v>
      </c>
      <c r="AC78" s="311">
        <v>0</v>
      </c>
      <c r="AD78" s="311">
        <v>0</v>
      </c>
      <c r="AE78" s="311">
        <v>0</v>
      </c>
      <c r="AF78" s="311">
        <v>0</v>
      </c>
      <c r="AG78" s="311">
        <v>0</v>
      </c>
      <c r="AH78" s="311">
        <v>0</v>
      </c>
      <c r="AI78" s="311">
        <v>0</v>
      </c>
      <c r="AJ78" s="311">
        <f t="shared" si="78"/>
        <v>0</v>
      </c>
      <c r="AK78" s="311">
        <f>AH78</f>
        <v>0</v>
      </c>
      <c r="AL78" s="311">
        <f t="shared" si="79"/>
        <v>0</v>
      </c>
      <c r="AM78" s="54" t="s">
        <v>85</v>
      </c>
      <c r="AN78" s="329"/>
    </row>
    <row r="79" spans="1:90" s="38" customFormat="1" ht="25.5">
      <c r="A79" s="460" t="s">
        <v>213</v>
      </c>
      <c r="B79" s="34" t="s">
        <v>94</v>
      </c>
      <c r="C79" s="339" t="s">
        <v>85</v>
      </c>
      <c r="D79" s="339" t="s">
        <v>85</v>
      </c>
      <c r="E79" s="456" t="s">
        <v>85</v>
      </c>
      <c r="F79" s="324" t="s">
        <v>85</v>
      </c>
      <c r="G79" s="316" t="s">
        <v>85</v>
      </c>
      <c r="H79" s="316" t="s">
        <v>85</v>
      </c>
      <c r="I79" s="316" t="s">
        <v>85</v>
      </c>
      <c r="J79" s="316">
        <f>SUM(J80:J85)</f>
        <v>0</v>
      </c>
      <c r="K79" s="316">
        <f t="shared" ref="K79:AL79" si="80">SUM(K80:K85)</f>
        <v>11.144040976600001</v>
      </c>
      <c r="L79" s="316">
        <f t="shared" si="80"/>
        <v>1.6</v>
      </c>
      <c r="M79" s="316">
        <f t="shared" si="80"/>
        <v>7.4948743765999994</v>
      </c>
      <c r="N79" s="316">
        <f t="shared" si="80"/>
        <v>2.0491666000000004</v>
      </c>
      <c r="O79" s="316">
        <f t="shared" si="80"/>
        <v>0</v>
      </c>
      <c r="P79" s="316">
        <f t="shared" si="80"/>
        <v>0</v>
      </c>
      <c r="Q79" s="316">
        <f t="shared" si="80"/>
        <v>0</v>
      </c>
      <c r="R79" s="316">
        <f t="shared" si="80"/>
        <v>0</v>
      </c>
      <c r="S79" s="316">
        <f t="shared" si="80"/>
        <v>0</v>
      </c>
      <c r="T79" s="316">
        <f t="shared" si="80"/>
        <v>0</v>
      </c>
      <c r="U79" s="316">
        <f t="shared" si="80"/>
        <v>0</v>
      </c>
      <c r="V79" s="316" t="e">
        <f>SUM(V80:V85)</f>
        <v>#REF!</v>
      </c>
      <c r="W79" s="316">
        <f t="shared" si="80"/>
        <v>0</v>
      </c>
      <c r="X79" s="316">
        <f t="shared" si="80"/>
        <v>0</v>
      </c>
      <c r="Y79" s="316">
        <f t="shared" si="80"/>
        <v>0</v>
      </c>
      <c r="Z79" s="316">
        <f t="shared" si="80"/>
        <v>0</v>
      </c>
      <c r="AA79" s="316" t="e">
        <f t="shared" si="80"/>
        <v>#REF!</v>
      </c>
      <c r="AB79" s="316">
        <f t="shared" si="80"/>
        <v>0</v>
      </c>
      <c r="AC79" s="316" t="e">
        <f t="shared" si="80"/>
        <v>#REF!</v>
      </c>
      <c r="AD79" s="316">
        <f t="shared" si="80"/>
        <v>0</v>
      </c>
      <c r="AE79" s="316" t="e">
        <f t="shared" si="80"/>
        <v>#REF!</v>
      </c>
      <c r="AF79" s="316">
        <f t="shared" si="80"/>
        <v>0</v>
      </c>
      <c r="AG79" s="316" t="e">
        <f t="shared" si="80"/>
        <v>#REF!</v>
      </c>
      <c r="AH79" s="316">
        <f t="shared" si="80"/>
        <v>0</v>
      </c>
      <c r="AI79" s="316" t="e">
        <f t="shared" si="80"/>
        <v>#REF!</v>
      </c>
      <c r="AJ79" s="316">
        <f t="shared" si="80"/>
        <v>0</v>
      </c>
      <c r="AK79" s="316" t="e">
        <f t="shared" si="80"/>
        <v>#REF!</v>
      </c>
      <c r="AL79" s="316">
        <f t="shared" si="80"/>
        <v>0</v>
      </c>
      <c r="AM79" s="97" t="s">
        <v>85</v>
      </c>
      <c r="AN79" s="329"/>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row>
    <row r="80" spans="1:90" s="45" customFormat="1" ht="67.5" customHeight="1">
      <c r="A80" s="416" t="s">
        <v>915</v>
      </c>
      <c r="B80" s="634" t="e">
        <f>#REF!</f>
        <v>#REF!</v>
      </c>
      <c r="C80" s="635" t="e">
        <f>#REF!</f>
        <v>#REF!</v>
      </c>
      <c r="D80" s="95" t="s">
        <v>272</v>
      </c>
      <c r="E80" s="462">
        <v>2020</v>
      </c>
      <c r="F80" s="320">
        <v>2020</v>
      </c>
      <c r="G80" s="633" t="s">
        <v>85</v>
      </c>
      <c r="H80" s="311" t="s">
        <v>85</v>
      </c>
      <c r="I80" s="311" t="s">
        <v>85</v>
      </c>
      <c r="J80" s="311">
        <v>0</v>
      </c>
      <c r="K80" s="95">
        <f t="shared" ref="K80:K85" si="81">SUM(L80:O80)</f>
        <v>1.5999044000000002</v>
      </c>
      <c r="L80" s="95">
        <v>0.4</v>
      </c>
      <c r="M80" s="95">
        <v>1.1999044000000001</v>
      </c>
      <c r="N80" s="95">
        <v>0</v>
      </c>
      <c r="O80" s="95">
        <v>0</v>
      </c>
      <c r="P80" s="332">
        <f t="shared" ref="P80" si="82">SUM(Q80:T80)</f>
        <v>0</v>
      </c>
      <c r="Q80" s="95">
        <v>0</v>
      </c>
      <c r="R80" s="95">
        <v>0</v>
      </c>
      <c r="S80" s="95">
        <v>0</v>
      </c>
      <c r="T80" s="95">
        <v>0</v>
      </c>
      <c r="U80" s="95">
        <v>0</v>
      </c>
      <c r="V80" s="95" t="e">
        <f>#REF!/1.2</f>
        <v>#REF!</v>
      </c>
      <c r="W80" s="311">
        <v>0</v>
      </c>
      <c r="X80" s="309">
        <v>0</v>
      </c>
      <c r="Y80" s="312">
        <v>0</v>
      </c>
      <c r="Z80" s="312">
        <v>0</v>
      </c>
      <c r="AA80" s="95" t="e">
        <f>#REF!/1.2</f>
        <v>#REF!</v>
      </c>
      <c r="AB80" s="311">
        <v>0</v>
      </c>
      <c r="AC80" s="311" t="e">
        <f>#REF!/1.2</f>
        <v>#REF!</v>
      </c>
      <c r="AD80" s="311">
        <v>0</v>
      </c>
      <c r="AE80" s="311" t="e">
        <f>#REF!/1.2</f>
        <v>#REF!</v>
      </c>
      <c r="AF80" s="311">
        <v>0</v>
      </c>
      <c r="AG80" s="311" t="e">
        <f>#REF!/1.2</f>
        <v>#REF!</v>
      </c>
      <c r="AH80" s="311">
        <v>0</v>
      </c>
      <c r="AI80" s="311" t="e">
        <f>#REF!/1.2</f>
        <v>#REF!</v>
      </c>
      <c r="AJ80" s="311">
        <v>0</v>
      </c>
      <c r="AK80" s="309" t="e">
        <f t="shared" ref="AK80:AK85" si="83">AA80+AC80+AE80+AG80+AI80</f>
        <v>#REF!</v>
      </c>
      <c r="AL80" s="309">
        <f t="shared" ref="AL80" si="84">AB80+AD80+AF80+AH80+AJ80</f>
        <v>0</v>
      </c>
      <c r="AM80" s="54" t="s">
        <v>85</v>
      </c>
      <c r="AN80" s="329"/>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row>
    <row r="81" spans="1:90" s="45" customFormat="1" ht="67.5" customHeight="1">
      <c r="A81" s="416" t="s">
        <v>1045</v>
      </c>
      <c r="B81" s="634" t="e">
        <f>#REF!</f>
        <v>#REF!</v>
      </c>
      <c r="C81" s="635" t="e">
        <f>#REF!</f>
        <v>#REF!</v>
      </c>
      <c r="D81" s="95" t="s">
        <v>272</v>
      </c>
      <c r="E81" s="462">
        <v>2021</v>
      </c>
      <c r="F81" s="320">
        <v>2021</v>
      </c>
      <c r="G81" s="633" t="s">
        <v>85</v>
      </c>
      <c r="H81" s="311" t="s">
        <v>85</v>
      </c>
      <c r="I81" s="311" t="s">
        <v>85</v>
      </c>
      <c r="J81" s="311">
        <v>0</v>
      </c>
      <c r="K81" s="95">
        <f t="shared" si="81"/>
        <v>1.5256474166</v>
      </c>
      <c r="L81" s="95">
        <v>0.1</v>
      </c>
      <c r="M81" s="95">
        <v>1.0239807766</v>
      </c>
      <c r="N81" s="95">
        <v>0.40166664000000002</v>
      </c>
      <c r="O81" s="95">
        <v>0</v>
      </c>
      <c r="P81" s="332">
        <f t="shared" ref="P81" si="85">SUM(Q81:T81)</f>
        <v>0</v>
      </c>
      <c r="Q81" s="95">
        <v>0</v>
      </c>
      <c r="R81" s="95">
        <v>0</v>
      </c>
      <c r="S81" s="95">
        <v>0</v>
      </c>
      <c r="T81" s="95">
        <v>0</v>
      </c>
      <c r="U81" s="95">
        <v>0</v>
      </c>
      <c r="V81" s="95" t="e">
        <f>#REF!/1.2</f>
        <v>#REF!</v>
      </c>
      <c r="W81" s="311">
        <v>0</v>
      </c>
      <c r="X81" s="309">
        <v>0</v>
      </c>
      <c r="Y81" s="95">
        <v>0</v>
      </c>
      <c r="Z81" s="312">
        <v>0</v>
      </c>
      <c r="AA81" s="95" t="e">
        <f>#REF!/1.2</f>
        <v>#REF!</v>
      </c>
      <c r="AB81" s="311">
        <v>0</v>
      </c>
      <c r="AC81" s="311" t="e">
        <f>#REF!/1.2</f>
        <v>#REF!</v>
      </c>
      <c r="AD81" s="311">
        <v>0</v>
      </c>
      <c r="AE81" s="311" t="e">
        <f>#REF!/1.2</f>
        <v>#REF!</v>
      </c>
      <c r="AF81" s="311">
        <v>0</v>
      </c>
      <c r="AG81" s="311" t="e">
        <f>#REF!/1.2</f>
        <v>#REF!</v>
      </c>
      <c r="AH81" s="311">
        <v>0</v>
      </c>
      <c r="AI81" s="311" t="e">
        <f>#REF!/1.2</f>
        <v>#REF!</v>
      </c>
      <c r="AJ81" s="311">
        <v>0</v>
      </c>
      <c r="AK81" s="309" t="e">
        <f t="shared" si="83"/>
        <v>#REF!</v>
      </c>
      <c r="AL81" s="309">
        <f t="shared" ref="AL81" si="86">AB81+AD81+AF81+AH81+AJ81</f>
        <v>0</v>
      </c>
      <c r="AM81" s="54" t="s">
        <v>85</v>
      </c>
      <c r="AN81" s="329"/>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row>
    <row r="82" spans="1:90" s="657" customFormat="1" ht="67.5" customHeight="1">
      <c r="A82" s="416" t="s">
        <v>1045</v>
      </c>
      <c r="B82" s="634" t="e">
        <f>#REF!</f>
        <v>#REF!</v>
      </c>
      <c r="C82" s="635" t="e">
        <f>#REF!</f>
        <v>#REF!</v>
      </c>
      <c r="D82" s="95" t="s">
        <v>272</v>
      </c>
      <c r="E82" s="462">
        <v>2021</v>
      </c>
      <c r="F82" s="320">
        <v>2021</v>
      </c>
      <c r="G82" s="633" t="s">
        <v>85</v>
      </c>
      <c r="H82" s="311" t="s">
        <v>85</v>
      </c>
      <c r="I82" s="311" t="s">
        <v>85</v>
      </c>
      <c r="J82" s="311">
        <v>0</v>
      </c>
      <c r="K82" s="95">
        <f t="shared" si="81"/>
        <v>1.7072357900000001</v>
      </c>
      <c r="L82" s="95">
        <v>0.3</v>
      </c>
      <c r="M82" s="95">
        <v>0.36556912000000003</v>
      </c>
      <c r="N82" s="95">
        <f>1041666.67/1000000</f>
        <v>1.0416666700000001</v>
      </c>
      <c r="O82" s="95">
        <v>0</v>
      </c>
      <c r="P82" s="659">
        <f t="shared" ref="P82" si="87">SUM(Q82:T82)</f>
        <v>0</v>
      </c>
      <c r="Q82" s="95">
        <v>0</v>
      </c>
      <c r="R82" s="95">
        <v>0</v>
      </c>
      <c r="S82" s="95">
        <v>0</v>
      </c>
      <c r="T82" s="95">
        <v>0</v>
      </c>
      <c r="U82" s="95">
        <v>0</v>
      </c>
      <c r="V82" s="95" t="e">
        <f>#REF!/1.2</f>
        <v>#REF!</v>
      </c>
      <c r="W82" s="311">
        <v>0</v>
      </c>
      <c r="X82" s="309">
        <v>0</v>
      </c>
      <c r="Y82" s="95">
        <v>0</v>
      </c>
      <c r="Z82" s="312">
        <v>0</v>
      </c>
      <c r="AA82" s="95" t="e">
        <f>#REF!/1.2</f>
        <v>#REF!</v>
      </c>
      <c r="AB82" s="311">
        <v>0</v>
      </c>
      <c r="AC82" s="311" t="e">
        <f>#REF!/1.2</f>
        <v>#REF!</v>
      </c>
      <c r="AD82" s="311">
        <v>0</v>
      </c>
      <c r="AE82" s="311" t="e">
        <f>#REF!/1.2</f>
        <v>#REF!</v>
      </c>
      <c r="AF82" s="311">
        <v>0</v>
      </c>
      <c r="AG82" s="311" t="e">
        <f>#REF!/1.2</f>
        <v>#REF!</v>
      </c>
      <c r="AH82" s="311">
        <v>0</v>
      </c>
      <c r="AI82" s="311" t="e">
        <f>#REF!/1.2</f>
        <v>#REF!</v>
      </c>
      <c r="AJ82" s="311">
        <v>0</v>
      </c>
      <c r="AK82" s="309" t="e">
        <f t="shared" si="83"/>
        <v>#REF!</v>
      </c>
      <c r="AL82" s="309">
        <f t="shared" ref="AL82" si="88">AB82+AD82+AF82+AH82+AJ82</f>
        <v>0</v>
      </c>
      <c r="AM82" s="54" t="s">
        <v>85</v>
      </c>
      <c r="AN82" s="329"/>
      <c r="AO82" s="656"/>
      <c r="AP82" s="656"/>
      <c r="AQ82" s="656"/>
      <c r="AR82" s="656"/>
      <c r="AS82" s="656"/>
      <c r="AT82" s="656"/>
      <c r="AU82" s="656"/>
      <c r="AV82" s="656"/>
      <c r="AW82" s="656"/>
      <c r="AX82" s="656"/>
      <c r="AY82" s="656"/>
      <c r="AZ82" s="656"/>
      <c r="BA82" s="656"/>
      <c r="BB82" s="656"/>
      <c r="BC82" s="656"/>
      <c r="BD82" s="656"/>
      <c r="BE82" s="656"/>
      <c r="BF82" s="656"/>
      <c r="BG82" s="656"/>
      <c r="BH82" s="656"/>
      <c r="BI82" s="656"/>
      <c r="BJ82" s="656"/>
      <c r="BK82" s="656"/>
      <c r="BL82" s="656"/>
      <c r="BM82" s="656"/>
      <c r="BN82" s="656"/>
      <c r="BO82" s="656"/>
      <c r="BP82" s="656"/>
      <c r="BQ82" s="656"/>
      <c r="BR82" s="656"/>
      <c r="BS82" s="656"/>
      <c r="BT82" s="656"/>
      <c r="BU82" s="656"/>
      <c r="BV82" s="656"/>
      <c r="BW82" s="656"/>
      <c r="BX82" s="656"/>
      <c r="BY82" s="656"/>
      <c r="BZ82" s="656"/>
      <c r="CA82" s="656"/>
      <c r="CB82" s="656"/>
      <c r="CC82" s="656"/>
      <c r="CD82" s="656"/>
      <c r="CE82" s="656"/>
      <c r="CF82" s="656"/>
      <c r="CG82" s="656"/>
      <c r="CH82" s="656"/>
      <c r="CI82" s="656"/>
      <c r="CJ82" s="656"/>
      <c r="CK82" s="656"/>
      <c r="CL82" s="656"/>
    </row>
    <row r="83" spans="1:90" s="45" customFormat="1" ht="67.5" customHeight="1">
      <c r="A83" s="416" t="s">
        <v>1046</v>
      </c>
      <c r="B83" s="634" t="e">
        <f>#REF!</f>
        <v>#REF!</v>
      </c>
      <c r="C83" s="635" t="e">
        <f>#REF!</f>
        <v>#REF!</v>
      </c>
      <c r="D83" s="95" t="s">
        <v>272</v>
      </c>
      <c r="E83" s="462">
        <v>2022</v>
      </c>
      <c r="F83" s="320">
        <v>2022</v>
      </c>
      <c r="G83" s="633" t="s">
        <v>85</v>
      </c>
      <c r="H83" s="311" t="s">
        <v>85</v>
      </c>
      <c r="I83" s="311" t="s">
        <v>85</v>
      </c>
      <c r="J83" s="311">
        <v>0</v>
      </c>
      <c r="K83" s="95">
        <f t="shared" si="81"/>
        <v>3.3393493599999999</v>
      </c>
      <c r="L83" s="95">
        <v>0.5</v>
      </c>
      <c r="M83" s="95">
        <v>2.8393493599999999</v>
      </c>
      <c r="N83" s="95">
        <v>0</v>
      </c>
      <c r="O83" s="95">
        <v>0</v>
      </c>
      <c r="P83" s="332">
        <f t="shared" ref="P83" si="89">SUM(Q83:T83)</f>
        <v>0</v>
      </c>
      <c r="Q83" s="95">
        <v>0</v>
      </c>
      <c r="R83" s="95">
        <v>0</v>
      </c>
      <c r="S83" s="95">
        <v>0</v>
      </c>
      <c r="T83" s="95">
        <v>0</v>
      </c>
      <c r="U83" s="95">
        <v>0</v>
      </c>
      <c r="V83" s="95" t="e">
        <f>#REF!/1.2</f>
        <v>#REF!</v>
      </c>
      <c r="W83" s="311">
        <v>0</v>
      </c>
      <c r="X83" s="309">
        <v>0</v>
      </c>
      <c r="Y83" s="95">
        <v>0</v>
      </c>
      <c r="Z83" s="312">
        <v>0</v>
      </c>
      <c r="AA83" s="95" t="e">
        <f>#REF!/1.2</f>
        <v>#REF!</v>
      </c>
      <c r="AB83" s="311">
        <v>0</v>
      </c>
      <c r="AC83" s="311" t="e">
        <f>#REF!/1.2</f>
        <v>#REF!</v>
      </c>
      <c r="AD83" s="311">
        <v>0</v>
      </c>
      <c r="AE83" s="311" t="e">
        <f>#REF!/1.2</f>
        <v>#REF!</v>
      </c>
      <c r="AF83" s="311">
        <v>0</v>
      </c>
      <c r="AG83" s="311" t="e">
        <f>#REF!/1.2</f>
        <v>#REF!</v>
      </c>
      <c r="AH83" s="311">
        <v>0</v>
      </c>
      <c r="AI83" s="311" t="e">
        <f>#REF!/1.2</f>
        <v>#REF!</v>
      </c>
      <c r="AJ83" s="311">
        <v>0</v>
      </c>
      <c r="AK83" s="309" t="e">
        <f t="shared" si="83"/>
        <v>#REF!</v>
      </c>
      <c r="AL83" s="309">
        <f t="shared" ref="AL83" si="90">AB83+AD83+AF83+AH83+AJ83</f>
        <v>0</v>
      </c>
      <c r="AM83" s="54" t="s">
        <v>85</v>
      </c>
      <c r="AN83" s="329"/>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row>
    <row r="84" spans="1:90" s="45" customFormat="1" ht="60" customHeight="1">
      <c r="A84" s="416" t="s">
        <v>1047</v>
      </c>
      <c r="B84" s="634" t="e">
        <f>#REF!</f>
        <v>#REF!</v>
      </c>
      <c r="C84" s="635" t="e">
        <f>#REF!</f>
        <v>#REF!</v>
      </c>
      <c r="D84" s="95" t="s">
        <v>272</v>
      </c>
      <c r="E84" s="462">
        <v>2022</v>
      </c>
      <c r="F84" s="320">
        <v>2022</v>
      </c>
      <c r="G84" s="633" t="s">
        <v>85</v>
      </c>
      <c r="H84" s="311" t="s">
        <v>85</v>
      </c>
      <c r="I84" s="311" t="s">
        <v>85</v>
      </c>
      <c r="J84" s="311">
        <v>0</v>
      </c>
      <c r="K84" s="95">
        <f t="shared" si="81"/>
        <v>1.3764060599999999</v>
      </c>
      <c r="L84" s="95">
        <v>0.2</v>
      </c>
      <c r="M84" s="95">
        <v>0.94098941000000003</v>
      </c>
      <c r="N84" s="95">
        <v>0.23541665000000001</v>
      </c>
      <c r="O84" s="95">
        <v>0</v>
      </c>
      <c r="P84" s="332">
        <f t="shared" ref="P84" si="91">SUM(Q84:T84)</f>
        <v>0</v>
      </c>
      <c r="Q84" s="95">
        <v>0</v>
      </c>
      <c r="R84" s="95">
        <v>0</v>
      </c>
      <c r="S84" s="95">
        <v>0</v>
      </c>
      <c r="T84" s="95">
        <v>0</v>
      </c>
      <c r="U84" s="95">
        <v>0</v>
      </c>
      <c r="V84" s="95" t="e">
        <f>#REF!/1.2</f>
        <v>#REF!</v>
      </c>
      <c r="W84" s="311">
        <v>0</v>
      </c>
      <c r="X84" s="309">
        <v>0</v>
      </c>
      <c r="Y84" s="95">
        <v>0</v>
      </c>
      <c r="Z84" s="312">
        <v>0</v>
      </c>
      <c r="AA84" s="95" t="e">
        <f>#REF!/1.2</f>
        <v>#REF!</v>
      </c>
      <c r="AB84" s="311">
        <v>0</v>
      </c>
      <c r="AC84" s="311" t="e">
        <f>#REF!/1.2</f>
        <v>#REF!</v>
      </c>
      <c r="AD84" s="311">
        <v>0</v>
      </c>
      <c r="AE84" s="311" t="e">
        <f>#REF!/1.2</f>
        <v>#REF!</v>
      </c>
      <c r="AF84" s="311">
        <v>0</v>
      </c>
      <c r="AG84" s="311" t="e">
        <f>#REF!/1.2</f>
        <v>#REF!</v>
      </c>
      <c r="AH84" s="311">
        <v>0</v>
      </c>
      <c r="AI84" s="311" t="e">
        <f>#REF!/1.2</f>
        <v>#REF!</v>
      </c>
      <c r="AJ84" s="311">
        <v>0</v>
      </c>
      <c r="AK84" s="309" t="e">
        <f t="shared" si="83"/>
        <v>#REF!</v>
      </c>
      <c r="AL84" s="309">
        <f t="shared" ref="AL84" si="92">AB84+AD84+AF84+AH84+AJ84</f>
        <v>0</v>
      </c>
      <c r="AM84" s="54" t="s">
        <v>85</v>
      </c>
      <c r="AN84" s="329"/>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row>
    <row r="85" spans="1:90" s="45" customFormat="1" ht="60" customHeight="1">
      <c r="A85" s="416" t="s">
        <v>1047</v>
      </c>
      <c r="B85" s="634" t="e">
        <f>#REF!</f>
        <v>#REF!</v>
      </c>
      <c r="C85" s="635" t="e">
        <f>#REF!</f>
        <v>#REF!</v>
      </c>
      <c r="D85" s="95" t="s">
        <v>272</v>
      </c>
      <c r="E85" s="462">
        <v>2023</v>
      </c>
      <c r="F85" s="320">
        <v>2023</v>
      </c>
      <c r="G85" s="633" t="s">
        <v>85</v>
      </c>
      <c r="H85" s="311" t="s">
        <v>85</v>
      </c>
      <c r="I85" s="311" t="s">
        <v>85</v>
      </c>
      <c r="J85" s="311">
        <v>0</v>
      </c>
      <c r="K85" s="95">
        <f t="shared" si="81"/>
        <v>1.5954979499999999</v>
      </c>
      <c r="L85" s="95">
        <v>0.1</v>
      </c>
      <c r="M85" s="95">
        <v>1.1250813099999999</v>
      </c>
      <c r="N85" s="95">
        <v>0.37041664000000002</v>
      </c>
      <c r="O85" s="95">
        <v>0</v>
      </c>
      <c r="P85" s="332">
        <f t="shared" ref="P85" si="93">SUM(Q85:T85)</f>
        <v>0</v>
      </c>
      <c r="Q85" s="95">
        <v>0</v>
      </c>
      <c r="R85" s="95">
        <v>0</v>
      </c>
      <c r="S85" s="95">
        <v>0</v>
      </c>
      <c r="T85" s="95">
        <v>0</v>
      </c>
      <c r="U85" s="95">
        <v>0</v>
      </c>
      <c r="V85" s="95" t="e">
        <f>#REF!/1.2</f>
        <v>#REF!</v>
      </c>
      <c r="W85" s="311">
        <v>0</v>
      </c>
      <c r="X85" s="309">
        <v>0</v>
      </c>
      <c r="Y85" s="95">
        <v>0</v>
      </c>
      <c r="Z85" s="312">
        <v>0</v>
      </c>
      <c r="AA85" s="95" t="e">
        <f>#REF!/1.2</f>
        <v>#REF!</v>
      </c>
      <c r="AB85" s="311">
        <v>0</v>
      </c>
      <c r="AC85" s="311" t="e">
        <f>#REF!/1.2</f>
        <v>#REF!</v>
      </c>
      <c r="AD85" s="311">
        <v>0</v>
      </c>
      <c r="AE85" s="311" t="e">
        <f>#REF!/1.2</f>
        <v>#REF!</v>
      </c>
      <c r="AF85" s="311">
        <v>0</v>
      </c>
      <c r="AG85" s="311" t="e">
        <f>#REF!/1.2</f>
        <v>#REF!</v>
      </c>
      <c r="AH85" s="311">
        <v>0</v>
      </c>
      <c r="AI85" s="311" t="e">
        <f>#REF!/1.2</f>
        <v>#REF!</v>
      </c>
      <c r="AJ85" s="311">
        <v>0</v>
      </c>
      <c r="AK85" s="309" t="e">
        <f t="shared" si="83"/>
        <v>#REF!</v>
      </c>
      <c r="AL85" s="309">
        <f t="shared" ref="AL85" si="94">AB85+AD85+AF85+AH85+AJ85</f>
        <v>0</v>
      </c>
      <c r="AM85" s="54" t="s">
        <v>85</v>
      </c>
      <c r="AN85" s="329"/>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row>
    <row r="86" spans="1:90" s="38" customFormat="1" ht="38.25">
      <c r="A86" s="440" t="s">
        <v>227</v>
      </c>
      <c r="B86" s="34" t="s">
        <v>228</v>
      </c>
      <c r="C86" s="339" t="s">
        <v>85</v>
      </c>
      <c r="D86" s="339" t="s">
        <v>85</v>
      </c>
      <c r="E86" s="456" t="s">
        <v>85</v>
      </c>
      <c r="F86" s="456" t="s">
        <v>85</v>
      </c>
      <c r="G86" s="339" t="s">
        <v>85</v>
      </c>
      <c r="H86" s="339" t="s">
        <v>85</v>
      </c>
      <c r="I86" s="339" t="s">
        <v>85</v>
      </c>
      <c r="J86" s="339">
        <v>0</v>
      </c>
      <c r="K86" s="316">
        <v>0</v>
      </c>
      <c r="L86" s="316">
        <v>0</v>
      </c>
      <c r="M86" s="317">
        <v>0</v>
      </c>
      <c r="N86" s="317">
        <v>0</v>
      </c>
      <c r="O86" s="317">
        <v>0</v>
      </c>
      <c r="P86" s="317">
        <v>0</v>
      </c>
      <c r="Q86" s="317">
        <v>0</v>
      </c>
      <c r="R86" s="317">
        <v>0</v>
      </c>
      <c r="S86" s="317">
        <v>0</v>
      </c>
      <c r="T86" s="317">
        <v>0</v>
      </c>
      <c r="U86" s="316">
        <v>0</v>
      </c>
      <c r="V86" s="316">
        <v>0</v>
      </c>
      <c r="W86" s="316">
        <v>0</v>
      </c>
      <c r="X86" s="316">
        <v>0</v>
      </c>
      <c r="Y86" s="337">
        <v>0</v>
      </c>
      <c r="Z86" s="337">
        <v>0</v>
      </c>
      <c r="AA86" s="316">
        <v>0</v>
      </c>
      <c r="AB86" s="316">
        <v>0</v>
      </c>
      <c r="AC86" s="316">
        <v>0</v>
      </c>
      <c r="AD86" s="316">
        <v>0</v>
      </c>
      <c r="AE86" s="316">
        <v>0</v>
      </c>
      <c r="AF86" s="316">
        <v>0</v>
      </c>
      <c r="AG86" s="316">
        <v>0</v>
      </c>
      <c r="AH86" s="316">
        <v>0</v>
      </c>
      <c r="AI86" s="316">
        <v>0</v>
      </c>
      <c r="AJ86" s="316">
        <v>0</v>
      </c>
      <c r="AK86" s="316">
        <v>0</v>
      </c>
      <c r="AL86" s="316">
        <f t="shared" ref="AL86" si="95">V86</f>
        <v>0</v>
      </c>
      <c r="AM86" s="97" t="s">
        <v>85</v>
      </c>
      <c r="AN86" s="329"/>
      <c r="AO86" s="32"/>
      <c r="AP86" s="32"/>
      <c r="AQ86" s="32"/>
      <c r="AR86" s="32"/>
      <c r="AS86" s="32"/>
      <c r="AT86" s="32"/>
      <c r="AU86" s="32"/>
      <c r="AV86" s="32"/>
      <c r="AW86" s="32"/>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row>
    <row r="87" spans="1:90" s="38" customFormat="1" ht="25.5">
      <c r="A87" s="440" t="s">
        <v>229</v>
      </c>
      <c r="B87" s="34" t="s">
        <v>230</v>
      </c>
      <c r="C87" s="339" t="s">
        <v>85</v>
      </c>
      <c r="D87" s="339" t="s">
        <v>85</v>
      </c>
      <c r="E87" s="456" t="s">
        <v>85</v>
      </c>
      <c r="F87" s="456" t="s">
        <v>85</v>
      </c>
      <c r="G87" s="339" t="s">
        <v>85</v>
      </c>
      <c r="H87" s="339" t="s">
        <v>85</v>
      </c>
      <c r="I87" s="339" t="s">
        <v>85</v>
      </c>
      <c r="J87" s="339">
        <f t="shared" ref="J87:AL87" si="96">J88+J95+J96</f>
        <v>14.216696800000001</v>
      </c>
      <c r="K87" s="339" t="e">
        <f t="shared" si="96"/>
        <v>#REF!</v>
      </c>
      <c r="L87" s="339">
        <f t="shared" si="96"/>
        <v>0.12</v>
      </c>
      <c r="M87" s="339">
        <f t="shared" si="96"/>
        <v>0.46662999999999999</v>
      </c>
      <c r="N87" s="339" t="e">
        <f t="shared" si="96"/>
        <v>#REF!</v>
      </c>
      <c r="O87" s="339" t="e">
        <f t="shared" si="96"/>
        <v>#REF!</v>
      </c>
      <c r="P87" s="339">
        <f t="shared" si="96"/>
        <v>0</v>
      </c>
      <c r="Q87" s="339">
        <f t="shared" si="96"/>
        <v>0</v>
      </c>
      <c r="R87" s="339">
        <f t="shared" si="96"/>
        <v>0</v>
      </c>
      <c r="S87" s="339">
        <f t="shared" si="96"/>
        <v>0</v>
      </c>
      <c r="T87" s="339">
        <f t="shared" si="96"/>
        <v>0</v>
      </c>
      <c r="U87" s="339">
        <f t="shared" si="96"/>
        <v>0</v>
      </c>
      <c r="V87" s="339" t="e">
        <f t="shared" si="96"/>
        <v>#REF!</v>
      </c>
      <c r="W87" s="339">
        <f t="shared" si="96"/>
        <v>0</v>
      </c>
      <c r="X87" s="339">
        <f t="shared" si="96"/>
        <v>0</v>
      </c>
      <c r="Y87" s="339" t="e">
        <f t="shared" si="96"/>
        <v>#REF!</v>
      </c>
      <c r="Z87" s="339">
        <f t="shared" si="96"/>
        <v>0</v>
      </c>
      <c r="AA87" s="339" t="e">
        <f t="shared" si="96"/>
        <v>#REF!</v>
      </c>
      <c r="AB87" s="339">
        <f t="shared" si="96"/>
        <v>0</v>
      </c>
      <c r="AC87" s="339" t="e">
        <f t="shared" si="96"/>
        <v>#REF!</v>
      </c>
      <c r="AD87" s="339" t="e">
        <f t="shared" si="96"/>
        <v>#REF!</v>
      </c>
      <c r="AE87" s="339" t="e">
        <f t="shared" si="96"/>
        <v>#REF!</v>
      </c>
      <c r="AF87" s="339" t="e">
        <f t="shared" si="96"/>
        <v>#REF!</v>
      </c>
      <c r="AG87" s="339" t="e">
        <f t="shared" si="96"/>
        <v>#REF!</v>
      </c>
      <c r="AH87" s="339" t="e">
        <f t="shared" si="96"/>
        <v>#REF!</v>
      </c>
      <c r="AI87" s="339" t="e">
        <f t="shared" si="96"/>
        <v>#REF!</v>
      </c>
      <c r="AJ87" s="339" t="e">
        <f t="shared" si="96"/>
        <v>#REF!</v>
      </c>
      <c r="AK87" s="339" t="e">
        <f t="shared" si="96"/>
        <v>#REF!</v>
      </c>
      <c r="AL87" s="339" t="e">
        <f t="shared" si="96"/>
        <v>#REF!</v>
      </c>
      <c r="AM87" s="97" t="s">
        <v>85</v>
      </c>
      <c r="AN87" s="329"/>
      <c r="AO87" s="32"/>
      <c r="AP87" s="32"/>
      <c r="AQ87" s="32"/>
      <c r="AR87" s="32"/>
      <c r="AS87" s="32"/>
      <c r="AT87" s="32"/>
      <c r="AU87" s="32"/>
      <c r="AV87" s="32"/>
      <c r="AW87" s="32"/>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row>
    <row r="88" spans="1:90" s="33" customFormat="1" ht="12.75">
      <c r="A88" s="421" t="s">
        <v>232</v>
      </c>
      <c r="B88" s="31" t="s">
        <v>231</v>
      </c>
      <c r="C88" s="461" t="s">
        <v>85</v>
      </c>
      <c r="D88" s="461" t="s">
        <v>85</v>
      </c>
      <c r="E88" s="462" t="s">
        <v>85</v>
      </c>
      <c r="F88" s="462" t="s">
        <v>85</v>
      </c>
      <c r="G88" s="312" t="s">
        <v>85</v>
      </c>
      <c r="H88" s="312" t="s">
        <v>85</v>
      </c>
      <c r="I88" s="312" t="s">
        <v>85</v>
      </c>
      <c r="J88" s="312">
        <f>J89</f>
        <v>14.216696800000001</v>
      </c>
      <c r="K88" s="312" t="e">
        <f t="shared" ref="K88:AL88" si="97">K89</f>
        <v>#REF!</v>
      </c>
      <c r="L88" s="312">
        <f t="shared" si="97"/>
        <v>0</v>
      </c>
      <c r="M88" s="312">
        <f t="shared" si="97"/>
        <v>0</v>
      </c>
      <c r="N88" s="312">
        <f t="shared" si="97"/>
        <v>0</v>
      </c>
      <c r="O88" s="312" t="e">
        <f t="shared" si="97"/>
        <v>#REF!</v>
      </c>
      <c r="P88" s="312">
        <f t="shared" si="97"/>
        <v>0</v>
      </c>
      <c r="Q88" s="312">
        <f t="shared" si="97"/>
        <v>0</v>
      </c>
      <c r="R88" s="312">
        <f t="shared" si="97"/>
        <v>0</v>
      </c>
      <c r="S88" s="312">
        <f t="shared" si="97"/>
        <v>0</v>
      </c>
      <c r="T88" s="312">
        <f t="shared" si="97"/>
        <v>0</v>
      </c>
      <c r="U88" s="312">
        <f t="shared" si="97"/>
        <v>0</v>
      </c>
      <c r="V88" s="312" t="e">
        <f>V89</f>
        <v>#REF!</v>
      </c>
      <c r="W88" s="312">
        <f t="shared" si="97"/>
        <v>0</v>
      </c>
      <c r="X88" s="312">
        <f t="shared" si="97"/>
        <v>0</v>
      </c>
      <c r="Y88" s="312" t="e">
        <f t="shared" si="97"/>
        <v>#REF!</v>
      </c>
      <c r="Z88" s="312">
        <f t="shared" si="97"/>
        <v>0</v>
      </c>
      <c r="AA88" s="312" t="e">
        <f t="shared" si="97"/>
        <v>#REF!</v>
      </c>
      <c r="AB88" s="312">
        <f t="shared" si="97"/>
        <v>0</v>
      </c>
      <c r="AC88" s="312" t="e">
        <f t="shared" si="97"/>
        <v>#REF!</v>
      </c>
      <c r="AD88" s="312" t="e">
        <f t="shared" si="97"/>
        <v>#REF!</v>
      </c>
      <c r="AE88" s="312" t="e">
        <f t="shared" si="97"/>
        <v>#REF!</v>
      </c>
      <c r="AF88" s="312" t="e">
        <f t="shared" si="97"/>
        <v>#REF!</v>
      </c>
      <c r="AG88" s="312" t="e">
        <f t="shared" si="97"/>
        <v>#REF!</v>
      </c>
      <c r="AH88" s="312" t="e">
        <f t="shared" si="97"/>
        <v>#REF!</v>
      </c>
      <c r="AI88" s="312" t="e">
        <f t="shared" si="97"/>
        <v>#REF!</v>
      </c>
      <c r="AJ88" s="312" t="e">
        <f t="shared" si="97"/>
        <v>#REF!</v>
      </c>
      <c r="AK88" s="312" t="e">
        <f>AK89</f>
        <v>#REF!</v>
      </c>
      <c r="AL88" s="312" t="e">
        <f t="shared" si="97"/>
        <v>#REF!</v>
      </c>
      <c r="AM88" s="54" t="s">
        <v>85</v>
      </c>
      <c r="AN88" s="329"/>
      <c r="AO88" s="32"/>
      <c r="AP88" s="32"/>
      <c r="AQ88" s="32"/>
      <c r="AR88" s="32"/>
      <c r="AS88" s="32"/>
      <c r="AT88" s="32"/>
      <c r="AU88" s="32"/>
      <c r="AV88" s="32"/>
      <c r="AW88" s="32"/>
    </row>
    <row r="89" spans="1:90" s="45" customFormat="1" ht="25.5">
      <c r="A89" s="420" t="s">
        <v>1003</v>
      </c>
      <c r="B89" s="63" t="s">
        <v>234</v>
      </c>
      <c r="C89" s="311" t="s">
        <v>85</v>
      </c>
      <c r="D89" s="461" t="s">
        <v>85</v>
      </c>
      <c r="E89" s="462">
        <v>2017</v>
      </c>
      <c r="F89" s="320">
        <v>2024</v>
      </c>
      <c r="G89" s="321">
        <v>2024</v>
      </c>
      <c r="H89" s="311" t="s">
        <v>85</v>
      </c>
      <c r="I89" s="311" t="s">
        <v>85</v>
      </c>
      <c r="J89" s="311">
        <f t="shared" ref="J89:AL89" si="98">SUM(J90:J94)</f>
        <v>14.216696800000001</v>
      </c>
      <c r="K89" s="311" t="e">
        <f t="shared" si="98"/>
        <v>#REF!</v>
      </c>
      <c r="L89" s="311">
        <f t="shared" si="98"/>
        <v>0</v>
      </c>
      <c r="M89" s="311">
        <f t="shared" si="98"/>
        <v>0</v>
      </c>
      <c r="N89" s="311">
        <f t="shared" si="98"/>
        <v>0</v>
      </c>
      <c r="O89" s="311" t="e">
        <f t="shared" si="98"/>
        <v>#REF!</v>
      </c>
      <c r="P89" s="311">
        <f t="shared" si="98"/>
        <v>0</v>
      </c>
      <c r="Q89" s="311">
        <f t="shared" si="98"/>
        <v>0</v>
      </c>
      <c r="R89" s="311">
        <f t="shared" si="98"/>
        <v>0</v>
      </c>
      <c r="S89" s="311">
        <f t="shared" si="98"/>
        <v>0</v>
      </c>
      <c r="T89" s="311">
        <f t="shared" si="98"/>
        <v>0</v>
      </c>
      <c r="U89" s="311">
        <f t="shared" si="98"/>
        <v>0</v>
      </c>
      <c r="V89" s="311" t="e">
        <f t="shared" si="98"/>
        <v>#REF!</v>
      </c>
      <c r="W89" s="311">
        <f t="shared" si="98"/>
        <v>0</v>
      </c>
      <c r="X89" s="311">
        <f t="shared" si="98"/>
        <v>0</v>
      </c>
      <c r="Y89" s="311" t="e">
        <f t="shared" si="98"/>
        <v>#REF!</v>
      </c>
      <c r="Z89" s="311">
        <f t="shared" si="98"/>
        <v>0</v>
      </c>
      <c r="AA89" s="311" t="e">
        <f t="shared" si="98"/>
        <v>#REF!</v>
      </c>
      <c r="AB89" s="311">
        <f t="shared" si="98"/>
        <v>0</v>
      </c>
      <c r="AC89" s="311" t="e">
        <f t="shared" si="98"/>
        <v>#REF!</v>
      </c>
      <c r="AD89" s="311" t="e">
        <f t="shared" si="98"/>
        <v>#REF!</v>
      </c>
      <c r="AE89" s="311" t="e">
        <f t="shared" si="98"/>
        <v>#REF!</v>
      </c>
      <c r="AF89" s="311" t="e">
        <f t="shared" si="98"/>
        <v>#REF!</v>
      </c>
      <c r="AG89" s="311" t="e">
        <f t="shared" si="98"/>
        <v>#REF!</v>
      </c>
      <c r="AH89" s="311" t="e">
        <f t="shared" si="98"/>
        <v>#REF!</v>
      </c>
      <c r="AI89" s="311" t="e">
        <f t="shared" si="98"/>
        <v>#REF!</v>
      </c>
      <c r="AJ89" s="311" t="e">
        <f t="shared" si="98"/>
        <v>#REF!</v>
      </c>
      <c r="AK89" s="311" t="e">
        <f t="shared" si="98"/>
        <v>#REF!</v>
      </c>
      <c r="AL89" s="311" t="e">
        <f t="shared" si="98"/>
        <v>#REF!</v>
      </c>
      <c r="AM89" s="54" t="s">
        <v>85</v>
      </c>
      <c r="AN89" s="329"/>
      <c r="AO89" s="32"/>
      <c r="AP89" s="32"/>
      <c r="AQ89" s="32"/>
      <c r="AR89" s="32"/>
      <c r="AS89" s="32"/>
      <c r="AT89" s="32"/>
      <c r="AU89" s="32"/>
      <c r="AV89" s="32"/>
      <c r="AW89" s="32"/>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row>
    <row r="90" spans="1:90" s="45" customFormat="1" ht="25.5">
      <c r="A90" s="420" t="s">
        <v>1004</v>
      </c>
      <c r="B90" s="63" t="s">
        <v>235</v>
      </c>
      <c r="C90" s="311" t="s">
        <v>236</v>
      </c>
      <c r="D90" s="461" t="s">
        <v>85</v>
      </c>
      <c r="E90" s="462">
        <v>2017</v>
      </c>
      <c r="F90" s="320">
        <v>2020</v>
      </c>
      <c r="G90" s="321">
        <v>2020</v>
      </c>
      <c r="H90" s="311" t="s">
        <v>85</v>
      </c>
      <c r="I90" s="311" t="s">
        <v>85</v>
      </c>
      <c r="J90" s="311">
        <f>0.799152+1.9886+0.4221654</f>
        <v>3.2099173999999997</v>
      </c>
      <c r="K90" s="95">
        <f t="shared" ref="K90:K93" si="99">SUM(L90:O90)</f>
        <v>3.4932203999999998</v>
      </c>
      <c r="L90" s="95">
        <v>0</v>
      </c>
      <c r="M90" s="95">
        <v>0</v>
      </c>
      <c r="N90" s="95">
        <v>0</v>
      </c>
      <c r="O90" s="95">
        <f>3.4932204</f>
        <v>3.4932203999999998</v>
      </c>
      <c r="P90" s="95">
        <f>SUM(Q90:T90)</f>
        <v>0</v>
      </c>
      <c r="Q90" s="311">
        <v>0</v>
      </c>
      <c r="R90" s="311">
        <v>0</v>
      </c>
      <c r="S90" s="311">
        <v>0</v>
      </c>
      <c r="T90" s="311">
        <v>0</v>
      </c>
      <c r="U90" s="95">
        <v>0</v>
      </c>
      <c r="V90" s="311">
        <v>0.28296335</v>
      </c>
      <c r="W90" s="311">
        <v>0</v>
      </c>
      <c r="X90" s="309">
        <v>0</v>
      </c>
      <c r="Y90" s="311" t="e">
        <f>#REF!/1.18</f>
        <v>#REF!</v>
      </c>
      <c r="Z90" s="311">
        <v>0</v>
      </c>
      <c r="AA90" s="311">
        <v>0.28296335</v>
      </c>
      <c r="AB90" s="311">
        <v>0</v>
      </c>
      <c r="AC90" s="311" t="e">
        <f>#REF!/1.18</f>
        <v>#REF!</v>
      </c>
      <c r="AD90" s="311" t="e">
        <f>AC90</f>
        <v>#REF!</v>
      </c>
      <c r="AE90" s="311" t="e">
        <f>#REF!/1.18</f>
        <v>#REF!</v>
      </c>
      <c r="AF90" s="311" t="e">
        <f>AE90</f>
        <v>#REF!</v>
      </c>
      <c r="AG90" s="311" t="e">
        <f>#REF!/1.18</f>
        <v>#REF!</v>
      </c>
      <c r="AH90" s="311" t="e">
        <f>AG90</f>
        <v>#REF!</v>
      </c>
      <c r="AI90" s="311" t="e">
        <f>#REF!/1.18</f>
        <v>#REF!</v>
      </c>
      <c r="AJ90" s="311" t="e">
        <f>AI90</f>
        <v>#REF!</v>
      </c>
      <c r="AK90" s="313" t="e">
        <f>AA90+AC90+AE90+AG90+AI90</f>
        <v>#REF!</v>
      </c>
      <c r="AL90" s="313" t="e">
        <f t="shared" ref="AL90:AL93" si="100">AB90+AD90+AF90+AH90+AJ90</f>
        <v>#REF!</v>
      </c>
      <c r="AM90" s="54" t="s">
        <v>85</v>
      </c>
      <c r="AN90" s="329"/>
      <c r="AO90" s="32"/>
      <c r="AP90" s="32"/>
      <c r="AQ90" s="32"/>
      <c r="AR90" s="32"/>
      <c r="AS90" s="32"/>
      <c r="AT90" s="32"/>
      <c r="AU90" s="32"/>
      <c r="AV90" s="32"/>
      <c r="AW90" s="32"/>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row>
    <row r="91" spans="1:90" s="45" customFormat="1" ht="25.5">
      <c r="A91" s="420" t="s">
        <v>1005</v>
      </c>
      <c r="B91" s="63" t="s">
        <v>237</v>
      </c>
      <c r="C91" s="311" t="s">
        <v>238</v>
      </c>
      <c r="D91" s="461" t="s">
        <v>85</v>
      </c>
      <c r="E91" s="462">
        <v>2017</v>
      </c>
      <c r="F91" s="320">
        <v>2020</v>
      </c>
      <c r="G91" s="321">
        <v>2020</v>
      </c>
      <c r="H91" s="311" t="s">
        <v>85</v>
      </c>
      <c r="I91" s="311" t="s">
        <v>85</v>
      </c>
      <c r="J91" s="311">
        <f>0.169492+0.420688+0.081163</f>
        <v>0.67134300000000002</v>
      </c>
      <c r="K91" s="95">
        <f t="shared" si="99"/>
        <v>0.73237291999999998</v>
      </c>
      <c r="L91" s="95">
        <v>0</v>
      </c>
      <c r="M91" s="95">
        <v>0</v>
      </c>
      <c r="N91" s="95">
        <v>0</v>
      </c>
      <c r="O91" s="95">
        <v>0.73237291999999998</v>
      </c>
      <c r="P91" s="95">
        <f t="shared" ref="P91:P93" si="101">SUM(Q91:T91)</f>
        <v>0</v>
      </c>
      <c r="Q91" s="311">
        <v>0</v>
      </c>
      <c r="R91" s="311">
        <v>0</v>
      </c>
      <c r="S91" s="311">
        <v>0</v>
      </c>
      <c r="T91" s="311">
        <v>0</v>
      </c>
      <c r="U91" s="95">
        <v>0</v>
      </c>
      <c r="V91" s="311">
        <v>6.1297999999999998E-2</v>
      </c>
      <c r="W91" s="311">
        <v>0</v>
      </c>
      <c r="X91" s="309">
        <v>0</v>
      </c>
      <c r="Y91" s="311" t="e">
        <f>#REF!/1.18</f>
        <v>#REF!</v>
      </c>
      <c r="Z91" s="311">
        <v>0</v>
      </c>
      <c r="AA91" s="311">
        <v>6.1297999999999998E-2</v>
      </c>
      <c r="AB91" s="311">
        <v>0</v>
      </c>
      <c r="AC91" s="311" t="e">
        <f>#REF!/1.18</f>
        <v>#REF!</v>
      </c>
      <c r="AD91" s="311" t="e">
        <f t="shared" ref="AD91:AD93" si="102">AC91</f>
        <v>#REF!</v>
      </c>
      <c r="AE91" s="311" t="e">
        <f>#REF!/1.18</f>
        <v>#REF!</v>
      </c>
      <c r="AF91" s="311" t="e">
        <f t="shared" ref="AF91:AF93" si="103">AE91</f>
        <v>#REF!</v>
      </c>
      <c r="AG91" s="311" t="e">
        <f>#REF!/1.18</f>
        <v>#REF!</v>
      </c>
      <c r="AH91" s="311" t="e">
        <f t="shared" ref="AH91:AH93" si="104">AG91</f>
        <v>#REF!</v>
      </c>
      <c r="AI91" s="311" t="e">
        <f>#REF!/1.18</f>
        <v>#REF!</v>
      </c>
      <c r="AJ91" s="311" t="e">
        <f t="shared" ref="AJ91:AJ93" si="105">AI91</f>
        <v>#REF!</v>
      </c>
      <c r="AK91" s="313" t="e">
        <f t="shared" ref="AK91:AK96" si="106">AA91+AC91+AE91+AG91+AI91</f>
        <v>#REF!</v>
      </c>
      <c r="AL91" s="313" t="e">
        <f t="shared" si="100"/>
        <v>#REF!</v>
      </c>
      <c r="AM91" s="54" t="s">
        <v>85</v>
      </c>
      <c r="AN91" s="329"/>
      <c r="AO91" s="32"/>
      <c r="AP91" s="32"/>
      <c r="AQ91" s="32"/>
      <c r="AR91" s="32"/>
      <c r="AS91" s="32"/>
      <c r="AT91" s="32"/>
      <c r="AU91" s="32"/>
      <c r="AV91" s="32"/>
      <c r="AW91" s="32"/>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row>
    <row r="92" spans="1:90" s="45" customFormat="1" ht="25.5">
      <c r="A92" s="328" t="s">
        <v>1006</v>
      </c>
      <c r="B92" s="63" t="s">
        <v>240</v>
      </c>
      <c r="C92" s="311" t="e">
        <f>#REF!</f>
        <v>#REF!</v>
      </c>
      <c r="D92" s="310" t="s">
        <v>85</v>
      </c>
      <c r="E92" s="319">
        <v>2017</v>
      </c>
      <c r="F92" s="320">
        <v>2020</v>
      </c>
      <c r="G92" s="321">
        <v>2020</v>
      </c>
      <c r="H92" s="311" t="s">
        <v>85</v>
      </c>
      <c r="I92" s="311" t="s">
        <v>85</v>
      </c>
      <c r="J92" s="311">
        <f>1.96610169+3.846515+1.376176</f>
        <v>7.1887926900000005</v>
      </c>
      <c r="K92" s="95">
        <f t="shared" si="99"/>
        <v>7.8016948099999999</v>
      </c>
      <c r="L92" s="95">
        <v>0</v>
      </c>
      <c r="M92" s="95">
        <v>0</v>
      </c>
      <c r="N92" s="95">
        <v>0</v>
      </c>
      <c r="O92" s="95">
        <f>7.80169481</f>
        <v>7.8016948099999999</v>
      </c>
      <c r="P92" s="95">
        <f t="shared" si="101"/>
        <v>0</v>
      </c>
      <c r="Q92" s="311">
        <v>0</v>
      </c>
      <c r="R92" s="311">
        <v>0</v>
      </c>
      <c r="S92" s="311">
        <v>0</v>
      </c>
      <c r="T92" s="311">
        <v>0</v>
      </c>
      <c r="U92" s="95">
        <v>0</v>
      </c>
      <c r="V92" s="311">
        <v>0.61289830999999995</v>
      </c>
      <c r="W92" s="311">
        <v>0</v>
      </c>
      <c r="X92" s="309">
        <v>0</v>
      </c>
      <c r="Y92" s="311" t="e">
        <f>#REF!/1.18</f>
        <v>#REF!</v>
      </c>
      <c r="Z92" s="311">
        <v>0</v>
      </c>
      <c r="AA92" s="311">
        <v>0.61289830999999995</v>
      </c>
      <c r="AB92" s="311">
        <v>0</v>
      </c>
      <c r="AC92" s="311" t="e">
        <f>#REF!/1.18</f>
        <v>#REF!</v>
      </c>
      <c r="AD92" s="311" t="e">
        <f t="shared" si="102"/>
        <v>#REF!</v>
      </c>
      <c r="AE92" s="311" t="e">
        <f>#REF!/1.18</f>
        <v>#REF!</v>
      </c>
      <c r="AF92" s="311" t="e">
        <f t="shared" si="103"/>
        <v>#REF!</v>
      </c>
      <c r="AG92" s="311" t="e">
        <f>#REF!/1.18</f>
        <v>#REF!</v>
      </c>
      <c r="AH92" s="311" t="e">
        <f t="shared" si="104"/>
        <v>#REF!</v>
      </c>
      <c r="AI92" s="311" t="e">
        <f>#REF!/1.18</f>
        <v>#REF!</v>
      </c>
      <c r="AJ92" s="311" t="e">
        <f t="shared" si="105"/>
        <v>#REF!</v>
      </c>
      <c r="AK92" s="313" t="e">
        <f t="shared" si="106"/>
        <v>#REF!</v>
      </c>
      <c r="AL92" s="313" t="e">
        <f t="shared" si="100"/>
        <v>#REF!</v>
      </c>
      <c r="AM92" s="54" t="s">
        <v>85</v>
      </c>
      <c r="AN92" s="329"/>
      <c r="AO92" s="32"/>
      <c r="AP92" s="32"/>
      <c r="AQ92" s="32"/>
      <c r="AR92" s="32"/>
      <c r="AS92" s="32"/>
      <c r="AT92" s="32"/>
      <c r="AU92" s="32"/>
      <c r="AV92" s="32"/>
      <c r="AW92" s="32"/>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row>
    <row r="93" spans="1:90" s="45" customFormat="1" ht="38.25">
      <c r="A93" s="328" t="s">
        <v>1007</v>
      </c>
      <c r="B93" s="63" t="s">
        <v>242</v>
      </c>
      <c r="C93" s="311" t="s">
        <v>243</v>
      </c>
      <c r="D93" s="310" t="s">
        <v>85</v>
      </c>
      <c r="E93" s="319">
        <v>2017</v>
      </c>
      <c r="F93" s="320">
        <v>2020</v>
      </c>
      <c r="G93" s="321">
        <v>2020</v>
      </c>
      <c r="H93" s="311" t="s">
        <v>85</v>
      </c>
      <c r="I93" s="311" t="s">
        <v>85</v>
      </c>
      <c r="J93" s="311">
        <f>0.76271186+1.547898+0.83603385</f>
        <v>3.1466437100000002</v>
      </c>
      <c r="K93" s="95">
        <f t="shared" si="99"/>
        <v>3.58322012</v>
      </c>
      <c r="L93" s="95">
        <v>0</v>
      </c>
      <c r="M93" s="95">
        <v>0</v>
      </c>
      <c r="N93" s="95">
        <v>0</v>
      </c>
      <c r="O93" s="95">
        <v>3.58322012</v>
      </c>
      <c r="P93" s="95">
        <f t="shared" si="101"/>
        <v>0</v>
      </c>
      <c r="Q93" s="311">
        <v>0</v>
      </c>
      <c r="R93" s="311">
        <v>0</v>
      </c>
      <c r="S93" s="311">
        <v>0</v>
      </c>
      <c r="T93" s="311">
        <v>0</v>
      </c>
      <c r="U93" s="95">
        <v>0</v>
      </c>
      <c r="V93" s="311">
        <v>0.43658716600000003</v>
      </c>
      <c r="W93" s="311">
        <v>0</v>
      </c>
      <c r="X93" s="309">
        <v>0</v>
      </c>
      <c r="Y93" s="311" t="e">
        <f>#REF!/1.18</f>
        <v>#REF!</v>
      </c>
      <c r="Z93" s="311">
        <v>0</v>
      </c>
      <c r="AA93" s="311">
        <v>0.43658716600000003</v>
      </c>
      <c r="AB93" s="311">
        <v>0</v>
      </c>
      <c r="AC93" s="311" t="e">
        <f>#REF!/1.18</f>
        <v>#REF!</v>
      </c>
      <c r="AD93" s="311" t="e">
        <f t="shared" si="102"/>
        <v>#REF!</v>
      </c>
      <c r="AE93" s="311" t="e">
        <f>#REF!/1.18</f>
        <v>#REF!</v>
      </c>
      <c r="AF93" s="311" t="e">
        <f t="shared" si="103"/>
        <v>#REF!</v>
      </c>
      <c r="AG93" s="311" t="e">
        <f>#REF!/1.18</f>
        <v>#REF!</v>
      </c>
      <c r="AH93" s="311" t="e">
        <f t="shared" si="104"/>
        <v>#REF!</v>
      </c>
      <c r="AI93" s="311" t="e">
        <f>#REF!/1.18</f>
        <v>#REF!</v>
      </c>
      <c r="AJ93" s="311" t="e">
        <f t="shared" si="105"/>
        <v>#REF!</v>
      </c>
      <c r="AK93" s="313" t="e">
        <f t="shared" si="106"/>
        <v>#REF!</v>
      </c>
      <c r="AL93" s="313" t="e">
        <f t="shared" si="100"/>
        <v>#REF!</v>
      </c>
      <c r="AM93" s="54" t="s">
        <v>85</v>
      </c>
      <c r="AN93" s="329"/>
      <c r="AO93" s="32"/>
      <c r="AP93" s="32"/>
      <c r="AQ93" s="32"/>
      <c r="AR93" s="32"/>
      <c r="AS93" s="32"/>
      <c r="AT93" s="32"/>
      <c r="AU93" s="32"/>
      <c r="AV93" s="32"/>
      <c r="AW93" s="32"/>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row>
    <row r="94" spans="1:90" s="45" customFormat="1" ht="12.75">
      <c r="A94" s="328" t="s">
        <v>1699</v>
      </c>
      <c r="B94" s="63" t="e">
        <f>#REF!</f>
        <v>#REF!</v>
      </c>
      <c r="C94" s="639" t="e">
        <f>#REF!</f>
        <v>#REF!</v>
      </c>
      <c r="D94" s="310" t="s">
        <v>85</v>
      </c>
      <c r="E94" s="319">
        <v>2020</v>
      </c>
      <c r="F94" s="320">
        <v>2023</v>
      </c>
      <c r="G94" s="321" t="s">
        <v>85</v>
      </c>
      <c r="H94" s="311" t="s">
        <v>85</v>
      </c>
      <c r="I94" s="311" t="s">
        <v>85</v>
      </c>
      <c r="J94" s="311">
        <v>0</v>
      </c>
      <c r="K94" s="95" t="e">
        <f>SUM(L94:O94)</f>
        <v>#REF!</v>
      </c>
      <c r="L94" s="95">
        <v>0</v>
      </c>
      <c r="M94" s="95">
        <v>0</v>
      </c>
      <c r="N94" s="95">
        <v>0</v>
      </c>
      <c r="O94" s="95" t="e">
        <f>#REF!/1.2</f>
        <v>#REF!</v>
      </c>
      <c r="P94" s="95">
        <f t="shared" ref="P94" si="107">SUM(Q94:T94)</f>
        <v>0</v>
      </c>
      <c r="Q94" s="311">
        <v>0</v>
      </c>
      <c r="R94" s="311">
        <v>0</v>
      </c>
      <c r="S94" s="311">
        <v>0</v>
      </c>
      <c r="T94" s="311">
        <v>0</v>
      </c>
      <c r="U94" s="95">
        <v>0</v>
      </c>
      <c r="V94" s="311" t="e">
        <f>K94</f>
        <v>#REF!</v>
      </c>
      <c r="W94" s="311">
        <v>0</v>
      </c>
      <c r="X94" s="309">
        <v>0</v>
      </c>
      <c r="Y94" s="311" t="e">
        <f>#REF!/1.18</f>
        <v>#REF!</v>
      </c>
      <c r="Z94" s="311">
        <v>0</v>
      </c>
      <c r="AA94" s="311" t="e">
        <f>#REF!/1.2</f>
        <v>#REF!</v>
      </c>
      <c r="AB94" s="311">
        <v>0</v>
      </c>
      <c r="AC94" s="311" t="e">
        <f>#REF!/1.2</f>
        <v>#REF!</v>
      </c>
      <c r="AD94" s="311">
        <v>0</v>
      </c>
      <c r="AE94" s="311" t="e">
        <f>#REF!/1.2</f>
        <v>#REF!</v>
      </c>
      <c r="AF94" s="311">
        <v>0</v>
      </c>
      <c r="AG94" s="311" t="e">
        <f>#REF!/1.2</f>
        <v>#REF!</v>
      </c>
      <c r="AH94" s="311">
        <v>0</v>
      </c>
      <c r="AI94" s="311" t="e">
        <f>#REF!/1.2</f>
        <v>#REF!</v>
      </c>
      <c r="AJ94" s="311" t="e">
        <f t="shared" ref="AJ94" si="108">AI94</f>
        <v>#REF!</v>
      </c>
      <c r="AK94" s="313" t="e">
        <f t="shared" si="106"/>
        <v>#REF!</v>
      </c>
      <c r="AL94" s="313" t="e">
        <f t="shared" ref="AL94" si="109">AB94+AD94+AF94+AH94+AJ94</f>
        <v>#REF!</v>
      </c>
      <c r="AM94" s="54" t="s">
        <v>85</v>
      </c>
      <c r="AN94" s="329"/>
      <c r="AO94" s="32"/>
      <c r="AP94" s="32"/>
      <c r="AQ94" s="32"/>
      <c r="AR94" s="32"/>
      <c r="AS94" s="32"/>
      <c r="AT94" s="32"/>
      <c r="AU94" s="32"/>
      <c r="AV94" s="32"/>
      <c r="AW94" s="32"/>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row>
    <row r="95" spans="1:90" s="657" customFormat="1" ht="12.75">
      <c r="A95" s="328" t="s">
        <v>1079</v>
      </c>
      <c r="B95" s="63" t="e">
        <f>#REF!</f>
        <v>#REF!</v>
      </c>
      <c r="C95" s="639" t="e">
        <f>#REF!</f>
        <v>#REF!</v>
      </c>
      <c r="D95" s="310" t="s">
        <v>85</v>
      </c>
      <c r="E95" s="319">
        <v>2021</v>
      </c>
      <c r="F95" s="320">
        <v>2021</v>
      </c>
      <c r="G95" s="321" t="s">
        <v>85</v>
      </c>
      <c r="H95" s="311" t="s">
        <v>85</v>
      </c>
      <c r="I95" s="311" t="s">
        <v>85</v>
      </c>
      <c r="J95" s="311">
        <v>0</v>
      </c>
      <c r="K95" s="95" t="e">
        <f t="shared" ref="K95" si="110">SUM(L95:O95)</f>
        <v>#REF!</v>
      </c>
      <c r="L95" s="95">
        <v>0</v>
      </c>
      <c r="M95" s="95">
        <v>0</v>
      </c>
      <c r="N95" s="95" t="e">
        <f>#REF!/1.2</f>
        <v>#REF!</v>
      </c>
      <c r="O95" s="95">
        <v>0</v>
      </c>
      <c r="P95" s="95">
        <f t="shared" ref="P95" si="111">SUM(Q95:T95)</f>
        <v>0</v>
      </c>
      <c r="Q95" s="311">
        <v>0</v>
      </c>
      <c r="R95" s="311">
        <v>0</v>
      </c>
      <c r="S95" s="311">
        <v>0</v>
      </c>
      <c r="T95" s="311">
        <v>0</v>
      </c>
      <c r="U95" s="95">
        <v>0</v>
      </c>
      <c r="V95" s="311" t="e">
        <f>K95</f>
        <v>#REF!</v>
      </c>
      <c r="W95" s="311">
        <v>0</v>
      </c>
      <c r="X95" s="309">
        <v>0</v>
      </c>
      <c r="Y95" s="311" t="e">
        <f>#REF!/1.18</f>
        <v>#REF!</v>
      </c>
      <c r="Z95" s="311">
        <v>0</v>
      </c>
      <c r="AA95" s="311" t="e">
        <f>#REF!/1.2</f>
        <v>#REF!</v>
      </c>
      <c r="AB95" s="311">
        <v>0</v>
      </c>
      <c r="AC95" s="311" t="e">
        <f>#REF!/1.2</f>
        <v>#REF!</v>
      </c>
      <c r="AD95" s="311">
        <v>0</v>
      </c>
      <c r="AE95" s="311" t="e">
        <f>#REF!/1.2</f>
        <v>#REF!</v>
      </c>
      <c r="AF95" s="311">
        <v>0</v>
      </c>
      <c r="AG95" s="311" t="e">
        <f>#REF!/1.2</f>
        <v>#REF!</v>
      </c>
      <c r="AH95" s="311">
        <v>0</v>
      </c>
      <c r="AI95" s="311" t="e">
        <f>#REF!/1.2</f>
        <v>#REF!</v>
      </c>
      <c r="AJ95" s="311">
        <v>0</v>
      </c>
      <c r="AK95" s="313" t="e">
        <f t="shared" si="106"/>
        <v>#REF!</v>
      </c>
      <c r="AL95" s="313">
        <f t="shared" ref="AL95" si="112">AB95+AD95+AF95+AH95+AJ95</f>
        <v>0</v>
      </c>
      <c r="AM95" s="54" t="s">
        <v>85</v>
      </c>
      <c r="AN95" s="329"/>
      <c r="AO95" s="32"/>
      <c r="AP95" s="32"/>
      <c r="AQ95" s="32"/>
      <c r="AR95" s="32"/>
      <c r="AS95" s="32"/>
      <c r="AT95" s="32"/>
      <c r="AU95" s="32"/>
      <c r="AV95" s="32"/>
      <c r="AW95" s="32"/>
      <c r="AX95" s="656"/>
      <c r="AY95" s="656"/>
      <c r="AZ95" s="656"/>
      <c r="BA95" s="656"/>
      <c r="BB95" s="656"/>
      <c r="BC95" s="656"/>
      <c r="BD95" s="656"/>
      <c r="BE95" s="656"/>
      <c r="BF95" s="656"/>
      <c r="BG95" s="656"/>
      <c r="BH95" s="656"/>
      <c r="BI95" s="656"/>
      <c r="BJ95" s="656"/>
      <c r="BK95" s="656"/>
      <c r="BL95" s="656"/>
      <c r="BM95" s="656"/>
      <c r="BN95" s="656"/>
      <c r="BO95" s="656"/>
      <c r="BP95" s="656"/>
      <c r="BQ95" s="656"/>
      <c r="BR95" s="656"/>
      <c r="BS95" s="656"/>
      <c r="BT95" s="656"/>
      <c r="BU95" s="656"/>
      <c r="BV95" s="656"/>
      <c r="BW95" s="656"/>
      <c r="BX95" s="656"/>
      <c r="BY95" s="656"/>
      <c r="BZ95" s="656"/>
      <c r="CA95" s="656"/>
      <c r="CB95" s="656"/>
      <c r="CC95" s="656"/>
      <c r="CD95" s="656"/>
      <c r="CE95" s="656"/>
      <c r="CF95" s="656"/>
      <c r="CG95" s="656"/>
      <c r="CH95" s="656"/>
      <c r="CI95" s="656"/>
      <c r="CJ95" s="656"/>
      <c r="CK95" s="656"/>
      <c r="CL95" s="656"/>
    </row>
    <row r="96" spans="1:90" s="657" customFormat="1" ht="12.75">
      <c r="A96" s="328" t="s">
        <v>1085</v>
      </c>
      <c r="B96" s="63" t="e">
        <f>#REF!</f>
        <v>#REF!</v>
      </c>
      <c r="C96" s="639" t="e">
        <f>#REF!</f>
        <v>#REF!</v>
      </c>
      <c r="D96" s="310" t="s">
        <v>85</v>
      </c>
      <c r="E96" s="319">
        <v>2022</v>
      </c>
      <c r="F96" s="320">
        <v>2022</v>
      </c>
      <c r="G96" s="321" t="s">
        <v>85</v>
      </c>
      <c r="H96" s="311" t="s">
        <v>85</v>
      </c>
      <c r="I96" s="311" t="s">
        <v>85</v>
      </c>
      <c r="J96" s="311">
        <v>0</v>
      </c>
      <c r="K96" s="95">
        <f>SUM(L96:O96)</f>
        <v>1.1726299999999998</v>
      </c>
      <c r="L96" s="95">
        <v>0.12</v>
      </c>
      <c r="M96" s="95">
        <v>0.46662999999999999</v>
      </c>
      <c r="N96" s="95">
        <v>0.58599999999999997</v>
      </c>
      <c r="O96" s="95">
        <v>0</v>
      </c>
      <c r="P96" s="95">
        <f t="shared" ref="P96" si="113">SUM(Q96:T96)</f>
        <v>0</v>
      </c>
      <c r="Q96" s="311">
        <v>0</v>
      </c>
      <c r="R96" s="311">
        <v>0</v>
      </c>
      <c r="S96" s="311">
        <v>0</v>
      </c>
      <c r="T96" s="311">
        <v>0</v>
      </c>
      <c r="U96" s="95">
        <v>0</v>
      </c>
      <c r="V96" s="311">
        <f>K96</f>
        <v>1.1726299999999998</v>
      </c>
      <c r="W96" s="311">
        <v>0</v>
      </c>
      <c r="X96" s="309">
        <v>0</v>
      </c>
      <c r="Y96" s="311" t="e">
        <f>#REF!/1.18</f>
        <v>#REF!</v>
      </c>
      <c r="Z96" s="311">
        <v>0</v>
      </c>
      <c r="AA96" s="311" t="e">
        <f>#REF!/1.2</f>
        <v>#REF!</v>
      </c>
      <c r="AB96" s="311">
        <v>0</v>
      </c>
      <c r="AC96" s="311" t="e">
        <f>#REF!/1.2</f>
        <v>#REF!</v>
      </c>
      <c r="AD96" s="311">
        <v>0</v>
      </c>
      <c r="AE96" s="311" t="e">
        <f>#REF!/1.2</f>
        <v>#REF!</v>
      </c>
      <c r="AF96" s="311">
        <v>0</v>
      </c>
      <c r="AG96" s="311" t="e">
        <f>#REF!/1.2</f>
        <v>#REF!</v>
      </c>
      <c r="AH96" s="311">
        <v>0</v>
      </c>
      <c r="AI96" s="311" t="e">
        <f>#REF!/1.2</f>
        <v>#REF!</v>
      </c>
      <c r="AJ96" s="311">
        <v>0</v>
      </c>
      <c r="AK96" s="313" t="e">
        <f t="shared" si="106"/>
        <v>#REF!</v>
      </c>
      <c r="AL96" s="313">
        <f t="shared" ref="AL96" si="114">AB96+AD96+AF96+AH96+AJ96</f>
        <v>0</v>
      </c>
      <c r="AM96" s="54" t="s">
        <v>85</v>
      </c>
      <c r="AN96" s="329"/>
      <c r="AO96" s="32"/>
      <c r="AP96" s="32"/>
      <c r="AQ96" s="32"/>
      <c r="AR96" s="32"/>
      <c r="AS96" s="32"/>
      <c r="AT96" s="32"/>
      <c r="AU96" s="32"/>
      <c r="AV96" s="32"/>
      <c r="AW96" s="32"/>
      <c r="AX96" s="656"/>
      <c r="AY96" s="656"/>
      <c r="AZ96" s="656"/>
      <c r="BA96" s="656"/>
      <c r="BB96" s="656"/>
      <c r="BC96" s="656"/>
      <c r="BD96" s="656"/>
      <c r="BE96" s="656"/>
      <c r="BF96" s="656"/>
      <c r="BG96" s="656"/>
      <c r="BH96" s="656"/>
      <c r="BI96" s="656"/>
      <c r="BJ96" s="656"/>
      <c r="BK96" s="656"/>
      <c r="BL96" s="656"/>
      <c r="BM96" s="656"/>
      <c r="BN96" s="656"/>
      <c r="BO96" s="656"/>
      <c r="BP96" s="656"/>
      <c r="BQ96" s="656"/>
      <c r="BR96" s="656"/>
      <c r="BS96" s="656"/>
      <c r="BT96" s="656"/>
      <c r="BU96" s="656"/>
      <c r="BV96" s="656"/>
      <c r="BW96" s="656"/>
      <c r="BX96" s="656"/>
      <c r="BY96" s="656"/>
      <c r="BZ96" s="656"/>
      <c r="CA96" s="656"/>
      <c r="CB96" s="656"/>
      <c r="CC96" s="656"/>
      <c r="CD96" s="656"/>
      <c r="CE96" s="656"/>
      <c r="CF96" s="656"/>
      <c r="CG96" s="656"/>
      <c r="CH96" s="656"/>
      <c r="CI96" s="656"/>
      <c r="CJ96" s="656"/>
      <c r="CK96" s="656"/>
      <c r="CL96" s="656"/>
    </row>
    <row r="97" spans="17:26" ht="15.75" customHeight="1">
      <c r="Y97" s="69"/>
      <c r="Z97" s="69"/>
    </row>
    <row r="98" spans="17:26" ht="15.75" customHeight="1">
      <c r="Y98" s="69"/>
      <c r="Z98" s="69"/>
    </row>
    <row r="99" spans="17:26" ht="15.75" customHeight="1">
      <c r="Y99" s="69"/>
      <c r="Z99" s="69"/>
    </row>
    <row r="100" spans="17:26" ht="15.75" customHeight="1">
      <c r="Q100" s="326"/>
      <c r="Y100" s="69"/>
      <c r="Z100" s="69"/>
    </row>
    <row r="101" spans="17:26" ht="15.75" customHeight="1">
      <c r="Q101" s="326"/>
      <c r="Y101" s="69"/>
      <c r="Z101" s="69"/>
    </row>
    <row r="102" spans="17:26" ht="15.75" customHeight="1">
      <c r="Q102" s="326"/>
      <c r="Y102" s="69"/>
      <c r="Z102" s="69"/>
    </row>
    <row r="103" spans="17:26" ht="15.75" customHeight="1">
      <c r="Q103" s="326"/>
      <c r="Y103" s="69"/>
      <c r="Z103" s="69"/>
    </row>
    <row r="104" spans="17:26" ht="15.75" customHeight="1">
      <c r="Q104" s="326"/>
      <c r="Y104" s="69"/>
      <c r="Z104" s="69"/>
    </row>
    <row r="105" spans="17:26" ht="15.75" customHeight="1">
      <c r="Y105" s="69"/>
      <c r="Z105" s="69"/>
    </row>
    <row r="106" spans="17:26" ht="15.75" customHeight="1">
      <c r="S106" s="326"/>
      <c r="T106" s="326"/>
      <c r="Y106" s="69"/>
      <c r="Z106" s="69"/>
    </row>
    <row r="107" spans="17:26" ht="15.75" customHeight="1">
      <c r="Y107" s="69"/>
      <c r="Z107" s="69"/>
    </row>
    <row r="108" spans="17:26" ht="15.75" customHeight="1">
      <c r="Y108" s="69"/>
      <c r="Z108" s="69"/>
    </row>
    <row r="109" spans="17:26" ht="15.75" customHeight="1">
      <c r="Y109" s="69"/>
      <c r="Z109" s="69"/>
    </row>
    <row r="110" spans="17:26" ht="15.75" customHeight="1">
      <c r="Y110" s="69"/>
      <c r="Z110" s="69"/>
    </row>
    <row r="111" spans="17:26" ht="15.75" customHeight="1">
      <c r="Y111" s="69"/>
      <c r="Z111" s="69"/>
    </row>
    <row r="112" spans="17:26" ht="15.75" customHeight="1">
      <c r="Y112" s="69"/>
      <c r="Z112" s="69"/>
    </row>
    <row r="113" spans="25:26" ht="15.75" customHeight="1">
      <c r="Y113" s="69"/>
      <c r="Z113" s="69"/>
    </row>
    <row r="114" spans="25:26" ht="15.75" customHeight="1">
      <c r="Y114" s="69"/>
      <c r="Z114" s="69"/>
    </row>
    <row r="115" spans="25:26" ht="15.75" customHeight="1">
      <c r="Y115" s="69"/>
      <c r="Z115" s="69"/>
    </row>
    <row r="116" spans="25:26" ht="15.75" customHeight="1">
      <c r="Y116" s="69"/>
      <c r="Z116" s="69"/>
    </row>
    <row r="117" spans="25:26" ht="15.75" customHeight="1">
      <c r="Y117" s="69"/>
      <c r="Z117" s="69"/>
    </row>
    <row r="118" spans="25:26" ht="15.75" customHeight="1">
      <c r="Y118" s="69"/>
      <c r="Z118" s="69"/>
    </row>
    <row r="119" spans="25:26" ht="15.75" customHeight="1">
      <c r="Y119" s="69"/>
      <c r="Z119" s="69"/>
    </row>
    <row r="120" spans="25:26" ht="15.75" customHeight="1">
      <c r="Y120" s="69"/>
      <c r="Z120" s="69"/>
    </row>
    <row r="121" spans="25:26" ht="15.75" customHeight="1">
      <c r="Y121" s="69"/>
      <c r="Z121" s="69"/>
    </row>
    <row r="122" spans="25:26" ht="15.75" customHeight="1">
      <c r="Y122" s="69"/>
      <c r="Z122" s="69"/>
    </row>
    <row r="123" spans="25:26" ht="15.75" customHeight="1">
      <c r="Y123" s="69"/>
      <c r="Z123" s="69"/>
    </row>
    <row r="124" spans="25:26" ht="15.75" customHeight="1">
      <c r="Y124" s="69"/>
      <c r="Z124" s="69"/>
    </row>
    <row r="125" spans="25:26" ht="15.75" customHeight="1">
      <c r="Y125" s="69"/>
      <c r="Z125" s="69"/>
    </row>
    <row r="126" spans="25:26" ht="15.75" customHeight="1">
      <c r="Y126" s="69"/>
      <c r="Z126" s="69"/>
    </row>
    <row r="127" spans="25:26" ht="15.75" customHeight="1">
      <c r="Y127" s="69"/>
      <c r="Z127" s="69"/>
    </row>
    <row r="128" spans="25:26" ht="15.75" customHeight="1">
      <c r="Y128" s="69"/>
      <c r="Z128" s="69"/>
    </row>
    <row r="129" spans="25:26" ht="15.75" customHeight="1">
      <c r="Y129" s="69"/>
      <c r="Z129" s="69"/>
    </row>
    <row r="130" spans="25:26" ht="15.75" customHeight="1">
      <c r="Y130" s="69"/>
      <c r="Z130" s="69"/>
    </row>
    <row r="131" spans="25:26" ht="15.75" customHeight="1">
      <c r="Y131" s="69"/>
      <c r="Z131" s="69"/>
    </row>
    <row r="132" spans="25:26" ht="15.75" customHeight="1">
      <c r="Y132" s="69"/>
      <c r="Z132" s="69"/>
    </row>
    <row r="133" spans="25:26" ht="15.75" customHeight="1">
      <c r="Y133" s="69"/>
      <c r="Z133" s="69"/>
    </row>
    <row r="134" spans="25:26" ht="15.75" customHeight="1">
      <c r="Y134" s="69"/>
      <c r="Z134" s="69"/>
    </row>
    <row r="135" spans="25:26" ht="15.75" customHeight="1">
      <c r="Y135" s="69"/>
      <c r="Z135" s="69"/>
    </row>
    <row r="136" spans="25:26" ht="15.75" customHeight="1">
      <c r="Y136" s="69"/>
      <c r="Z136" s="69"/>
    </row>
    <row r="137" spans="25:26" ht="15.75" customHeight="1">
      <c r="Y137" s="69"/>
      <c r="Z137" s="69"/>
    </row>
    <row r="138" spans="25:26" ht="15.75" customHeight="1">
      <c r="Y138" s="69"/>
      <c r="Z138" s="69"/>
    </row>
    <row r="139" spans="25:26" ht="15.75" customHeight="1">
      <c r="Y139" s="69"/>
      <c r="Z139" s="69"/>
    </row>
    <row r="140" spans="25:26" ht="15.75" customHeight="1">
      <c r="Y140" s="69"/>
      <c r="Z140" s="69"/>
    </row>
    <row r="141" spans="25:26" ht="15.75" customHeight="1">
      <c r="Y141" s="69"/>
      <c r="Z141" s="69"/>
    </row>
    <row r="142" spans="25:26" ht="15.75" customHeight="1">
      <c r="Y142" s="69"/>
      <c r="Z142" s="69"/>
    </row>
    <row r="143" spans="25:26" ht="15.75" customHeight="1">
      <c r="Y143" s="69"/>
      <c r="Z143" s="69"/>
    </row>
    <row r="144" spans="25:26" ht="15.75" customHeight="1">
      <c r="Y144" s="69"/>
      <c r="Z144" s="69"/>
    </row>
    <row r="145" spans="25:26" ht="15.75" customHeight="1">
      <c r="Y145" s="69"/>
      <c r="Z145" s="69"/>
    </row>
    <row r="146" spans="25:26" ht="15.75" customHeight="1">
      <c r="Y146" s="69"/>
      <c r="Z146" s="69"/>
    </row>
    <row r="147" spans="25:26" ht="15.75" customHeight="1">
      <c r="Y147" s="69"/>
      <c r="Z147" s="69"/>
    </row>
    <row r="148" spans="25:26" ht="15.75" customHeight="1">
      <c r="Y148" s="69"/>
      <c r="Z148" s="69"/>
    </row>
    <row r="149" spans="25:26" ht="15.75" customHeight="1">
      <c r="Y149" s="69"/>
      <c r="Z149" s="69"/>
    </row>
    <row r="150" spans="25:26" ht="15.75" customHeight="1">
      <c r="Y150" s="69"/>
      <c r="Z150" s="69"/>
    </row>
    <row r="151" spans="25:26" ht="15.75" customHeight="1">
      <c r="Y151" s="69"/>
      <c r="Z151" s="69"/>
    </row>
    <row r="152" spans="25:26" ht="15.75" customHeight="1">
      <c r="Y152" s="69"/>
      <c r="Z152" s="69"/>
    </row>
    <row r="153" spans="25:26" ht="15.75" customHeight="1">
      <c r="Y153" s="69"/>
      <c r="Z153" s="69"/>
    </row>
    <row r="154" spans="25:26" ht="15.75" customHeight="1">
      <c r="Y154" s="69"/>
      <c r="Z154" s="69"/>
    </row>
    <row r="155" spans="25:26" ht="15.75" customHeight="1">
      <c r="Y155" s="69"/>
      <c r="Z155" s="69"/>
    </row>
    <row r="156" spans="25:26" ht="15.75" customHeight="1">
      <c r="Y156" s="69"/>
      <c r="Z156" s="69"/>
    </row>
    <row r="157" spans="25:26" ht="15.75" customHeight="1">
      <c r="Y157" s="69"/>
      <c r="Z157" s="69"/>
    </row>
    <row r="158" spans="25:26" ht="15.75" customHeight="1">
      <c r="Y158" s="69"/>
      <c r="Z158" s="69"/>
    </row>
    <row r="159" spans="25:26" ht="15.75" customHeight="1">
      <c r="Y159" s="69"/>
      <c r="Z159" s="69"/>
    </row>
    <row r="160" spans="25:26" ht="15.75" customHeight="1">
      <c r="Y160" s="69"/>
      <c r="Z160" s="69"/>
    </row>
    <row r="161" spans="25:26" ht="15.75" customHeight="1">
      <c r="Y161" s="69"/>
      <c r="Z161" s="69"/>
    </row>
    <row r="162" spans="25:26" ht="15.75" customHeight="1">
      <c r="Y162" s="69"/>
      <c r="Z162" s="69"/>
    </row>
    <row r="163" spans="25:26" ht="15.75" customHeight="1">
      <c r="Y163" s="69"/>
      <c r="Z163" s="69"/>
    </row>
    <row r="164" spans="25:26" ht="15.75" customHeight="1">
      <c r="Y164" s="69"/>
      <c r="Z164" s="69"/>
    </row>
    <row r="165" spans="25:26" ht="15.75" customHeight="1">
      <c r="Y165" s="69"/>
      <c r="Z165" s="69"/>
    </row>
    <row r="166" spans="25:26" ht="15.75" customHeight="1">
      <c r="Y166" s="69"/>
      <c r="Z166" s="69"/>
    </row>
    <row r="167" spans="25:26" ht="15.75" customHeight="1">
      <c r="Y167" s="69"/>
      <c r="Z167" s="69"/>
    </row>
    <row r="168" spans="25:26" ht="15.75" customHeight="1">
      <c r="Y168" s="69"/>
      <c r="Z168" s="69"/>
    </row>
    <row r="169" spans="25:26" ht="15.75" customHeight="1">
      <c r="Y169" s="69"/>
      <c r="Z169" s="69"/>
    </row>
    <row r="170" spans="25:26" ht="15.75" customHeight="1">
      <c r="Y170" s="69"/>
      <c r="Z170" s="69"/>
    </row>
    <row r="171" spans="25:26" ht="15.75" customHeight="1">
      <c r="Y171" s="69"/>
      <c r="Z171" s="69"/>
    </row>
    <row r="172" spans="25:26" ht="15.75" customHeight="1">
      <c r="Y172" s="69"/>
      <c r="Z172" s="69"/>
    </row>
    <row r="173" spans="25:26" ht="15.75" customHeight="1">
      <c r="Y173" s="69"/>
      <c r="Z173" s="69"/>
    </row>
    <row r="174" spans="25:26" ht="15.75" customHeight="1">
      <c r="Y174" s="69"/>
      <c r="Z174" s="69"/>
    </row>
    <row r="175" spans="25:26" ht="15.75" customHeight="1">
      <c r="Y175" s="69"/>
      <c r="Z175" s="69"/>
    </row>
    <row r="176" spans="25:26" ht="15.75" customHeight="1">
      <c r="Y176" s="69"/>
      <c r="Z176" s="69"/>
    </row>
    <row r="177" spans="25:26" ht="15.75" customHeight="1">
      <c r="Y177" s="69"/>
      <c r="Z177" s="69"/>
    </row>
    <row r="178" spans="25:26" ht="15.75" customHeight="1">
      <c r="Y178" s="69"/>
      <c r="Z178" s="69"/>
    </row>
    <row r="179" spans="25:26" ht="15.75" customHeight="1">
      <c r="Y179" s="69"/>
      <c r="Z179" s="69"/>
    </row>
    <row r="180" spans="25:26" ht="15.75" customHeight="1">
      <c r="Y180" s="69"/>
      <c r="Z180" s="69"/>
    </row>
    <row r="181" spans="25:26" ht="15.75" customHeight="1">
      <c r="Y181" s="69"/>
      <c r="Z181" s="69"/>
    </row>
    <row r="182" spans="25:26" ht="15.75" customHeight="1">
      <c r="Y182" s="69"/>
      <c r="Z182" s="69"/>
    </row>
    <row r="183" spans="25:26" ht="15.75" customHeight="1">
      <c r="Y183" s="69"/>
      <c r="Z183" s="69"/>
    </row>
    <row r="184" spans="25:26" ht="15.75" customHeight="1">
      <c r="Y184" s="69"/>
      <c r="Z184" s="69"/>
    </row>
    <row r="185" spans="25:26" ht="15.75" customHeight="1">
      <c r="Y185" s="69"/>
      <c r="Z185" s="69"/>
    </row>
    <row r="186" spans="25:26" ht="15.75" customHeight="1">
      <c r="Y186" s="69"/>
      <c r="Z186" s="69"/>
    </row>
    <row r="187" spans="25:26" ht="15.75" customHeight="1">
      <c r="Y187" s="69"/>
      <c r="Z187" s="69"/>
    </row>
    <row r="188" spans="25:26" ht="15.75" customHeight="1">
      <c r="Y188" s="69"/>
      <c r="Z188" s="69"/>
    </row>
    <row r="189" spans="25:26" ht="15.75" customHeight="1">
      <c r="Y189" s="69"/>
      <c r="Z189" s="69"/>
    </row>
    <row r="190" spans="25:26" ht="15.75" customHeight="1">
      <c r="Y190" s="69"/>
      <c r="Z190" s="69"/>
    </row>
    <row r="191" spans="25:26" ht="15.75" customHeight="1">
      <c r="Y191" s="69"/>
      <c r="Z191" s="69"/>
    </row>
    <row r="192" spans="25:26" ht="15.75" customHeight="1">
      <c r="Y192" s="69"/>
      <c r="Z192" s="69"/>
    </row>
    <row r="193" spans="25:26" ht="15.75" customHeight="1">
      <c r="Y193" s="69"/>
      <c r="Z193" s="69"/>
    </row>
    <row r="194" spans="25:26" ht="15.75" customHeight="1">
      <c r="Y194" s="69"/>
      <c r="Z194" s="69"/>
    </row>
    <row r="195" spans="25:26" ht="15.75" customHeight="1">
      <c r="Y195" s="69"/>
      <c r="Z195" s="69"/>
    </row>
    <row r="196" spans="25:26" ht="15.75" customHeight="1">
      <c r="Y196" s="69"/>
      <c r="Z196" s="69"/>
    </row>
    <row r="197" spans="25:26" ht="15.75" customHeight="1">
      <c r="Y197" s="69"/>
      <c r="Z197" s="69"/>
    </row>
    <row r="198" spans="25:26" ht="15.75" customHeight="1">
      <c r="Y198" s="69"/>
      <c r="Z198" s="69"/>
    </row>
    <row r="199" spans="25:26" ht="15.75" customHeight="1">
      <c r="Y199" s="69"/>
      <c r="Z199" s="69"/>
    </row>
    <row r="200" spans="25:26" ht="15.75" customHeight="1">
      <c r="Y200" s="69"/>
      <c r="Z200" s="69"/>
    </row>
    <row r="201" spans="25:26" ht="15.75" customHeight="1">
      <c r="Y201" s="69"/>
      <c r="Z201" s="69"/>
    </row>
    <row r="202" spans="25:26" ht="15.75" customHeight="1">
      <c r="Y202" s="69"/>
      <c r="Z202" s="69"/>
    </row>
    <row r="203" spans="25:26" ht="15.75" customHeight="1">
      <c r="Y203" s="69"/>
      <c r="Z203" s="69"/>
    </row>
    <row r="204" spans="25:26" ht="15.75" customHeight="1">
      <c r="Y204" s="69"/>
      <c r="Z204" s="69"/>
    </row>
    <row r="205" spans="25:26" ht="15.75" customHeight="1">
      <c r="Y205" s="69"/>
      <c r="Z205" s="69"/>
    </row>
    <row r="206" spans="25:26" ht="15.75" customHeight="1">
      <c r="Y206" s="69"/>
      <c r="Z206" s="69"/>
    </row>
    <row r="207" spans="25:26" ht="15.75" customHeight="1">
      <c r="Y207" s="69"/>
      <c r="Z207" s="69"/>
    </row>
    <row r="208" spans="25:26" ht="15.75" customHeight="1">
      <c r="Y208" s="69"/>
      <c r="Z208" s="69"/>
    </row>
    <row r="209" spans="25:26" ht="15.75" customHeight="1">
      <c r="Y209" s="69"/>
      <c r="Z209" s="69"/>
    </row>
    <row r="210" spans="25:26" ht="15.75" customHeight="1">
      <c r="Y210" s="69"/>
      <c r="Z210" s="69"/>
    </row>
    <row r="211" spans="25:26" ht="15.75" customHeight="1">
      <c r="Y211" s="69"/>
      <c r="Z211" s="69"/>
    </row>
    <row r="212" spans="25:26" ht="15.75" customHeight="1">
      <c r="Y212" s="69"/>
      <c r="Z212" s="69"/>
    </row>
    <row r="213" spans="25:26" ht="15.75" customHeight="1">
      <c r="Y213" s="69"/>
      <c r="Z213" s="69"/>
    </row>
    <row r="214" spans="25:26" ht="15.75" customHeight="1">
      <c r="Y214" s="69"/>
      <c r="Z214" s="69"/>
    </row>
    <row r="215" spans="25:26" ht="15.75" customHeight="1">
      <c r="Y215" s="69"/>
      <c r="Z215" s="69"/>
    </row>
    <row r="216" spans="25:26" ht="15.75" customHeight="1">
      <c r="Y216" s="69"/>
      <c r="Z216" s="69"/>
    </row>
    <row r="217" spans="25:26" ht="15.75" customHeight="1">
      <c r="Y217" s="69"/>
      <c r="Z217" s="69"/>
    </row>
    <row r="218" spans="25:26" ht="15.75" customHeight="1">
      <c r="Y218" s="69"/>
      <c r="Z218" s="69"/>
    </row>
    <row r="219" spans="25:26" ht="15.75" customHeight="1">
      <c r="Y219" s="69"/>
      <c r="Z219" s="69"/>
    </row>
    <row r="220" spans="25:26" ht="15.75" customHeight="1">
      <c r="Y220" s="69"/>
      <c r="Z220" s="69"/>
    </row>
    <row r="221" spans="25:26" ht="15.75" customHeight="1">
      <c r="Y221" s="69"/>
      <c r="Z221" s="69"/>
    </row>
    <row r="222" spans="25:26" ht="15.75" customHeight="1">
      <c r="Y222" s="69"/>
      <c r="Z222" s="69"/>
    </row>
    <row r="223" spans="25:26" ht="15.75" customHeight="1">
      <c r="Y223" s="69"/>
      <c r="Z223" s="69"/>
    </row>
    <row r="224" spans="25:26" ht="15.75" customHeight="1">
      <c r="Y224" s="69"/>
      <c r="Z224" s="69"/>
    </row>
    <row r="225" spans="25:26" ht="15.75" customHeight="1">
      <c r="Y225" s="69"/>
      <c r="Z225" s="69"/>
    </row>
    <row r="226" spans="25:26" ht="15.75" customHeight="1">
      <c r="Y226" s="69"/>
      <c r="Z226" s="69"/>
    </row>
    <row r="227" spans="25:26" ht="15.75" customHeight="1">
      <c r="Y227" s="69"/>
      <c r="Z227" s="69"/>
    </row>
    <row r="228" spans="25:26" ht="15.75" customHeight="1">
      <c r="Y228" s="69"/>
      <c r="Z228" s="69"/>
    </row>
    <row r="229" spans="25:26" ht="15.75" customHeight="1">
      <c r="Y229" s="69"/>
      <c r="Z229" s="69"/>
    </row>
    <row r="230" spans="25:26" ht="15.75" customHeight="1">
      <c r="Y230" s="69"/>
      <c r="Z230" s="69"/>
    </row>
    <row r="231" spans="25:26" ht="15.75" customHeight="1">
      <c r="Y231" s="69"/>
      <c r="Z231" s="69"/>
    </row>
    <row r="232" spans="25:26" ht="15.75" customHeight="1">
      <c r="Y232" s="69"/>
      <c r="Z232" s="69"/>
    </row>
    <row r="233" spans="25:26" ht="15.75" customHeight="1">
      <c r="Y233" s="69"/>
      <c r="Z233" s="69"/>
    </row>
    <row r="234" spans="25:26" ht="15.75" customHeight="1">
      <c r="Y234" s="69"/>
      <c r="Z234" s="69"/>
    </row>
    <row r="235" spans="25:26" ht="15.75" customHeight="1">
      <c r="Y235" s="69"/>
      <c r="Z235" s="69"/>
    </row>
    <row r="236" spans="25:26" ht="15.75" customHeight="1">
      <c r="Y236" s="69"/>
      <c r="Z236" s="69"/>
    </row>
    <row r="237" spans="25:26" ht="15.75" customHeight="1">
      <c r="Y237" s="69"/>
      <c r="Z237" s="69"/>
    </row>
    <row r="238" spans="25:26" ht="15.75" customHeight="1">
      <c r="Y238" s="69"/>
      <c r="Z238" s="69"/>
    </row>
    <row r="239" spans="25:26" ht="15.75" customHeight="1">
      <c r="Y239" s="69"/>
      <c r="Z239" s="69"/>
    </row>
    <row r="240" spans="25:26" ht="15.75" customHeight="1">
      <c r="Y240" s="69"/>
      <c r="Z240" s="69"/>
    </row>
    <row r="241" spans="25:26" ht="15.75" customHeight="1">
      <c r="Y241" s="69"/>
      <c r="Z241" s="69"/>
    </row>
    <row r="242" spans="25:26" ht="15.75" customHeight="1">
      <c r="Y242" s="69"/>
      <c r="Z242" s="69"/>
    </row>
    <row r="243" spans="25:26" ht="15.75" customHeight="1">
      <c r="Y243" s="69"/>
      <c r="Z243" s="69"/>
    </row>
    <row r="244" spans="25:26" ht="15.75" customHeight="1">
      <c r="Y244" s="69"/>
      <c r="Z244" s="69"/>
    </row>
    <row r="245" spans="25:26" ht="15.75" customHeight="1">
      <c r="Y245" s="69"/>
      <c r="Z245" s="69"/>
    </row>
    <row r="246" spans="25:26" ht="15.75" customHeight="1">
      <c r="Y246" s="69"/>
      <c r="Z246" s="69"/>
    </row>
    <row r="247" spans="25:26" ht="15.75" customHeight="1">
      <c r="Y247" s="69"/>
      <c r="Z247" s="69"/>
    </row>
    <row r="248" spans="25:26" ht="15.75" customHeight="1">
      <c r="Y248" s="69"/>
      <c r="Z248" s="69"/>
    </row>
    <row r="249" spans="25:26" ht="15.75" customHeight="1">
      <c r="Y249" s="69"/>
      <c r="Z249" s="69"/>
    </row>
    <row r="250" spans="25:26" ht="15.75" customHeight="1">
      <c r="Y250" s="69"/>
      <c r="Z250" s="69"/>
    </row>
    <row r="251" spans="25:26" ht="15.75" customHeight="1">
      <c r="Y251" s="69"/>
      <c r="Z251" s="69"/>
    </row>
    <row r="252" spans="25:26" ht="15.75" customHeight="1">
      <c r="Y252" s="69"/>
      <c r="Z252" s="69"/>
    </row>
    <row r="253" spans="25:26" ht="15.75" customHeight="1">
      <c r="Y253" s="69"/>
      <c r="Z253" s="69"/>
    </row>
    <row r="254" spans="25:26" ht="15.75" customHeight="1">
      <c r="Y254" s="69"/>
      <c r="Z254" s="69"/>
    </row>
    <row r="255" spans="25:26" ht="15.75" customHeight="1">
      <c r="Y255" s="69"/>
      <c r="Z255" s="69"/>
    </row>
    <row r="256" spans="25:26" ht="15.75" customHeight="1">
      <c r="Y256" s="69"/>
      <c r="Z256" s="69"/>
    </row>
    <row r="257" spans="25:26" ht="15.75" customHeight="1">
      <c r="Y257" s="69"/>
      <c r="Z257" s="69"/>
    </row>
    <row r="258" spans="25:26" ht="15.75" customHeight="1">
      <c r="Y258" s="69"/>
      <c r="Z258" s="69"/>
    </row>
    <row r="259" spans="25:26" ht="15.75" customHeight="1">
      <c r="Y259" s="69"/>
      <c r="Z259" s="69"/>
    </row>
    <row r="260" spans="25:26" ht="15.75" customHeight="1">
      <c r="Y260" s="69"/>
      <c r="Z260" s="69"/>
    </row>
    <row r="261" spans="25:26" ht="15.75" customHeight="1">
      <c r="Y261" s="69"/>
      <c r="Z261" s="69"/>
    </row>
    <row r="262" spans="25:26" ht="15.75" customHeight="1">
      <c r="Y262" s="69"/>
      <c r="Z262" s="69"/>
    </row>
    <row r="263" spans="25:26" ht="15.75" customHeight="1">
      <c r="Y263" s="69"/>
      <c r="Z263" s="69"/>
    </row>
    <row r="264" spans="25:26" ht="15.75" customHeight="1">
      <c r="Y264" s="69"/>
      <c r="Z264" s="69"/>
    </row>
    <row r="265" spans="25:26" ht="15.75" customHeight="1">
      <c r="Y265" s="69"/>
      <c r="Z265" s="69"/>
    </row>
    <row r="266" spans="25:26" ht="15.75" customHeight="1">
      <c r="Y266" s="69"/>
      <c r="Z266" s="69"/>
    </row>
    <row r="267" spans="25:26" ht="15.75" customHeight="1">
      <c r="Y267" s="69"/>
      <c r="Z267" s="69"/>
    </row>
    <row r="268" spans="25:26" ht="15.75" customHeight="1">
      <c r="Y268" s="69"/>
      <c r="Z268" s="69"/>
    </row>
    <row r="269" spans="25:26" ht="15.75" customHeight="1">
      <c r="Y269" s="69"/>
      <c r="Z269" s="69"/>
    </row>
    <row r="270" spans="25:26" ht="15.75" customHeight="1">
      <c r="Y270" s="69"/>
      <c r="Z270" s="69"/>
    </row>
    <row r="271" spans="25:26" ht="15.75" customHeight="1">
      <c r="Y271" s="69"/>
      <c r="Z271" s="69"/>
    </row>
    <row r="272" spans="25:26" ht="15.75" customHeight="1">
      <c r="Y272" s="69"/>
      <c r="Z272" s="69"/>
    </row>
    <row r="273" spans="25:26" ht="15.75" customHeight="1">
      <c r="Y273" s="69"/>
      <c r="Z273" s="69"/>
    </row>
    <row r="274" spans="25:26" ht="15.75" customHeight="1">
      <c r="Y274" s="69"/>
      <c r="Z274" s="69"/>
    </row>
    <row r="275" spans="25:26" ht="15.75" customHeight="1">
      <c r="Y275" s="69"/>
      <c r="Z275" s="69"/>
    </row>
    <row r="276" spans="25:26" ht="15.75" customHeight="1">
      <c r="Y276" s="69"/>
      <c r="Z276" s="69"/>
    </row>
    <row r="277" spans="25:26" ht="15.75" customHeight="1">
      <c r="Y277" s="69"/>
      <c r="Z277" s="69"/>
    </row>
    <row r="278" spans="25:26" ht="15.75" customHeight="1">
      <c r="Y278" s="69"/>
      <c r="Z278" s="69"/>
    </row>
    <row r="279" spans="25:26" ht="15.75" customHeight="1">
      <c r="Y279" s="69"/>
      <c r="Z279" s="69"/>
    </row>
    <row r="280" spans="25:26" ht="15.75" customHeight="1">
      <c r="Y280" s="69"/>
      <c r="Z280" s="69"/>
    </row>
    <row r="281" spans="25:26" ht="15.75" customHeight="1">
      <c r="Y281" s="69"/>
      <c r="Z281" s="69"/>
    </row>
    <row r="282" spans="25:26" ht="15.75" customHeight="1">
      <c r="Y282" s="69"/>
      <c r="Z282" s="69"/>
    </row>
    <row r="283" spans="25:26" ht="15.75" customHeight="1">
      <c r="Y283" s="69"/>
      <c r="Z283" s="69"/>
    </row>
    <row r="284" spans="25:26" ht="15.75" customHeight="1">
      <c r="Y284" s="69"/>
      <c r="Z284" s="69"/>
    </row>
    <row r="285" spans="25:26" ht="15.75" customHeight="1">
      <c r="Y285" s="69"/>
      <c r="Z285" s="69"/>
    </row>
    <row r="286" spans="25:26" ht="15.75" customHeight="1">
      <c r="Y286" s="69"/>
      <c r="Z286" s="69"/>
    </row>
    <row r="287" spans="25:26" ht="15.75" customHeight="1">
      <c r="Y287" s="69"/>
      <c r="Z287" s="69"/>
    </row>
    <row r="288" spans="25:26" ht="15.75" customHeight="1">
      <c r="Y288" s="69"/>
      <c r="Z288" s="69"/>
    </row>
    <row r="289" spans="25:26" ht="15.75" customHeight="1">
      <c r="Y289" s="69"/>
      <c r="Z289" s="69"/>
    </row>
    <row r="290" spans="25:26" ht="15.75" customHeight="1">
      <c r="Y290" s="69"/>
      <c r="Z290" s="69"/>
    </row>
    <row r="291" spans="25:26" ht="15.75" customHeight="1">
      <c r="Y291" s="69"/>
      <c r="Z291" s="69"/>
    </row>
    <row r="292" spans="25:26" ht="15.75" customHeight="1">
      <c r="Y292" s="69"/>
      <c r="Z292" s="69"/>
    </row>
    <row r="293" spans="25:26" ht="15.75" customHeight="1">
      <c r="Y293" s="69"/>
      <c r="Z293" s="69"/>
    </row>
    <row r="294" spans="25:26" ht="15.75" customHeight="1">
      <c r="Y294" s="69"/>
      <c r="Z294" s="69"/>
    </row>
    <row r="295" spans="25:26" ht="15.75" customHeight="1">
      <c r="Y295" s="69"/>
      <c r="Z295" s="69"/>
    </row>
    <row r="296" spans="25:26" ht="15.75" customHeight="1">
      <c r="Y296" s="69"/>
      <c r="Z296" s="69"/>
    </row>
    <row r="297" spans="25:26" ht="15.75" customHeight="1">
      <c r="Y297" s="69"/>
      <c r="Z297" s="69"/>
    </row>
    <row r="298" spans="25:26" ht="15.75" customHeight="1">
      <c r="Y298" s="69"/>
      <c r="Z298" s="69"/>
    </row>
    <row r="299" spans="25:26" ht="15.75" customHeight="1">
      <c r="Y299" s="69"/>
      <c r="Z299" s="69"/>
    </row>
    <row r="300" spans="25:26" ht="15.75" customHeight="1">
      <c r="Y300" s="69"/>
      <c r="Z300" s="69"/>
    </row>
    <row r="301" spans="25:26" ht="15.75" customHeight="1">
      <c r="Y301" s="69"/>
      <c r="Z301" s="69"/>
    </row>
    <row r="302" spans="25:26" ht="15.75" customHeight="1">
      <c r="Y302" s="69"/>
      <c r="Z302" s="69"/>
    </row>
    <row r="303" spans="25:26" ht="15.75" customHeight="1">
      <c r="Y303" s="69"/>
      <c r="Z303" s="69"/>
    </row>
    <row r="304" spans="25:26" ht="15.75" customHeight="1">
      <c r="Y304" s="69"/>
      <c r="Z304" s="69"/>
    </row>
    <row r="305" spans="25:26" ht="15.75" customHeight="1">
      <c r="Y305" s="69"/>
      <c r="Z305" s="69"/>
    </row>
    <row r="306" spans="25:26" ht="15.75" customHeight="1">
      <c r="Y306" s="69"/>
      <c r="Z306" s="69"/>
    </row>
    <row r="307" spans="25:26" ht="15.75" customHeight="1">
      <c r="Y307" s="69"/>
      <c r="Z307" s="69"/>
    </row>
    <row r="308" spans="25:26" ht="15.75" customHeight="1">
      <c r="Y308" s="69"/>
      <c r="Z308" s="69"/>
    </row>
    <row r="309" spans="25:26" ht="15.75" customHeight="1">
      <c r="Y309" s="69"/>
      <c r="Z309" s="69"/>
    </row>
    <row r="310" spans="25:26" ht="15.75" customHeight="1">
      <c r="Y310" s="69"/>
      <c r="Z310" s="69"/>
    </row>
    <row r="311" spans="25:26" ht="15.75" customHeight="1">
      <c r="Y311" s="69"/>
      <c r="Z311" s="69"/>
    </row>
    <row r="312" spans="25:26" ht="15.75" customHeight="1">
      <c r="Y312" s="69"/>
      <c r="Z312" s="69"/>
    </row>
    <row r="313" spans="25:26" ht="15.75" customHeight="1">
      <c r="Y313" s="69"/>
      <c r="Z313" s="69"/>
    </row>
    <row r="314" spans="25:26" ht="15.75" customHeight="1">
      <c r="Y314" s="69"/>
      <c r="Z314" s="69"/>
    </row>
    <row r="315" spans="25:26" ht="15.75" customHeight="1">
      <c r="Y315" s="69"/>
      <c r="Z315" s="69"/>
    </row>
    <row r="316" spans="25:26" ht="15.75" customHeight="1">
      <c r="Y316" s="69"/>
      <c r="Z316" s="69"/>
    </row>
    <row r="317" spans="25:26" ht="15.75" customHeight="1">
      <c r="Y317" s="69"/>
      <c r="Z317" s="69"/>
    </row>
    <row r="318" spans="25:26" ht="15.75" customHeight="1">
      <c r="Y318" s="69"/>
      <c r="Z318" s="69"/>
    </row>
    <row r="319" spans="25:26" ht="15.75" customHeight="1">
      <c r="Y319" s="69"/>
      <c r="Z319" s="69"/>
    </row>
    <row r="320" spans="25:26" ht="15.75" customHeight="1">
      <c r="Y320" s="69"/>
      <c r="Z320" s="69"/>
    </row>
    <row r="321" spans="25:26" ht="15.75" customHeight="1">
      <c r="Y321" s="69"/>
      <c r="Z321" s="69"/>
    </row>
    <row r="322" spans="25:26" ht="15.75" customHeight="1">
      <c r="Y322" s="69"/>
      <c r="Z322" s="69"/>
    </row>
    <row r="323" spans="25:26" ht="15.75" customHeight="1">
      <c r="Y323" s="69"/>
      <c r="Z323" s="69"/>
    </row>
    <row r="324" spans="25:26" ht="15.75" customHeight="1">
      <c r="Y324" s="69"/>
      <c r="Z324" s="69"/>
    </row>
    <row r="325" spans="25:26" ht="15.75" customHeight="1">
      <c r="Y325" s="69"/>
      <c r="Z325" s="69"/>
    </row>
    <row r="326" spans="25:26" ht="15.75" customHeight="1">
      <c r="Y326" s="69"/>
      <c r="Z326" s="69"/>
    </row>
    <row r="327" spans="25:26" ht="15.75" customHeight="1">
      <c r="Y327" s="69"/>
      <c r="Z327" s="69"/>
    </row>
    <row r="328" spans="25:26" ht="15.75" customHeight="1">
      <c r="Y328" s="69"/>
      <c r="Z328" s="69"/>
    </row>
    <row r="329" spans="25:26" ht="15.75" customHeight="1">
      <c r="Y329" s="69"/>
      <c r="Z329" s="69"/>
    </row>
    <row r="330" spans="25:26" ht="15.75" customHeight="1">
      <c r="Y330" s="69"/>
      <c r="Z330" s="69"/>
    </row>
    <row r="331" spans="25:26" ht="15.75" customHeight="1">
      <c r="Y331" s="69"/>
      <c r="Z331" s="69"/>
    </row>
    <row r="332" spans="25:26" ht="15.75" customHeight="1">
      <c r="Y332" s="69"/>
      <c r="Z332" s="69"/>
    </row>
    <row r="333" spans="25:26" ht="15.75" customHeight="1">
      <c r="Y333" s="69"/>
      <c r="Z333" s="69"/>
    </row>
    <row r="334" spans="25:26" ht="15.75" customHeight="1">
      <c r="Y334" s="69"/>
      <c r="Z334" s="69"/>
    </row>
    <row r="335" spans="25:26" ht="15.75" customHeight="1">
      <c r="Y335" s="69"/>
      <c r="Z335" s="69"/>
    </row>
    <row r="336" spans="25:26" ht="15.75" customHeight="1">
      <c r="Y336" s="69"/>
      <c r="Z336" s="69"/>
    </row>
    <row r="337" spans="25:26" ht="15.75" customHeight="1">
      <c r="Y337" s="69"/>
      <c r="Z337" s="69"/>
    </row>
    <row r="338" spans="25:26" ht="15.75" customHeight="1">
      <c r="Y338" s="69"/>
      <c r="Z338" s="69"/>
    </row>
    <row r="339" spans="25:26" ht="15.75" customHeight="1">
      <c r="Y339" s="69"/>
      <c r="Z339" s="69"/>
    </row>
    <row r="340" spans="25:26" ht="15.75" customHeight="1">
      <c r="Y340" s="69"/>
      <c r="Z340" s="69"/>
    </row>
    <row r="341" spans="25:26" ht="15.75" customHeight="1">
      <c r="Y341" s="69"/>
      <c r="Z341" s="69"/>
    </row>
    <row r="342" spans="25:26" ht="15.75" customHeight="1">
      <c r="Y342" s="69"/>
      <c r="Z342" s="69"/>
    </row>
    <row r="343" spans="25:26" ht="15.75" customHeight="1">
      <c r="Y343" s="69"/>
      <c r="Z343" s="69"/>
    </row>
    <row r="344" spans="25:26" ht="15.75" customHeight="1">
      <c r="Y344" s="69"/>
      <c r="Z344" s="69"/>
    </row>
    <row r="345" spans="25:26" ht="15.75" customHeight="1">
      <c r="Y345" s="69"/>
      <c r="Z345" s="69"/>
    </row>
    <row r="346" spans="25:26" ht="15.75" customHeight="1">
      <c r="Y346" s="69"/>
      <c r="Z346" s="69"/>
    </row>
    <row r="347" spans="25:26" ht="15.75" customHeight="1">
      <c r="Y347" s="69"/>
      <c r="Z347" s="69"/>
    </row>
    <row r="348" spans="25:26" ht="15.75" customHeight="1">
      <c r="Y348" s="69"/>
      <c r="Z348" s="69"/>
    </row>
    <row r="349" spans="25:26" ht="15.75" customHeight="1">
      <c r="Y349" s="69"/>
      <c r="Z349" s="69"/>
    </row>
    <row r="350" spans="25:26" ht="15.75" customHeight="1">
      <c r="Y350" s="69"/>
      <c r="Z350" s="69"/>
    </row>
    <row r="351" spans="25:26" ht="15.75" customHeight="1">
      <c r="Y351" s="69"/>
      <c r="Z351" s="69"/>
    </row>
    <row r="352" spans="25:26" ht="15.75" customHeight="1">
      <c r="Y352" s="69"/>
      <c r="Z352" s="69"/>
    </row>
    <row r="353" spans="25:26" ht="15.75" customHeight="1">
      <c r="Y353" s="69"/>
      <c r="Z353" s="69"/>
    </row>
    <row r="354" spans="25:26" ht="15.75" customHeight="1">
      <c r="Y354" s="69"/>
      <c r="Z354" s="69"/>
    </row>
    <row r="355" spans="25:26" ht="15.75" customHeight="1">
      <c r="Y355" s="69"/>
      <c r="Z355" s="69"/>
    </row>
    <row r="356" spans="25:26" ht="15.75" customHeight="1">
      <c r="Y356" s="69"/>
      <c r="Z356" s="69"/>
    </row>
    <row r="357" spans="25:26" ht="15.75" customHeight="1">
      <c r="Y357" s="69"/>
      <c r="Z357" s="69"/>
    </row>
    <row r="358" spans="25:26" ht="15.75" customHeight="1">
      <c r="Y358" s="69"/>
      <c r="Z358" s="69"/>
    </row>
    <row r="359" spans="25:26" ht="15.75" customHeight="1">
      <c r="Y359" s="69"/>
      <c r="Z359" s="69"/>
    </row>
    <row r="360" spans="25:26" ht="15.75" customHeight="1">
      <c r="Y360" s="69"/>
      <c r="Z360" s="69"/>
    </row>
    <row r="361" spans="25:26" ht="15.75" customHeight="1">
      <c r="Y361" s="69"/>
      <c r="Z361" s="69"/>
    </row>
    <row r="362" spans="25:26" ht="15.75" customHeight="1">
      <c r="Y362" s="69"/>
      <c r="Z362" s="69"/>
    </row>
    <row r="363" spans="25:26" ht="15.75" customHeight="1">
      <c r="Y363" s="69"/>
      <c r="Z363" s="69"/>
    </row>
    <row r="364" spans="25:26" ht="15.75" customHeight="1">
      <c r="Y364" s="69"/>
      <c r="Z364" s="69"/>
    </row>
    <row r="365" spans="25:26" ht="15.75" customHeight="1">
      <c r="Y365" s="69"/>
      <c r="Z365" s="69"/>
    </row>
    <row r="366" spans="25:26" ht="15.75" customHeight="1">
      <c r="Y366" s="69"/>
      <c r="Z366" s="69"/>
    </row>
    <row r="367" spans="25:26" ht="15.75" customHeight="1">
      <c r="Y367" s="69"/>
      <c r="Z367" s="69"/>
    </row>
    <row r="368" spans="25:26" ht="15.75" customHeight="1">
      <c r="Y368" s="69"/>
      <c r="Z368" s="69"/>
    </row>
    <row r="369" spans="25:26" ht="15.75" customHeight="1">
      <c r="Y369" s="69"/>
      <c r="Z369" s="69"/>
    </row>
    <row r="370" spans="25:26" ht="15.75" customHeight="1">
      <c r="Y370" s="69"/>
      <c r="Z370" s="69"/>
    </row>
    <row r="371" spans="25:26" ht="15.75" customHeight="1">
      <c r="Y371" s="69"/>
      <c r="Z371" s="69"/>
    </row>
    <row r="372" spans="25:26" ht="15.75" customHeight="1">
      <c r="Y372" s="69"/>
      <c r="Z372" s="69"/>
    </row>
    <row r="373" spans="25:26" ht="15.75" customHeight="1">
      <c r="Y373" s="69"/>
      <c r="Z373" s="69"/>
    </row>
    <row r="374" spans="25:26" ht="15.75" customHeight="1">
      <c r="Y374" s="69"/>
      <c r="Z374" s="69"/>
    </row>
    <row r="375" spans="25:26" ht="15.75" customHeight="1">
      <c r="Y375" s="69"/>
      <c r="Z375" s="69"/>
    </row>
    <row r="376" spans="25:26" ht="15.75" customHeight="1">
      <c r="Y376" s="69"/>
      <c r="Z376" s="69"/>
    </row>
    <row r="377" spans="25:26" ht="15.75" customHeight="1">
      <c r="Y377" s="69"/>
      <c r="Z377" s="69"/>
    </row>
    <row r="378" spans="25:26" ht="15.75" customHeight="1">
      <c r="Y378" s="69"/>
      <c r="Z378" s="69"/>
    </row>
    <row r="379" spans="25:26" ht="15.75" customHeight="1">
      <c r="Y379" s="69"/>
      <c r="Z379" s="69"/>
    </row>
    <row r="380" spans="25:26" ht="15.75" customHeight="1">
      <c r="Y380" s="69"/>
      <c r="Z380" s="69"/>
    </row>
    <row r="381" spans="25:26" ht="15.75" customHeight="1">
      <c r="Y381" s="69"/>
      <c r="Z381" s="69"/>
    </row>
    <row r="382" spans="25:26" ht="15.75" customHeight="1">
      <c r="Y382" s="69"/>
      <c r="Z382" s="69"/>
    </row>
    <row r="383" spans="25:26" ht="15.75" customHeight="1">
      <c r="Y383" s="69"/>
      <c r="Z383" s="69"/>
    </row>
    <row r="384" spans="25:26" ht="15.75" customHeight="1">
      <c r="Y384" s="69"/>
      <c r="Z384" s="69"/>
    </row>
    <row r="385" spans="25:26" ht="15.75" customHeight="1">
      <c r="Y385" s="69"/>
      <c r="Z385" s="69"/>
    </row>
    <row r="386" spans="25:26" ht="15.75" customHeight="1">
      <c r="Y386" s="69"/>
      <c r="Z386" s="69"/>
    </row>
    <row r="387" spans="25:26" ht="15.75" customHeight="1">
      <c r="Y387" s="69"/>
      <c r="Z387" s="69"/>
    </row>
    <row r="388" spans="25:26" ht="15.75" customHeight="1">
      <c r="Y388" s="69"/>
      <c r="Z388" s="69"/>
    </row>
    <row r="389" spans="25:26" ht="15.75" customHeight="1">
      <c r="Y389" s="69"/>
      <c r="Z389" s="69"/>
    </row>
    <row r="390" spans="25:26" ht="15.75" customHeight="1">
      <c r="Y390" s="69"/>
      <c r="Z390" s="69"/>
    </row>
    <row r="391" spans="25:26" ht="15.75" customHeight="1">
      <c r="Y391" s="69"/>
      <c r="Z391" s="69"/>
    </row>
    <row r="392" spans="25:26" ht="15.75" customHeight="1">
      <c r="Y392" s="69"/>
      <c r="Z392" s="69"/>
    </row>
    <row r="393" spans="25:26" ht="15.75" customHeight="1">
      <c r="Y393" s="69"/>
      <c r="Z393" s="69"/>
    </row>
    <row r="394" spans="25:26" ht="15.75" customHeight="1">
      <c r="Y394" s="69"/>
      <c r="Z394" s="69"/>
    </row>
    <row r="395" spans="25:26" ht="15.75" customHeight="1">
      <c r="Y395" s="69"/>
      <c r="Z395" s="69"/>
    </row>
    <row r="396" spans="25:26" ht="15.75" customHeight="1">
      <c r="Y396" s="69"/>
      <c r="Z396" s="69"/>
    </row>
    <row r="397" spans="25:26" ht="15.75" customHeight="1">
      <c r="Y397" s="69"/>
      <c r="Z397" s="69"/>
    </row>
    <row r="398" spans="25:26" ht="15.75" customHeight="1">
      <c r="Y398" s="69"/>
      <c r="Z398" s="69"/>
    </row>
    <row r="399" spans="25:26" ht="15.75" customHeight="1">
      <c r="Y399" s="69"/>
      <c r="Z399" s="69"/>
    </row>
    <row r="400" spans="25:26" ht="15.75" customHeight="1">
      <c r="Y400" s="69"/>
      <c r="Z400" s="69"/>
    </row>
    <row r="401" spans="25:26" ht="15.75" customHeight="1">
      <c r="Y401" s="69"/>
      <c r="Z401" s="69"/>
    </row>
    <row r="402" spans="25:26" ht="15.75" customHeight="1">
      <c r="Y402" s="69"/>
      <c r="Z402" s="69"/>
    </row>
    <row r="403" spans="25:26" ht="15.75" customHeight="1">
      <c r="Y403" s="69"/>
      <c r="Z403" s="69"/>
    </row>
    <row r="404" spans="25:26" ht="15.75" customHeight="1">
      <c r="Y404" s="69"/>
      <c r="Z404" s="69"/>
    </row>
    <row r="405" spans="25:26" ht="15.75" customHeight="1">
      <c r="Y405" s="69"/>
      <c r="Z405" s="69"/>
    </row>
    <row r="406" spans="25:26" ht="15.75" customHeight="1">
      <c r="Y406" s="69"/>
      <c r="Z406" s="69"/>
    </row>
    <row r="407" spans="25:26" ht="15.75" customHeight="1">
      <c r="Y407" s="69"/>
      <c r="Z407" s="69"/>
    </row>
    <row r="408" spans="25:26" ht="15.75" customHeight="1">
      <c r="Y408" s="69"/>
      <c r="Z408" s="69"/>
    </row>
    <row r="409" spans="25:26" ht="15.75" customHeight="1">
      <c r="Y409" s="69"/>
      <c r="Z409" s="69"/>
    </row>
    <row r="410" spans="25:26" ht="15.75" customHeight="1">
      <c r="Y410" s="69"/>
      <c r="Z410" s="69"/>
    </row>
    <row r="411" spans="25:26" ht="15.75" customHeight="1">
      <c r="Y411" s="69"/>
      <c r="Z411" s="69"/>
    </row>
    <row r="412" spans="25:26" ht="15.75" customHeight="1">
      <c r="Y412" s="69"/>
      <c r="Z412" s="69"/>
    </row>
    <row r="413" spans="25:26" ht="15.75" customHeight="1">
      <c r="Y413" s="69"/>
      <c r="Z413" s="69"/>
    </row>
    <row r="414" spans="25:26" ht="15.75" customHeight="1">
      <c r="Y414" s="69"/>
      <c r="Z414" s="69"/>
    </row>
    <row r="415" spans="25:26" ht="15.75" customHeight="1">
      <c r="Y415" s="69"/>
      <c r="Z415" s="69"/>
    </row>
    <row r="416" spans="25:26" ht="15.75" customHeight="1">
      <c r="Y416" s="69"/>
      <c r="Z416" s="69"/>
    </row>
    <row r="417" spans="25:26" ht="15.75" customHeight="1">
      <c r="Y417" s="69"/>
      <c r="Z417" s="69"/>
    </row>
    <row r="418" spans="25:26" ht="15.75" customHeight="1">
      <c r="Y418" s="69"/>
      <c r="Z418" s="69"/>
    </row>
    <row r="419" spans="25:26" ht="15.75" customHeight="1">
      <c r="Y419" s="69"/>
      <c r="Z419" s="69"/>
    </row>
    <row r="420" spans="25:26" ht="15.75" customHeight="1">
      <c r="Y420" s="69"/>
      <c r="Z420" s="69"/>
    </row>
    <row r="421" spans="25:26" ht="15.75" customHeight="1">
      <c r="Y421" s="69"/>
      <c r="Z421" s="69"/>
    </row>
    <row r="422" spans="25:26" ht="15.75" customHeight="1">
      <c r="Y422" s="69"/>
      <c r="Z422" s="69"/>
    </row>
    <row r="423" spans="25:26" ht="15.75" customHeight="1">
      <c r="Y423" s="69"/>
      <c r="Z423" s="69"/>
    </row>
    <row r="424" spans="25:26" ht="15.75" customHeight="1">
      <c r="Y424" s="69"/>
      <c r="Z424" s="69"/>
    </row>
    <row r="425" spans="25:26" ht="15.75" customHeight="1">
      <c r="Y425" s="69"/>
      <c r="Z425" s="69"/>
    </row>
    <row r="426" spans="25:26" ht="15.75" customHeight="1">
      <c r="Y426" s="69"/>
      <c r="Z426" s="69"/>
    </row>
    <row r="427" spans="25:26" ht="15.75" customHeight="1">
      <c r="Y427" s="69"/>
      <c r="Z427" s="69"/>
    </row>
    <row r="428" spans="25:26" ht="15.75" customHeight="1">
      <c r="Y428" s="69"/>
      <c r="Z428" s="69"/>
    </row>
    <row r="429" spans="25:26" ht="15.75" customHeight="1">
      <c r="Y429" s="69"/>
      <c r="Z429" s="69"/>
    </row>
    <row r="430" spans="25:26" ht="15.75" customHeight="1">
      <c r="Y430" s="69"/>
      <c r="Z430" s="69"/>
    </row>
    <row r="431" spans="25:26" ht="15.75" customHeight="1">
      <c r="Y431" s="69"/>
      <c r="Z431" s="69"/>
    </row>
    <row r="432" spans="25:26" ht="15.75" customHeight="1">
      <c r="Y432" s="69"/>
      <c r="Z432" s="69"/>
    </row>
    <row r="433" spans="25:26" ht="15.75" customHeight="1">
      <c r="Y433" s="69"/>
      <c r="Z433" s="69"/>
    </row>
    <row r="434" spans="25:26" ht="15.75" customHeight="1">
      <c r="Y434" s="69"/>
      <c r="Z434" s="69"/>
    </row>
    <row r="435" spans="25:26" ht="15.75" customHeight="1">
      <c r="Y435" s="69"/>
      <c r="Z435" s="69"/>
    </row>
    <row r="436" spans="25:26" ht="15.75" customHeight="1">
      <c r="Y436" s="69"/>
      <c r="Z436" s="69"/>
    </row>
    <row r="437" spans="25:26" ht="15.75" customHeight="1">
      <c r="Y437" s="69"/>
      <c r="Z437" s="69"/>
    </row>
    <row r="438" spans="25:26" ht="15.75" customHeight="1">
      <c r="Y438" s="69"/>
      <c r="Z438" s="69"/>
    </row>
    <row r="439" spans="25:26" ht="15.75" customHeight="1">
      <c r="Y439" s="69"/>
      <c r="Z439" s="69"/>
    </row>
    <row r="440" spans="25:26" ht="15.75" customHeight="1">
      <c r="Y440" s="69"/>
      <c r="Z440" s="69"/>
    </row>
    <row r="441" spans="25:26" ht="15.75" customHeight="1">
      <c r="Y441" s="69"/>
      <c r="Z441" s="69"/>
    </row>
    <row r="442" spans="25:26" ht="15.75" customHeight="1">
      <c r="Y442" s="69"/>
      <c r="Z442" s="69"/>
    </row>
    <row r="443" spans="25:26" ht="15.75" customHeight="1">
      <c r="Y443" s="69"/>
      <c r="Z443" s="69"/>
    </row>
    <row r="444" spans="25:26" ht="15.75" customHeight="1">
      <c r="Y444" s="69"/>
      <c r="Z444" s="69"/>
    </row>
    <row r="445" spans="25:26" ht="15.75" customHeight="1">
      <c r="Y445" s="69"/>
      <c r="Z445" s="69"/>
    </row>
    <row r="446" spans="25:26" ht="15.75" customHeight="1">
      <c r="Y446" s="69"/>
      <c r="Z446" s="69"/>
    </row>
    <row r="447" spans="25:26" ht="15.75" customHeight="1">
      <c r="Y447" s="69"/>
      <c r="Z447" s="69"/>
    </row>
    <row r="448" spans="25:26" ht="15.75" customHeight="1">
      <c r="Y448" s="69"/>
      <c r="Z448" s="69"/>
    </row>
    <row r="449" spans="25:26" ht="15.75" customHeight="1">
      <c r="Y449" s="69"/>
      <c r="Z449" s="69"/>
    </row>
    <row r="450" spans="25:26" ht="15.75" customHeight="1">
      <c r="Y450" s="69"/>
      <c r="Z450" s="69"/>
    </row>
    <row r="451" spans="25:26" ht="15.75" customHeight="1">
      <c r="Y451" s="69"/>
      <c r="Z451" s="69"/>
    </row>
    <row r="452" spans="25:26" ht="15.75" customHeight="1">
      <c r="Y452" s="69"/>
      <c r="Z452" s="69"/>
    </row>
    <row r="453" spans="25:26" ht="15.75" customHeight="1">
      <c r="Y453" s="69"/>
      <c r="Z453" s="69"/>
    </row>
    <row r="454" spans="25:26" ht="15.75" customHeight="1">
      <c r="Y454" s="69"/>
      <c r="Z454" s="69"/>
    </row>
    <row r="455" spans="25:26" ht="15.75" customHeight="1">
      <c r="Y455" s="69"/>
      <c r="Z455" s="69"/>
    </row>
    <row r="456" spans="25:26" ht="15.75" customHeight="1">
      <c r="Y456" s="69"/>
      <c r="Z456" s="69"/>
    </row>
    <row r="457" spans="25:26" ht="15.75" customHeight="1">
      <c r="Y457" s="69"/>
      <c r="Z457" s="69"/>
    </row>
    <row r="458" spans="25:26" ht="15.75" customHeight="1">
      <c r="Y458" s="69"/>
      <c r="Z458" s="69"/>
    </row>
    <row r="459" spans="25:26" ht="15.75" customHeight="1">
      <c r="Y459" s="69"/>
      <c r="Z459" s="69"/>
    </row>
    <row r="460" spans="25:26" ht="15.75" customHeight="1">
      <c r="Y460" s="69"/>
      <c r="Z460" s="69"/>
    </row>
    <row r="461" spans="25:26" ht="15.75" customHeight="1">
      <c r="Y461" s="69"/>
      <c r="Z461" s="69"/>
    </row>
    <row r="462" spans="25:26" ht="15.75" customHeight="1">
      <c r="Y462" s="69"/>
      <c r="Z462" s="69"/>
    </row>
    <row r="463" spans="25:26" ht="15.75" customHeight="1">
      <c r="Y463" s="69"/>
      <c r="Z463" s="69"/>
    </row>
    <row r="464" spans="25:26" ht="15.75" customHeight="1">
      <c r="Y464" s="69"/>
      <c r="Z464" s="69"/>
    </row>
    <row r="465" spans="25:26" ht="15.75" customHeight="1">
      <c r="Y465" s="69"/>
      <c r="Z465" s="69"/>
    </row>
    <row r="466" spans="25:26" ht="15.75" customHeight="1">
      <c r="Y466" s="69"/>
      <c r="Z466" s="69"/>
    </row>
    <row r="467" spans="25:26" ht="15.75" customHeight="1">
      <c r="Y467" s="69"/>
      <c r="Z467" s="69"/>
    </row>
    <row r="468" spans="25:26" ht="15.75" customHeight="1">
      <c r="Y468" s="69"/>
      <c r="Z468" s="69"/>
    </row>
    <row r="469" spans="25:26" ht="15.75" customHeight="1">
      <c r="Y469" s="69"/>
      <c r="Z469" s="69"/>
    </row>
    <row r="470" spans="25:26" ht="15.75" customHeight="1">
      <c r="Y470" s="69"/>
      <c r="Z470" s="69"/>
    </row>
    <row r="471" spans="25:26" ht="15.75" customHeight="1">
      <c r="Y471" s="69"/>
      <c r="Z471" s="69"/>
    </row>
    <row r="472" spans="25:26" ht="15.75" customHeight="1">
      <c r="Y472" s="69"/>
      <c r="Z472" s="69"/>
    </row>
    <row r="473" spans="25:26" ht="15.75" customHeight="1">
      <c r="Y473" s="69"/>
      <c r="Z473" s="69"/>
    </row>
    <row r="474" spans="25:26" ht="15.75" customHeight="1">
      <c r="Y474" s="69"/>
      <c r="Z474" s="69"/>
    </row>
    <row r="475" spans="25:26" ht="15.75" customHeight="1">
      <c r="Y475" s="69"/>
      <c r="Z475" s="69"/>
    </row>
    <row r="476" spans="25:26" ht="15.75" customHeight="1">
      <c r="Y476" s="69"/>
      <c r="Z476" s="69"/>
    </row>
    <row r="477" spans="25:26" ht="15.75" customHeight="1">
      <c r="Y477" s="69"/>
      <c r="Z477" s="69"/>
    </row>
    <row r="478" spans="25:26" ht="15.75" customHeight="1">
      <c r="Y478" s="69"/>
      <c r="Z478" s="69"/>
    </row>
    <row r="479" spans="25:26" ht="15.75" customHeight="1">
      <c r="Y479" s="69"/>
      <c r="Z479" s="69"/>
    </row>
    <row r="480" spans="25:26" ht="15.75" customHeight="1">
      <c r="Y480" s="69"/>
      <c r="Z480" s="69"/>
    </row>
    <row r="481" spans="25:26" ht="15.75" customHeight="1">
      <c r="Y481" s="69"/>
      <c r="Z481" s="69"/>
    </row>
    <row r="482" spans="25:26" ht="15.75" customHeight="1">
      <c r="Y482" s="69"/>
      <c r="Z482" s="69"/>
    </row>
    <row r="483" spans="25:26" ht="15.75" customHeight="1">
      <c r="Y483" s="69"/>
      <c r="Z483" s="69"/>
    </row>
    <row r="484" spans="25:26" ht="15.75" customHeight="1">
      <c r="Y484" s="69"/>
      <c r="Z484" s="69"/>
    </row>
    <row r="485" spans="25:26" ht="15.75" customHeight="1">
      <c r="Y485" s="69"/>
      <c r="Z485" s="69"/>
    </row>
    <row r="486" spans="25:26" ht="15.75" customHeight="1">
      <c r="Y486" s="69"/>
      <c r="Z486" s="69"/>
    </row>
    <row r="487" spans="25:26" ht="15.75" customHeight="1">
      <c r="Y487" s="69"/>
      <c r="Z487" s="69"/>
    </row>
    <row r="488" spans="25:26" ht="15.75" customHeight="1">
      <c r="Y488" s="69"/>
      <c r="Z488" s="69"/>
    </row>
    <row r="489" spans="25:26" ht="15.75" customHeight="1">
      <c r="Y489" s="69"/>
      <c r="Z489" s="69"/>
    </row>
    <row r="490" spans="25:26" ht="15.75" customHeight="1">
      <c r="Y490" s="69"/>
      <c r="Z490" s="69"/>
    </row>
    <row r="491" spans="25:26" ht="15.75" customHeight="1">
      <c r="Y491" s="69"/>
      <c r="Z491" s="69"/>
    </row>
    <row r="492" spans="25:26" ht="15.75" customHeight="1">
      <c r="Y492" s="69"/>
      <c r="Z492" s="69"/>
    </row>
    <row r="493" spans="25:26" ht="15.75" customHeight="1">
      <c r="Y493" s="69"/>
      <c r="Z493" s="69"/>
    </row>
    <row r="494" spans="25:26" ht="15.75" customHeight="1">
      <c r="Y494" s="69"/>
      <c r="Z494" s="69"/>
    </row>
    <row r="495" spans="25:26" ht="15.75" customHeight="1">
      <c r="Y495" s="69"/>
      <c r="Z495" s="69"/>
    </row>
    <row r="496" spans="25:26" ht="15.75" customHeight="1">
      <c r="Y496" s="69"/>
      <c r="Z496" s="69"/>
    </row>
    <row r="497" spans="25:26" ht="15.75" customHeight="1">
      <c r="Y497" s="69"/>
      <c r="Z497" s="69"/>
    </row>
    <row r="498" spans="25:26" ht="15.75" customHeight="1">
      <c r="Y498" s="69"/>
      <c r="Z498" s="69"/>
    </row>
    <row r="499" spans="25:26" ht="15.75" customHeight="1">
      <c r="Y499" s="69"/>
      <c r="Z499" s="69"/>
    </row>
    <row r="500" spans="25:26" ht="15.75" customHeight="1">
      <c r="Y500" s="69"/>
      <c r="Z500" s="69"/>
    </row>
    <row r="501" spans="25:26" ht="15.75" customHeight="1">
      <c r="Y501" s="69"/>
      <c r="Z501" s="69"/>
    </row>
    <row r="502" spans="25:26" ht="15.75" customHeight="1">
      <c r="Y502" s="69"/>
      <c r="Z502" s="69"/>
    </row>
    <row r="503" spans="25:26" ht="15.75" customHeight="1">
      <c r="Y503" s="69"/>
      <c r="Z503" s="69"/>
    </row>
    <row r="504" spans="25:26" ht="15.75" customHeight="1">
      <c r="Y504" s="69"/>
      <c r="Z504" s="69"/>
    </row>
    <row r="505" spans="25:26" ht="15.75" customHeight="1">
      <c r="Y505" s="69"/>
      <c r="Z505" s="69"/>
    </row>
    <row r="506" spans="25:26" ht="15.75" customHeight="1">
      <c r="Y506" s="69"/>
      <c r="Z506" s="69"/>
    </row>
    <row r="507" spans="25:26" ht="15.75" customHeight="1">
      <c r="Y507" s="69"/>
      <c r="Z507" s="69"/>
    </row>
    <row r="508" spans="25:26" ht="15.75" customHeight="1">
      <c r="Y508" s="69"/>
      <c r="Z508" s="69"/>
    </row>
    <row r="509" spans="25:26" ht="15.75" customHeight="1">
      <c r="Y509" s="69"/>
      <c r="Z509" s="69"/>
    </row>
    <row r="510" spans="25:26" ht="15.75" customHeight="1">
      <c r="Y510" s="69"/>
      <c r="Z510" s="69"/>
    </row>
    <row r="511" spans="25:26" ht="15.75" customHeight="1">
      <c r="Y511" s="69"/>
      <c r="Z511" s="69"/>
    </row>
    <row r="512" spans="25:26" ht="15.75" customHeight="1">
      <c r="Y512" s="69"/>
      <c r="Z512" s="69"/>
    </row>
    <row r="513" spans="25:26" ht="15.75" customHeight="1">
      <c r="Y513" s="69"/>
      <c r="Z513" s="69"/>
    </row>
    <row r="514" spans="25:26" ht="15.75" customHeight="1">
      <c r="Y514" s="69"/>
      <c r="Z514" s="69"/>
    </row>
    <row r="515" spans="25:26" ht="15.75" customHeight="1">
      <c r="Y515" s="69"/>
      <c r="Z515" s="69"/>
    </row>
    <row r="516" spans="25:26" ht="15.75" customHeight="1">
      <c r="Y516" s="69"/>
      <c r="Z516" s="69"/>
    </row>
    <row r="517" spans="25:26" ht="15.75" customHeight="1">
      <c r="Y517" s="69"/>
      <c r="Z517" s="69"/>
    </row>
    <row r="518" spans="25:26" ht="15.75" customHeight="1">
      <c r="Y518" s="69"/>
      <c r="Z518" s="69"/>
    </row>
    <row r="519" spans="25:26" ht="15.75" customHeight="1">
      <c r="Y519" s="69"/>
      <c r="Z519" s="69"/>
    </row>
    <row r="520" spans="25:26" ht="15.75" customHeight="1">
      <c r="Y520" s="69"/>
      <c r="Z520" s="69"/>
    </row>
    <row r="521" spans="25:26" ht="15.75" customHeight="1">
      <c r="Y521" s="69"/>
      <c r="Z521" s="69"/>
    </row>
    <row r="522" spans="25:26" ht="15.75" customHeight="1">
      <c r="Y522" s="69"/>
      <c r="Z522" s="69"/>
    </row>
    <row r="523" spans="25:26" ht="15.75" customHeight="1">
      <c r="Y523" s="69"/>
      <c r="Z523" s="69"/>
    </row>
    <row r="524" spans="25:26" ht="15.75" customHeight="1">
      <c r="Y524" s="69"/>
      <c r="Z524" s="69"/>
    </row>
    <row r="525" spans="25:26" ht="15.75" customHeight="1">
      <c r="Y525" s="69"/>
      <c r="Z525" s="69"/>
    </row>
    <row r="526" spans="25:26" ht="15.75" customHeight="1">
      <c r="Y526" s="69"/>
      <c r="Z526" s="69"/>
    </row>
    <row r="527" spans="25:26" ht="15.75" customHeight="1">
      <c r="Y527" s="69"/>
      <c r="Z527" s="69"/>
    </row>
    <row r="528" spans="25:26" ht="15.75" customHeight="1">
      <c r="Y528" s="69"/>
      <c r="Z528" s="69"/>
    </row>
    <row r="529" spans="25:26" ht="15.75" customHeight="1">
      <c r="Y529" s="69"/>
      <c r="Z529" s="69"/>
    </row>
    <row r="530" spans="25:26" ht="15.75" customHeight="1">
      <c r="Y530" s="69"/>
      <c r="Z530" s="69"/>
    </row>
    <row r="531" spans="25:26" ht="15.75" customHeight="1">
      <c r="Y531" s="69"/>
      <c r="Z531" s="69"/>
    </row>
    <row r="532" spans="25:26" ht="15.75" customHeight="1">
      <c r="Y532" s="69"/>
      <c r="Z532" s="69"/>
    </row>
    <row r="533" spans="25:26" ht="15.75" customHeight="1">
      <c r="Y533" s="69"/>
      <c r="Z533" s="69"/>
    </row>
    <row r="534" spans="25:26" ht="15.75" customHeight="1">
      <c r="Y534" s="69"/>
      <c r="Z534" s="69"/>
    </row>
    <row r="535" spans="25:26" ht="15.75" customHeight="1">
      <c r="Y535" s="69"/>
      <c r="Z535" s="69"/>
    </row>
    <row r="536" spans="25:26" ht="15.75" customHeight="1">
      <c r="Y536" s="69"/>
      <c r="Z536" s="69"/>
    </row>
    <row r="537" spans="25:26" ht="15.75" customHeight="1">
      <c r="Y537" s="69"/>
      <c r="Z537" s="69"/>
    </row>
    <row r="538" spans="25:26" ht="15.75" customHeight="1">
      <c r="Y538" s="69"/>
      <c r="Z538" s="69"/>
    </row>
    <row r="539" spans="25:26" ht="15.75" customHeight="1">
      <c r="Y539" s="69"/>
      <c r="Z539" s="69"/>
    </row>
    <row r="540" spans="25:26" ht="15.75" customHeight="1">
      <c r="Y540" s="69"/>
      <c r="Z540" s="69"/>
    </row>
    <row r="541" spans="25:26" ht="15.75" customHeight="1">
      <c r="Y541" s="69"/>
      <c r="Z541" s="69"/>
    </row>
    <row r="542" spans="25:26" ht="15.75" customHeight="1">
      <c r="Y542" s="69"/>
      <c r="Z542" s="69"/>
    </row>
    <row r="543" spans="25:26" ht="15.75" customHeight="1">
      <c r="Y543" s="69"/>
      <c r="Z543" s="69"/>
    </row>
    <row r="544" spans="25:26" ht="15.75" customHeight="1">
      <c r="Y544" s="69"/>
      <c r="Z544" s="69"/>
    </row>
    <row r="545" spans="25:26" ht="15.75" customHeight="1">
      <c r="Y545" s="69"/>
      <c r="Z545" s="69"/>
    </row>
    <row r="546" spans="25:26" ht="15.75" customHeight="1">
      <c r="Y546" s="69"/>
      <c r="Z546" s="69"/>
    </row>
    <row r="547" spans="25:26" ht="15.75" customHeight="1">
      <c r="Y547" s="69"/>
      <c r="Z547" s="69"/>
    </row>
    <row r="548" spans="25:26" ht="15.75" customHeight="1">
      <c r="Y548" s="69"/>
      <c r="Z548" s="69"/>
    </row>
    <row r="549" spans="25:26" ht="15.75" customHeight="1">
      <c r="Y549" s="69"/>
      <c r="Z549" s="69"/>
    </row>
    <row r="550" spans="25:26" ht="15.75" customHeight="1">
      <c r="Y550" s="69"/>
      <c r="Z550" s="69"/>
    </row>
    <row r="551" spans="25:26" ht="15.75" customHeight="1">
      <c r="Y551" s="69"/>
      <c r="Z551" s="69"/>
    </row>
    <row r="552" spans="25:26" ht="15.75" customHeight="1">
      <c r="Y552" s="69"/>
      <c r="Z552" s="69"/>
    </row>
    <row r="553" spans="25:26" ht="15.75" customHeight="1">
      <c r="Y553" s="69"/>
      <c r="Z553" s="69"/>
    </row>
    <row r="554" spans="25:26" ht="15.75" customHeight="1">
      <c r="Y554" s="69"/>
      <c r="Z554" s="69"/>
    </row>
    <row r="555" spans="25:26" ht="15.75" customHeight="1">
      <c r="Y555" s="69"/>
      <c r="Z555" s="69"/>
    </row>
    <row r="556" spans="25:26" ht="15.75" customHeight="1">
      <c r="Y556" s="69"/>
      <c r="Z556" s="69"/>
    </row>
    <row r="557" spans="25:26" ht="15.75" customHeight="1">
      <c r="Y557" s="69"/>
      <c r="Z557" s="69"/>
    </row>
    <row r="558" spans="25:26" ht="15.75" customHeight="1">
      <c r="Y558" s="69"/>
      <c r="Z558" s="69"/>
    </row>
    <row r="559" spans="25:26" ht="15.75" customHeight="1">
      <c r="Y559" s="69"/>
      <c r="Z559" s="69"/>
    </row>
    <row r="560" spans="25:26" ht="15.75" customHeight="1">
      <c r="Y560" s="69"/>
      <c r="Z560" s="69"/>
    </row>
    <row r="561" spans="25:26" ht="15.75" customHeight="1">
      <c r="Y561" s="69"/>
      <c r="Z561" s="69"/>
    </row>
    <row r="562" spans="25:26" ht="15.75" customHeight="1">
      <c r="Y562" s="69"/>
      <c r="Z562" s="69"/>
    </row>
    <row r="563" spans="25:26" ht="15.75" customHeight="1">
      <c r="Y563" s="69"/>
      <c r="Z563" s="69"/>
    </row>
    <row r="564" spans="25:26" ht="15.75" customHeight="1">
      <c r="Y564" s="69"/>
      <c r="Z564" s="69"/>
    </row>
    <row r="565" spans="25:26" ht="15.75" customHeight="1">
      <c r="Y565" s="69"/>
      <c r="Z565" s="69"/>
    </row>
    <row r="566" spans="25:26" ht="15.75" customHeight="1">
      <c r="Y566" s="69"/>
      <c r="Z566" s="69"/>
    </row>
    <row r="567" spans="25:26" ht="15.75" customHeight="1">
      <c r="Y567" s="69"/>
      <c r="Z567" s="69"/>
    </row>
    <row r="568" spans="25:26" ht="15.75" customHeight="1">
      <c r="Y568" s="69"/>
      <c r="Z568" s="69"/>
    </row>
    <row r="569" spans="25:26" ht="15.75" customHeight="1">
      <c r="Y569" s="69"/>
      <c r="Z569" s="69"/>
    </row>
    <row r="570" spans="25:26" ht="15.75" customHeight="1">
      <c r="Y570" s="69"/>
      <c r="Z570" s="69"/>
    </row>
    <row r="571" spans="25:26" ht="15.75" customHeight="1">
      <c r="Y571" s="69"/>
      <c r="Z571" s="69"/>
    </row>
    <row r="572" spans="25:26" ht="15.75" customHeight="1">
      <c r="Y572" s="69"/>
      <c r="Z572" s="69"/>
    </row>
    <row r="573" spans="25:26" ht="15.75" customHeight="1">
      <c r="Y573" s="69"/>
      <c r="Z573" s="69"/>
    </row>
    <row r="574" spans="25:26" ht="15.75" customHeight="1">
      <c r="Y574" s="69"/>
      <c r="Z574" s="69"/>
    </row>
    <row r="575" spans="25:26" ht="15.75" customHeight="1">
      <c r="Y575" s="69"/>
      <c r="Z575" s="69"/>
    </row>
    <row r="576" spans="25:26" ht="15.75" customHeight="1">
      <c r="Y576" s="69"/>
      <c r="Z576" s="69"/>
    </row>
    <row r="577" spans="25:26" ht="15.75" customHeight="1">
      <c r="Y577" s="69"/>
      <c r="Z577" s="69"/>
    </row>
    <row r="578" spans="25:26" ht="15.75" customHeight="1">
      <c r="Y578" s="69"/>
      <c r="Z578" s="69"/>
    </row>
    <row r="579" spans="25:26" ht="15.75" customHeight="1">
      <c r="Y579" s="69"/>
      <c r="Z579" s="69"/>
    </row>
    <row r="580" spans="25:26" ht="15.75" customHeight="1">
      <c r="Y580" s="69"/>
      <c r="Z580" s="69"/>
    </row>
    <row r="581" spans="25:26" ht="15.75" customHeight="1">
      <c r="Y581" s="69"/>
      <c r="Z581" s="69"/>
    </row>
    <row r="582" spans="25:26" ht="15.75" customHeight="1">
      <c r="Y582" s="69"/>
      <c r="Z582" s="69"/>
    </row>
    <row r="583" spans="25:26" ht="15.75" customHeight="1">
      <c r="Y583" s="69"/>
      <c r="Z583" s="69"/>
    </row>
    <row r="584" spans="25:26" ht="15.75" customHeight="1">
      <c r="Y584" s="69"/>
      <c r="Z584" s="69"/>
    </row>
    <row r="585" spans="25:26" ht="15.75" customHeight="1">
      <c r="Y585" s="69"/>
      <c r="Z585" s="69"/>
    </row>
    <row r="586" spans="25:26" ht="15.75" customHeight="1">
      <c r="Y586" s="69"/>
      <c r="Z586" s="69"/>
    </row>
    <row r="587" spans="25:26" ht="15.75" customHeight="1">
      <c r="Y587" s="69"/>
      <c r="Z587" s="69"/>
    </row>
    <row r="588" spans="25:26" ht="15.75" customHeight="1">
      <c r="Y588" s="69"/>
      <c r="Z588" s="69"/>
    </row>
    <row r="589" spans="25:26" ht="15.75" customHeight="1">
      <c r="Y589" s="69"/>
      <c r="Z589" s="69"/>
    </row>
    <row r="590" spans="25:26" ht="15.75" customHeight="1">
      <c r="Y590" s="69"/>
      <c r="Z590" s="69"/>
    </row>
    <row r="591" spans="25:26" ht="15.75" customHeight="1">
      <c r="Y591" s="69"/>
      <c r="Z591" s="69"/>
    </row>
    <row r="592" spans="25:26" ht="15.75" customHeight="1">
      <c r="Y592" s="69"/>
      <c r="Z592" s="69"/>
    </row>
    <row r="593" spans="25:26" ht="15.75" customHeight="1">
      <c r="Y593" s="69"/>
      <c r="Z593" s="69"/>
    </row>
    <row r="594" spans="25:26" ht="15.75" customHeight="1">
      <c r="Y594" s="69"/>
      <c r="Z594" s="69"/>
    </row>
    <row r="595" spans="25:26" ht="15.75" customHeight="1">
      <c r="Y595" s="69"/>
      <c r="Z595" s="69"/>
    </row>
    <row r="596" spans="25:26" ht="15.75" customHeight="1">
      <c r="Y596" s="69"/>
      <c r="Z596" s="69"/>
    </row>
    <row r="597" spans="25:26" ht="15.75" customHeight="1">
      <c r="Y597" s="69"/>
      <c r="Z597" s="69"/>
    </row>
    <row r="598" spans="25:26" ht="15.75" customHeight="1">
      <c r="Y598" s="69"/>
      <c r="Z598" s="69"/>
    </row>
    <row r="599" spans="25:26" ht="15.75" customHeight="1">
      <c r="Y599" s="69"/>
      <c r="Z599" s="69"/>
    </row>
    <row r="600" spans="25:26" ht="15.75" customHeight="1">
      <c r="Y600" s="69"/>
      <c r="Z600" s="69"/>
    </row>
    <row r="601" spans="25:26" ht="15.75" customHeight="1">
      <c r="Y601" s="69"/>
      <c r="Z601" s="69"/>
    </row>
    <row r="602" spans="25:26" ht="15.75" customHeight="1">
      <c r="Y602" s="69"/>
      <c r="Z602" s="69"/>
    </row>
    <row r="603" spans="25:26" ht="15.75" customHeight="1">
      <c r="Y603" s="69"/>
      <c r="Z603" s="69"/>
    </row>
    <row r="604" spans="25:26" ht="15.75" customHeight="1">
      <c r="Y604" s="69"/>
      <c r="Z604" s="69"/>
    </row>
    <row r="605" spans="25:26" ht="15.75" customHeight="1">
      <c r="Y605" s="69"/>
      <c r="Z605" s="69"/>
    </row>
    <row r="606" spans="25:26" ht="15.75" customHeight="1">
      <c r="Y606" s="69"/>
      <c r="Z606" s="69"/>
    </row>
    <row r="607" spans="25:26" ht="15.75" customHeight="1">
      <c r="Y607" s="69"/>
      <c r="Z607" s="69"/>
    </row>
    <row r="608" spans="25:26" ht="15.75" customHeight="1">
      <c r="Y608" s="69"/>
      <c r="Z608" s="69"/>
    </row>
    <row r="609" spans="25:26" ht="15.75" customHeight="1">
      <c r="Y609" s="69"/>
      <c r="Z609" s="69"/>
    </row>
    <row r="610" spans="25:26" ht="15.75" customHeight="1">
      <c r="Y610" s="69"/>
      <c r="Z610" s="69"/>
    </row>
    <row r="611" spans="25:26" ht="15.75" customHeight="1">
      <c r="Y611" s="69"/>
      <c r="Z611" s="69"/>
    </row>
    <row r="612" spans="25:26" ht="15.75" customHeight="1">
      <c r="Y612" s="69"/>
      <c r="Z612" s="69"/>
    </row>
    <row r="613" spans="25:26" ht="15.75" customHeight="1">
      <c r="Y613" s="69"/>
      <c r="Z613" s="69"/>
    </row>
    <row r="614" spans="25:26" ht="15.75" customHeight="1">
      <c r="Y614" s="69"/>
      <c r="Z614" s="69"/>
    </row>
    <row r="615" spans="25:26" ht="15.75" customHeight="1">
      <c r="Y615" s="69"/>
      <c r="Z615" s="69"/>
    </row>
    <row r="616" spans="25:26" ht="15.75" customHeight="1">
      <c r="Y616" s="69"/>
      <c r="Z616" s="69"/>
    </row>
    <row r="617" spans="25:26" ht="15.75" customHeight="1">
      <c r="Y617" s="69"/>
      <c r="Z617" s="69"/>
    </row>
    <row r="618" spans="25:26" ht="15.75" customHeight="1">
      <c r="Y618" s="69"/>
      <c r="Z618" s="69"/>
    </row>
    <row r="619" spans="25:26" ht="15.75" customHeight="1">
      <c r="Y619" s="69"/>
      <c r="Z619" s="69"/>
    </row>
    <row r="620" spans="25:26" ht="15.75" customHeight="1">
      <c r="Y620" s="69"/>
      <c r="Z620" s="69"/>
    </row>
    <row r="621" spans="25:26" ht="15.75" customHeight="1">
      <c r="Y621" s="69"/>
      <c r="Z621" s="69"/>
    </row>
    <row r="622" spans="25:26" ht="15.75" customHeight="1">
      <c r="Y622" s="69"/>
      <c r="Z622" s="69"/>
    </row>
    <row r="623" spans="25:26" ht="15.75" customHeight="1">
      <c r="Y623" s="69"/>
      <c r="Z623" s="69"/>
    </row>
    <row r="624" spans="25:26" ht="15.75" customHeight="1">
      <c r="Y624" s="69"/>
      <c r="Z624" s="69"/>
    </row>
    <row r="625" spans="25:26" ht="15.75" customHeight="1">
      <c r="Y625" s="69"/>
      <c r="Z625" s="69"/>
    </row>
    <row r="626" spans="25:26" ht="15.75" customHeight="1">
      <c r="Y626" s="69"/>
      <c r="Z626" s="69"/>
    </row>
    <row r="627" spans="25:26" ht="15.75" customHeight="1">
      <c r="Y627" s="69"/>
      <c r="Z627" s="69"/>
    </row>
    <row r="628" spans="25:26" ht="15.75" customHeight="1">
      <c r="Y628" s="69"/>
      <c r="Z628" s="69"/>
    </row>
    <row r="629" spans="25:26" ht="15.75" customHeight="1">
      <c r="Y629" s="69"/>
      <c r="Z629" s="69"/>
    </row>
    <row r="630" spans="25:26" ht="15.75" customHeight="1">
      <c r="Y630" s="69"/>
      <c r="Z630" s="69"/>
    </row>
    <row r="631" spans="25:26" ht="15.75" customHeight="1">
      <c r="Y631" s="69"/>
      <c r="Z631" s="69"/>
    </row>
    <row r="632" spans="25:26" ht="15.75" customHeight="1">
      <c r="Y632" s="69"/>
      <c r="Z632" s="69"/>
    </row>
    <row r="633" spans="25:26" ht="15.75" customHeight="1">
      <c r="Y633" s="69"/>
      <c r="Z633" s="69"/>
    </row>
    <row r="634" spans="25:26" ht="15.75" customHeight="1">
      <c r="Y634" s="69"/>
      <c r="Z634" s="69"/>
    </row>
    <row r="635" spans="25:26" ht="15.75" customHeight="1">
      <c r="Y635" s="69"/>
      <c r="Z635" s="69"/>
    </row>
    <row r="636" spans="25:26" ht="15.75" customHeight="1">
      <c r="Y636" s="69"/>
      <c r="Z636" s="69"/>
    </row>
    <row r="637" spans="25:26" ht="15.75" customHeight="1">
      <c r="Y637" s="69"/>
      <c r="Z637" s="69"/>
    </row>
    <row r="638" spans="25:26" ht="15.75" customHeight="1">
      <c r="Y638" s="69"/>
      <c r="Z638" s="69"/>
    </row>
    <row r="639" spans="25:26" ht="15.75" customHeight="1">
      <c r="Y639" s="69"/>
      <c r="Z639" s="69"/>
    </row>
    <row r="640" spans="25:26" ht="15.75" customHeight="1">
      <c r="Y640" s="69"/>
      <c r="Z640" s="69"/>
    </row>
    <row r="641" spans="25:26" ht="15.75" customHeight="1">
      <c r="Y641" s="69"/>
      <c r="Z641" s="69"/>
    </row>
    <row r="642" spans="25:26" ht="15.75" customHeight="1">
      <c r="Y642" s="69"/>
      <c r="Z642" s="69"/>
    </row>
    <row r="643" spans="25:26" ht="15.75" customHeight="1">
      <c r="Y643" s="69"/>
      <c r="Z643" s="69"/>
    </row>
    <row r="644" spans="25:26" ht="15.75" customHeight="1">
      <c r="Y644" s="69"/>
      <c r="Z644" s="69"/>
    </row>
    <row r="645" spans="25:26" ht="15.75" customHeight="1">
      <c r="Y645" s="69"/>
      <c r="Z645" s="69"/>
    </row>
    <row r="646" spans="25:26" ht="15.75" customHeight="1">
      <c r="Y646" s="69"/>
      <c r="Z646" s="69"/>
    </row>
    <row r="647" spans="25:26" ht="15.75" customHeight="1">
      <c r="Y647" s="69"/>
      <c r="Z647" s="69"/>
    </row>
    <row r="648" spans="25:26" ht="15.75" customHeight="1">
      <c r="Y648" s="69"/>
      <c r="Z648" s="69"/>
    </row>
    <row r="649" spans="25:26" ht="15.75" customHeight="1">
      <c r="Y649" s="69"/>
      <c r="Z649" s="69"/>
    </row>
    <row r="650" spans="25:26" ht="15.75" customHeight="1">
      <c r="Y650" s="69"/>
      <c r="Z650" s="69"/>
    </row>
    <row r="651" spans="25:26" ht="15.75" customHeight="1">
      <c r="Y651" s="69"/>
      <c r="Z651" s="69"/>
    </row>
    <row r="652" spans="25:26" ht="15.75" customHeight="1">
      <c r="Y652" s="69"/>
      <c r="Z652" s="69"/>
    </row>
    <row r="653" spans="25:26" ht="15.75" customHeight="1">
      <c r="Y653" s="69"/>
      <c r="Z653" s="69"/>
    </row>
    <row r="654" spans="25:26" ht="15.75" customHeight="1">
      <c r="Y654" s="69"/>
      <c r="Z654" s="69"/>
    </row>
    <row r="655" spans="25:26" ht="15.75" customHeight="1">
      <c r="Y655" s="69"/>
      <c r="Z655" s="69"/>
    </row>
    <row r="656" spans="25:26" ht="15.75" customHeight="1">
      <c r="Y656" s="69"/>
      <c r="Z656" s="69"/>
    </row>
    <row r="657" spans="25:26" ht="15.75" customHeight="1">
      <c r="Y657" s="69"/>
      <c r="Z657" s="69"/>
    </row>
    <row r="658" spans="25:26" ht="15.75" customHeight="1">
      <c r="Y658" s="69"/>
      <c r="Z658" s="69"/>
    </row>
    <row r="659" spans="25:26" ht="15.75" customHeight="1">
      <c r="Y659" s="69"/>
      <c r="Z659" s="69"/>
    </row>
    <row r="660" spans="25:26" ht="15.75" customHeight="1">
      <c r="Y660" s="69"/>
      <c r="Z660" s="69"/>
    </row>
    <row r="661" spans="25:26" ht="15.75" customHeight="1">
      <c r="Y661" s="69"/>
      <c r="Z661" s="69"/>
    </row>
    <row r="662" spans="25:26" ht="15.75" customHeight="1">
      <c r="Y662" s="69"/>
      <c r="Z662" s="69"/>
    </row>
    <row r="663" spans="25:26" ht="15.75" customHeight="1">
      <c r="Y663" s="69"/>
      <c r="Z663" s="69"/>
    </row>
    <row r="664" spans="25:26" ht="15.75" customHeight="1">
      <c r="Y664" s="69"/>
      <c r="Z664" s="69"/>
    </row>
    <row r="665" spans="25:26" ht="15.75" customHeight="1">
      <c r="Y665" s="69"/>
      <c r="Z665" s="69"/>
    </row>
    <row r="666" spans="25:26" ht="15.75" customHeight="1">
      <c r="Y666" s="69"/>
      <c r="Z666" s="69"/>
    </row>
    <row r="667" spans="25:26" ht="15.75" customHeight="1">
      <c r="Y667" s="69"/>
      <c r="Z667" s="69"/>
    </row>
    <row r="668" spans="25:26" ht="15.75" customHeight="1">
      <c r="Y668" s="69"/>
      <c r="Z668" s="69"/>
    </row>
    <row r="669" spans="25:26" ht="15.75" customHeight="1">
      <c r="Y669" s="69"/>
      <c r="Z669" s="69"/>
    </row>
    <row r="670" spans="25:26" ht="15.75" customHeight="1">
      <c r="Y670" s="69"/>
      <c r="Z670" s="69"/>
    </row>
    <row r="671" spans="25:26" ht="15.75" customHeight="1">
      <c r="Y671" s="69"/>
      <c r="Z671" s="69"/>
    </row>
    <row r="672" spans="25:26" ht="15.75" customHeight="1">
      <c r="Y672" s="69"/>
      <c r="Z672" s="69"/>
    </row>
    <row r="673" spans="25:26" ht="15.75" customHeight="1">
      <c r="Y673" s="69"/>
      <c r="Z673" s="69"/>
    </row>
    <row r="674" spans="25:26" ht="15.75" customHeight="1">
      <c r="Y674" s="69"/>
      <c r="Z674" s="69"/>
    </row>
    <row r="675" spans="25:26" ht="15.75" customHeight="1">
      <c r="Y675" s="69"/>
      <c r="Z675" s="69"/>
    </row>
    <row r="676" spans="25:26" ht="15.75" customHeight="1">
      <c r="Y676" s="69"/>
      <c r="Z676" s="69"/>
    </row>
    <row r="677" spans="25:26" ht="15.75" customHeight="1">
      <c r="Y677" s="69"/>
      <c r="Z677" s="69"/>
    </row>
    <row r="678" spans="25:26" ht="15.75" customHeight="1">
      <c r="Y678" s="69"/>
      <c r="Z678" s="69"/>
    </row>
    <row r="679" spans="25:26" ht="15.75" customHeight="1">
      <c r="Y679" s="69"/>
      <c r="Z679" s="69"/>
    </row>
    <row r="680" spans="25:26" ht="15.75" customHeight="1">
      <c r="Y680" s="69"/>
      <c r="Z680" s="69"/>
    </row>
    <row r="681" spans="25:26" ht="15.75" customHeight="1">
      <c r="Y681" s="69"/>
      <c r="Z681" s="69"/>
    </row>
    <row r="682" spans="25:26" ht="15.75" customHeight="1">
      <c r="Y682" s="69"/>
      <c r="Z682" s="69"/>
    </row>
    <row r="683" spans="25:26" ht="15.75" customHeight="1">
      <c r="Y683" s="69"/>
      <c r="Z683" s="69"/>
    </row>
    <row r="684" spans="25:26" ht="15.75" customHeight="1">
      <c r="Y684" s="69"/>
      <c r="Z684" s="69"/>
    </row>
    <row r="685" spans="25:26" ht="15.75" customHeight="1">
      <c r="Y685" s="69"/>
      <c r="Z685" s="69"/>
    </row>
    <row r="686" spans="25:26" ht="15.75" customHeight="1">
      <c r="Y686" s="69"/>
      <c r="Z686" s="69"/>
    </row>
    <row r="687" spans="25:26" ht="15.75" customHeight="1">
      <c r="Y687" s="69"/>
      <c r="Z687" s="69"/>
    </row>
    <row r="688" spans="25:26" ht="15.75" customHeight="1">
      <c r="Y688" s="69"/>
      <c r="Z688" s="69"/>
    </row>
    <row r="689" spans="25:26" ht="15.75" customHeight="1">
      <c r="Y689" s="69"/>
      <c r="Z689" s="69"/>
    </row>
    <row r="690" spans="25:26" ht="15.75" customHeight="1">
      <c r="Y690" s="69"/>
      <c r="Z690" s="69"/>
    </row>
    <row r="691" spans="25:26" ht="15.75" customHeight="1">
      <c r="Y691" s="69"/>
      <c r="Z691" s="69"/>
    </row>
    <row r="692" spans="25:26" ht="15.75" customHeight="1">
      <c r="Y692" s="69"/>
      <c r="Z692" s="69"/>
    </row>
    <row r="693" spans="25:26" ht="15.75" customHeight="1">
      <c r="Y693" s="69"/>
      <c r="Z693" s="69"/>
    </row>
    <row r="694" spans="25:26" ht="15.75" customHeight="1">
      <c r="Y694" s="69"/>
      <c r="Z694" s="69"/>
    </row>
    <row r="695" spans="25:26" ht="15.75" customHeight="1">
      <c r="Y695" s="69"/>
      <c r="Z695" s="69"/>
    </row>
    <row r="696" spans="25:26" ht="15.75" customHeight="1">
      <c r="Y696" s="69"/>
      <c r="Z696" s="69"/>
    </row>
    <row r="697" spans="25:26" ht="15.75" customHeight="1">
      <c r="Y697" s="69"/>
      <c r="Z697" s="69"/>
    </row>
    <row r="698" spans="25:26" ht="15.75" customHeight="1">
      <c r="Y698" s="69"/>
      <c r="Z698" s="69"/>
    </row>
    <row r="699" spans="25:26" ht="15.75" customHeight="1">
      <c r="Y699" s="69"/>
      <c r="Z699" s="69"/>
    </row>
    <row r="700" spans="25:26" ht="15.75" customHeight="1">
      <c r="Y700" s="69"/>
      <c r="Z700" s="69"/>
    </row>
    <row r="701" spans="25:26" ht="15.75" customHeight="1">
      <c r="Y701" s="69"/>
      <c r="Z701" s="69"/>
    </row>
    <row r="702" spans="25:26" ht="15.75" customHeight="1">
      <c r="Y702" s="69"/>
      <c r="Z702" s="69"/>
    </row>
    <row r="703" spans="25:26" ht="15.75" customHeight="1">
      <c r="Y703" s="69"/>
      <c r="Z703" s="69"/>
    </row>
    <row r="704" spans="25:26" ht="15.75" customHeight="1">
      <c r="Y704" s="69"/>
      <c r="Z704" s="69"/>
    </row>
    <row r="705" spans="25:26" ht="15.75" customHeight="1">
      <c r="Y705" s="69"/>
      <c r="Z705" s="69"/>
    </row>
    <row r="706" spans="25:26" ht="15.75" customHeight="1">
      <c r="Y706" s="69"/>
      <c r="Z706" s="69"/>
    </row>
    <row r="707" spans="25:26" ht="15.75" customHeight="1">
      <c r="Y707" s="69"/>
      <c r="Z707" s="69"/>
    </row>
    <row r="708" spans="25:26" ht="15.75" customHeight="1">
      <c r="Y708" s="69"/>
      <c r="Z708" s="69"/>
    </row>
    <row r="709" spans="25:26" ht="15.75" customHeight="1">
      <c r="Y709" s="69"/>
      <c r="Z709" s="69"/>
    </row>
    <row r="710" spans="25:26" ht="15.75" customHeight="1">
      <c r="Y710" s="69"/>
      <c r="Z710" s="69"/>
    </row>
    <row r="711" spans="25:26" ht="15.75" customHeight="1">
      <c r="Y711" s="69"/>
      <c r="Z711" s="69"/>
    </row>
    <row r="712" spans="25:26" ht="15.75" customHeight="1">
      <c r="Y712" s="69"/>
      <c r="Z712" s="69"/>
    </row>
    <row r="713" spans="25:26" ht="15.75" customHeight="1">
      <c r="Y713" s="69"/>
      <c r="Z713" s="69"/>
    </row>
    <row r="714" spans="25:26" ht="15.75" customHeight="1">
      <c r="Y714" s="69"/>
      <c r="Z714" s="69"/>
    </row>
    <row r="715" spans="25:26" ht="15.75" customHeight="1">
      <c r="Y715" s="69"/>
      <c r="Z715" s="69"/>
    </row>
    <row r="716" spans="25:26" ht="15.75" customHeight="1">
      <c r="Y716" s="69"/>
      <c r="Z716" s="69"/>
    </row>
    <row r="717" spans="25:26" ht="15.75" customHeight="1">
      <c r="Y717" s="69"/>
      <c r="Z717" s="69"/>
    </row>
    <row r="718" spans="25:26" ht="15.75" customHeight="1">
      <c r="Y718" s="69"/>
      <c r="Z718" s="69"/>
    </row>
    <row r="719" spans="25:26" ht="15.75" customHeight="1">
      <c r="Y719" s="69"/>
      <c r="Z719" s="69"/>
    </row>
    <row r="720" spans="25:26" ht="15.75" customHeight="1">
      <c r="Y720" s="69"/>
      <c r="Z720" s="69"/>
    </row>
    <row r="721" spans="25:26" ht="15.75" customHeight="1">
      <c r="Y721" s="69"/>
      <c r="Z721" s="69"/>
    </row>
    <row r="722" spans="25:26" ht="15.75" customHeight="1">
      <c r="Y722" s="69"/>
      <c r="Z722" s="69"/>
    </row>
    <row r="723" spans="25:26" ht="15.75" customHeight="1">
      <c r="Y723" s="69"/>
      <c r="Z723" s="69"/>
    </row>
    <row r="724" spans="25:26" ht="15.75" customHeight="1">
      <c r="Y724" s="69"/>
      <c r="Z724" s="69"/>
    </row>
    <row r="725" spans="25:26" ht="15.75" customHeight="1">
      <c r="Y725" s="69"/>
      <c r="Z725" s="69"/>
    </row>
    <row r="726" spans="25:26" ht="15.75" customHeight="1">
      <c r="Y726" s="69"/>
      <c r="Z726" s="69"/>
    </row>
    <row r="727" spans="25:26" ht="15.75" customHeight="1">
      <c r="Y727" s="69"/>
      <c r="Z727" s="69"/>
    </row>
    <row r="728" spans="25:26" ht="15.75" customHeight="1">
      <c r="Y728" s="69"/>
      <c r="Z728" s="69"/>
    </row>
    <row r="729" spans="25:26" ht="15.75" customHeight="1">
      <c r="Y729" s="69"/>
      <c r="Z729" s="69"/>
    </row>
    <row r="730" spans="25:26" ht="15.75" customHeight="1">
      <c r="Y730" s="69"/>
      <c r="Z730" s="69"/>
    </row>
    <row r="731" spans="25:26" ht="15.75" customHeight="1">
      <c r="Y731" s="69"/>
      <c r="Z731" s="69"/>
    </row>
    <row r="732" spans="25:26" ht="15.75" customHeight="1">
      <c r="Y732" s="69"/>
      <c r="Z732" s="69"/>
    </row>
    <row r="733" spans="25:26" ht="15.75" customHeight="1">
      <c r="Y733" s="69"/>
      <c r="Z733" s="69"/>
    </row>
    <row r="734" spans="25:26" ht="15.75" customHeight="1">
      <c r="Y734" s="69"/>
      <c r="Z734" s="69"/>
    </row>
    <row r="735" spans="25:26" ht="15.75" customHeight="1">
      <c r="Y735" s="69"/>
      <c r="Z735" s="69"/>
    </row>
    <row r="736" spans="25:26" ht="15.75" customHeight="1">
      <c r="Y736" s="69"/>
      <c r="Z736" s="69"/>
    </row>
    <row r="737" spans="25:26" ht="15.75" customHeight="1">
      <c r="Y737" s="69"/>
      <c r="Z737" s="69"/>
    </row>
    <row r="738" spans="25:26" ht="15.75" customHeight="1">
      <c r="Y738" s="69"/>
      <c r="Z738" s="69"/>
    </row>
    <row r="739" spans="25:26" ht="15.75" customHeight="1">
      <c r="Y739" s="69"/>
      <c r="Z739" s="69"/>
    </row>
    <row r="740" spans="25:26" ht="15.75" customHeight="1">
      <c r="Y740" s="69"/>
      <c r="Z740" s="69"/>
    </row>
    <row r="741" spans="25:26" ht="15.75" customHeight="1">
      <c r="Y741" s="69"/>
      <c r="Z741" s="69"/>
    </row>
    <row r="742" spans="25:26" ht="15.75" customHeight="1">
      <c r="Y742" s="69"/>
      <c r="Z742" s="69"/>
    </row>
    <row r="743" spans="25:26" ht="15.75" customHeight="1">
      <c r="Y743" s="69"/>
      <c r="Z743" s="69"/>
    </row>
    <row r="744" spans="25:26" ht="15.75" customHeight="1">
      <c r="Y744" s="69"/>
      <c r="Z744" s="69"/>
    </row>
    <row r="745" spans="25:26" ht="15.75" customHeight="1">
      <c r="Y745" s="69"/>
      <c r="Z745" s="69"/>
    </row>
    <row r="746" spans="25:26" ht="15.75" customHeight="1">
      <c r="Y746" s="69"/>
      <c r="Z746" s="69"/>
    </row>
    <row r="747" spans="25:26" ht="15.75" customHeight="1">
      <c r="Y747" s="69"/>
      <c r="Z747" s="69"/>
    </row>
    <row r="748" spans="25:26" ht="15.75" customHeight="1">
      <c r="Y748" s="69"/>
      <c r="Z748" s="69"/>
    </row>
    <row r="749" spans="25:26" ht="15.75" customHeight="1">
      <c r="Y749" s="69"/>
      <c r="Z749" s="69"/>
    </row>
    <row r="750" spans="25:26" ht="15.75" customHeight="1">
      <c r="Y750" s="69"/>
      <c r="Z750" s="69"/>
    </row>
    <row r="751" spans="25:26" ht="15.75" customHeight="1">
      <c r="Y751" s="69"/>
      <c r="Z751" s="69"/>
    </row>
    <row r="752" spans="25:26" ht="15.75" customHeight="1">
      <c r="Y752" s="69"/>
      <c r="Z752" s="69"/>
    </row>
    <row r="753" spans="25:26" ht="15.75" customHeight="1">
      <c r="Y753" s="69"/>
      <c r="Z753" s="69"/>
    </row>
    <row r="754" spans="25:26" ht="15.75" customHeight="1">
      <c r="Y754" s="69"/>
      <c r="Z754" s="69"/>
    </row>
    <row r="755" spans="25:26" ht="15.75" customHeight="1">
      <c r="Y755" s="69"/>
      <c r="Z755" s="69"/>
    </row>
    <row r="756" spans="25:26" ht="15.75" customHeight="1">
      <c r="Y756" s="69"/>
      <c r="Z756" s="69"/>
    </row>
    <row r="757" spans="25:26" ht="15.75" customHeight="1">
      <c r="Y757" s="69"/>
      <c r="Z757" s="69"/>
    </row>
    <row r="758" spans="25:26" ht="15.75" customHeight="1">
      <c r="Y758" s="69"/>
      <c r="Z758" s="69"/>
    </row>
    <row r="759" spans="25:26" ht="15.75" customHeight="1">
      <c r="Y759" s="69"/>
      <c r="Z759" s="69"/>
    </row>
    <row r="760" spans="25:26" ht="15.75" customHeight="1">
      <c r="Y760" s="69"/>
      <c r="Z760" s="69"/>
    </row>
    <row r="761" spans="25:26" ht="15.75" customHeight="1">
      <c r="Y761" s="69"/>
      <c r="Z761" s="69"/>
    </row>
    <row r="762" spans="25:26" ht="15.75" customHeight="1">
      <c r="Y762" s="69"/>
      <c r="Z762" s="69"/>
    </row>
    <row r="763" spans="25:26" ht="15.75" customHeight="1">
      <c r="Y763" s="69"/>
      <c r="Z763" s="69"/>
    </row>
    <row r="764" spans="25:26" ht="15.75" customHeight="1">
      <c r="Y764" s="69"/>
      <c r="Z764" s="69"/>
    </row>
    <row r="765" spans="25:26" ht="15.75" customHeight="1">
      <c r="Y765" s="69"/>
      <c r="Z765" s="69"/>
    </row>
    <row r="766" spans="25:26" ht="15.75" customHeight="1">
      <c r="Y766" s="69"/>
      <c r="Z766" s="69"/>
    </row>
    <row r="767" spans="25:26" ht="15.75" customHeight="1">
      <c r="Y767" s="69"/>
      <c r="Z767" s="69"/>
    </row>
    <row r="768" spans="25:26" ht="15.75" customHeight="1">
      <c r="Y768" s="69"/>
      <c r="Z768" s="69"/>
    </row>
    <row r="769" spans="25:26" ht="15.75" customHeight="1">
      <c r="Y769" s="69"/>
      <c r="Z769" s="69"/>
    </row>
    <row r="770" spans="25:26" ht="15.75" customHeight="1">
      <c r="Y770" s="69"/>
      <c r="Z770" s="69"/>
    </row>
    <row r="771" spans="25:26" ht="15.75" customHeight="1">
      <c r="Y771" s="69"/>
      <c r="Z771" s="69"/>
    </row>
    <row r="772" spans="25:26" ht="15.75" customHeight="1">
      <c r="Y772" s="69"/>
      <c r="Z772" s="69"/>
    </row>
    <row r="773" spans="25:26" ht="15.75" customHeight="1">
      <c r="Y773" s="69"/>
      <c r="Z773" s="69"/>
    </row>
    <row r="774" spans="25:26" ht="15.75" customHeight="1">
      <c r="Y774" s="69"/>
      <c r="Z774" s="69"/>
    </row>
    <row r="775" spans="25:26" ht="15.75" customHeight="1">
      <c r="Y775" s="69"/>
      <c r="Z775" s="69"/>
    </row>
    <row r="776" spans="25:26" ht="15.75" customHeight="1">
      <c r="Y776" s="69"/>
      <c r="Z776" s="69"/>
    </row>
    <row r="777" spans="25:26" ht="15.75" customHeight="1">
      <c r="Y777" s="69"/>
      <c r="Z777" s="69"/>
    </row>
    <row r="778" spans="25:26" ht="15.75" customHeight="1">
      <c r="Y778" s="69"/>
      <c r="Z778" s="69"/>
    </row>
    <row r="779" spans="25:26" ht="15.75" customHeight="1">
      <c r="Y779" s="69"/>
      <c r="Z779" s="69"/>
    </row>
    <row r="780" spans="25:26" ht="15.75" customHeight="1">
      <c r="Y780" s="69"/>
      <c r="Z780" s="69"/>
    </row>
    <row r="781" spans="25:26" ht="15.75" customHeight="1">
      <c r="Y781" s="69"/>
      <c r="Z781" s="69"/>
    </row>
    <row r="782" spans="25:26" ht="15.75" customHeight="1">
      <c r="Y782" s="69"/>
      <c r="Z782" s="69"/>
    </row>
    <row r="783" spans="25:26" ht="15.75" customHeight="1">
      <c r="Y783" s="69"/>
      <c r="Z783" s="69"/>
    </row>
    <row r="784" spans="25:26" ht="15.75" customHeight="1">
      <c r="Y784" s="69"/>
      <c r="Z784" s="69"/>
    </row>
    <row r="785" spans="25:26" ht="15.75" customHeight="1">
      <c r="Y785" s="69"/>
      <c r="Z785" s="69"/>
    </row>
    <row r="786" spans="25:26" ht="15.75" customHeight="1">
      <c r="Y786" s="69"/>
      <c r="Z786" s="69"/>
    </row>
    <row r="787" spans="25:26" ht="15.75" customHeight="1">
      <c r="Y787" s="69"/>
      <c r="Z787" s="69"/>
    </row>
    <row r="788" spans="25:26" ht="15.75" customHeight="1">
      <c r="Y788" s="69"/>
      <c r="Z788" s="69"/>
    </row>
    <row r="789" spans="25:26" ht="15.75" customHeight="1">
      <c r="Y789" s="69"/>
      <c r="Z789" s="69"/>
    </row>
    <row r="790" spans="25:26" ht="15.75" customHeight="1">
      <c r="Y790" s="69"/>
      <c r="Z790" s="69"/>
    </row>
    <row r="791" spans="25:26" ht="15.75" customHeight="1">
      <c r="Y791" s="69"/>
      <c r="Z791" s="69"/>
    </row>
    <row r="792" spans="25:26" ht="15.75" customHeight="1">
      <c r="Y792" s="69"/>
      <c r="Z792" s="69"/>
    </row>
    <row r="793" spans="25:26" ht="15.75" customHeight="1">
      <c r="Y793" s="69"/>
      <c r="Z793" s="69"/>
    </row>
    <row r="794" spans="25:26" ht="15.75" customHeight="1">
      <c r="Y794" s="69"/>
      <c r="Z794" s="69"/>
    </row>
    <row r="795" spans="25:26" ht="15.75" customHeight="1">
      <c r="Y795" s="69"/>
      <c r="Z795" s="69"/>
    </row>
    <row r="796" spans="25:26" ht="15.75" customHeight="1">
      <c r="Y796" s="69"/>
      <c r="Z796" s="69"/>
    </row>
    <row r="797" spans="25:26" ht="15.75" customHeight="1">
      <c r="Y797" s="69"/>
      <c r="Z797" s="69"/>
    </row>
    <row r="798" spans="25:26" ht="15.75" customHeight="1">
      <c r="Y798" s="69"/>
      <c r="Z798" s="69"/>
    </row>
    <row r="799" spans="25:26" ht="15.75" customHeight="1">
      <c r="Y799" s="69"/>
      <c r="Z799" s="69"/>
    </row>
    <row r="800" spans="25:26" ht="15.75" customHeight="1">
      <c r="Y800" s="69"/>
      <c r="Z800" s="69"/>
    </row>
    <row r="801" spans="25:26" ht="15.75" customHeight="1">
      <c r="Y801" s="69"/>
      <c r="Z801" s="69"/>
    </row>
    <row r="802" spans="25:26" ht="15.75" customHeight="1">
      <c r="Y802" s="69"/>
      <c r="Z802" s="69"/>
    </row>
    <row r="803" spans="25:26" ht="15.75" customHeight="1">
      <c r="Y803" s="69"/>
      <c r="Z803" s="69"/>
    </row>
    <row r="804" spans="25:26" ht="15.75" customHeight="1">
      <c r="Y804" s="69"/>
      <c r="Z804" s="69"/>
    </row>
    <row r="805" spans="25:26" ht="15.75" customHeight="1">
      <c r="Y805" s="69"/>
      <c r="Z805" s="69"/>
    </row>
    <row r="806" spans="25:26" ht="15.75" customHeight="1">
      <c r="Y806" s="69"/>
      <c r="Z806" s="69"/>
    </row>
    <row r="807" spans="25:26" ht="15.75" customHeight="1">
      <c r="Y807" s="69"/>
      <c r="Z807" s="69"/>
    </row>
    <row r="808" spans="25:26" ht="15.75" customHeight="1">
      <c r="Y808" s="69"/>
      <c r="Z808" s="69"/>
    </row>
    <row r="809" spans="25:26" ht="15.75" customHeight="1">
      <c r="Y809" s="69"/>
      <c r="Z809" s="69"/>
    </row>
    <row r="810" spans="25:26" ht="15.75" customHeight="1">
      <c r="Y810" s="69"/>
      <c r="Z810" s="69"/>
    </row>
    <row r="811" spans="25:26" ht="15.75" customHeight="1">
      <c r="Y811" s="69"/>
      <c r="Z811" s="69"/>
    </row>
    <row r="812" spans="25:26" ht="15.75" customHeight="1">
      <c r="Y812" s="69"/>
      <c r="Z812" s="69"/>
    </row>
    <row r="813" spans="25:26" ht="15.75" customHeight="1">
      <c r="Y813" s="69"/>
      <c r="Z813" s="69"/>
    </row>
    <row r="814" spans="25:26" ht="15.75" customHeight="1">
      <c r="Y814" s="69"/>
      <c r="Z814" s="69"/>
    </row>
    <row r="815" spans="25:26" ht="15.75" customHeight="1">
      <c r="Y815" s="69"/>
      <c r="Z815" s="69"/>
    </row>
    <row r="816" spans="25:26" ht="15.75" customHeight="1">
      <c r="Y816" s="69"/>
      <c r="Z816" s="69"/>
    </row>
    <row r="817" spans="25:26" ht="15.75" customHeight="1">
      <c r="Y817" s="69"/>
      <c r="Z817" s="69"/>
    </row>
    <row r="818" spans="25:26" ht="15.75" customHeight="1">
      <c r="Y818" s="69"/>
      <c r="Z818" s="69"/>
    </row>
    <row r="819" spans="25:26" ht="15.75" customHeight="1">
      <c r="Y819" s="69"/>
      <c r="Z819" s="69"/>
    </row>
    <row r="820" spans="25:26" ht="15.75" customHeight="1">
      <c r="Y820" s="69"/>
      <c r="Z820" s="69"/>
    </row>
    <row r="821" spans="25:26" ht="15.75" customHeight="1">
      <c r="Y821" s="69"/>
      <c r="Z821" s="69"/>
    </row>
    <row r="822" spans="25:26" ht="15.75" customHeight="1">
      <c r="Y822" s="69"/>
      <c r="Z822" s="69"/>
    </row>
    <row r="823" spans="25:26" ht="15.75" customHeight="1">
      <c r="Y823" s="69"/>
      <c r="Z823" s="69"/>
    </row>
    <row r="824" spans="25:26" ht="15.75" customHeight="1">
      <c r="Y824" s="69"/>
      <c r="Z824" s="69"/>
    </row>
    <row r="825" spans="25:26" ht="15.75" customHeight="1">
      <c r="Y825" s="69"/>
      <c r="Z825" s="69"/>
    </row>
    <row r="826" spans="25:26" ht="15.75" customHeight="1">
      <c r="Y826" s="69"/>
      <c r="Z826" s="69"/>
    </row>
    <row r="827" spans="25:26" ht="15.75" customHeight="1">
      <c r="Y827" s="69"/>
      <c r="Z827" s="69"/>
    </row>
    <row r="828" spans="25:26" ht="15.75" customHeight="1">
      <c r="Y828" s="69"/>
      <c r="Z828" s="69"/>
    </row>
    <row r="829" spans="25:26" ht="15.75" customHeight="1">
      <c r="Y829" s="69"/>
      <c r="Z829" s="69"/>
    </row>
    <row r="830" spans="25:26" ht="15.75" customHeight="1">
      <c r="Y830" s="69"/>
      <c r="Z830" s="69"/>
    </row>
    <row r="831" spans="25:26" ht="15.75" customHeight="1">
      <c r="Y831" s="69"/>
      <c r="Z831" s="69"/>
    </row>
    <row r="832" spans="25:26" ht="15.75" customHeight="1">
      <c r="Y832" s="69"/>
      <c r="Z832" s="69"/>
    </row>
    <row r="833" spans="25:26" ht="15.75" customHeight="1">
      <c r="Y833" s="69"/>
      <c r="Z833" s="69"/>
    </row>
    <row r="834" spans="25:26" ht="15.75" customHeight="1">
      <c r="Y834" s="69"/>
      <c r="Z834" s="69"/>
    </row>
    <row r="835" spans="25:26" ht="15.75" customHeight="1">
      <c r="Y835" s="69"/>
      <c r="Z835" s="69"/>
    </row>
    <row r="836" spans="25:26" ht="15.75" customHeight="1">
      <c r="Y836" s="69"/>
      <c r="Z836" s="69"/>
    </row>
    <row r="837" spans="25:26" ht="15.75" customHeight="1">
      <c r="Y837" s="69"/>
      <c r="Z837" s="69"/>
    </row>
    <row r="838" spans="25:26" ht="15.75" customHeight="1">
      <c r="Y838" s="69"/>
      <c r="Z838" s="69"/>
    </row>
    <row r="839" spans="25:26" ht="15.75" customHeight="1">
      <c r="Y839" s="69"/>
      <c r="Z839" s="69"/>
    </row>
    <row r="840" spans="25:26" ht="15.75" customHeight="1">
      <c r="Y840" s="69"/>
      <c r="Z840" s="69"/>
    </row>
    <row r="841" spans="25:26" ht="15.75" customHeight="1">
      <c r="Y841" s="69"/>
      <c r="Z841" s="69"/>
    </row>
    <row r="842" spans="25:26" ht="15.75" customHeight="1">
      <c r="Y842" s="69"/>
      <c r="Z842" s="69"/>
    </row>
    <row r="843" spans="25:26" ht="15.75" customHeight="1">
      <c r="Y843" s="69"/>
      <c r="Z843" s="69"/>
    </row>
    <row r="844" spans="25:26" ht="15.75" customHeight="1">
      <c r="Y844" s="69"/>
      <c r="Z844" s="69"/>
    </row>
    <row r="845" spans="25:26" ht="15.75" customHeight="1">
      <c r="Y845" s="69"/>
      <c r="Z845" s="69"/>
    </row>
    <row r="846" spans="25:26" ht="15.75" customHeight="1">
      <c r="Y846" s="69"/>
      <c r="Z846" s="69"/>
    </row>
    <row r="847" spans="25:26" ht="15.75" customHeight="1">
      <c r="Y847" s="69"/>
      <c r="Z847" s="69"/>
    </row>
    <row r="848" spans="25:26" ht="15.75" customHeight="1">
      <c r="Y848" s="69"/>
      <c r="Z848" s="69"/>
    </row>
    <row r="849" spans="25:26" ht="15.75" customHeight="1">
      <c r="Y849" s="69"/>
      <c r="Z849" s="69"/>
    </row>
    <row r="850" spans="25:26" ht="15.75" customHeight="1">
      <c r="Y850" s="69"/>
      <c r="Z850" s="69"/>
    </row>
    <row r="851" spans="25:26" ht="15.75" customHeight="1">
      <c r="Y851" s="69"/>
      <c r="Z851" s="69"/>
    </row>
    <row r="852" spans="25:26" ht="15.75" customHeight="1">
      <c r="Y852" s="69"/>
      <c r="Z852" s="69"/>
    </row>
    <row r="853" spans="25:26" ht="15.75" customHeight="1">
      <c r="Y853" s="69"/>
      <c r="Z853" s="69"/>
    </row>
    <row r="854" spans="25:26" ht="15.75" customHeight="1">
      <c r="Y854" s="69"/>
      <c r="Z854" s="69"/>
    </row>
    <row r="855" spans="25:26" ht="15.75" customHeight="1">
      <c r="Y855" s="69"/>
      <c r="Z855" s="69"/>
    </row>
    <row r="856" spans="25:26" ht="15.75" customHeight="1">
      <c r="Y856" s="69"/>
      <c r="Z856" s="69"/>
    </row>
    <row r="857" spans="25:26" ht="15.75" customHeight="1">
      <c r="Y857" s="69"/>
      <c r="Z857" s="69"/>
    </row>
    <row r="858" spans="25:26" ht="15.75" customHeight="1">
      <c r="Y858" s="69"/>
      <c r="Z858" s="69"/>
    </row>
    <row r="859" spans="25:26" ht="15.75" customHeight="1">
      <c r="Y859" s="69"/>
      <c r="Z859" s="69"/>
    </row>
    <row r="860" spans="25:26" ht="15.75" customHeight="1">
      <c r="Y860" s="69"/>
      <c r="Z860" s="69"/>
    </row>
    <row r="861" spans="25:26" ht="15.75" customHeight="1">
      <c r="Y861" s="69"/>
      <c r="Z861" s="69"/>
    </row>
    <row r="862" spans="25:26" ht="15.75" customHeight="1">
      <c r="Y862" s="69"/>
      <c r="Z862" s="69"/>
    </row>
    <row r="863" spans="25:26" ht="15.75" customHeight="1">
      <c r="Y863" s="69"/>
      <c r="Z863" s="69"/>
    </row>
    <row r="864" spans="25:26" ht="15.75" customHeight="1">
      <c r="Y864" s="69"/>
      <c r="Z864" s="69"/>
    </row>
    <row r="865" spans="25:26" ht="15.75" customHeight="1">
      <c r="Y865" s="69"/>
      <c r="Z865" s="69"/>
    </row>
    <row r="866" spans="25:26" ht="15.75" customHeight="1">
      <c r="Y866" s="69"/>
      <c r="Z866" s="69"/>
    </row>
    <row r="867" spans="25:26" ht="15.75" customHeight="1">
      <c r="Y867" s="69"/>
      <c r="Z867" s="69"/>
    </row>
    <row r="868" spans="25:26" ht="15.75" customHeight="1">
      <c r="Y868" s="69"/>
      <c r="Z868" s="69"/>
    </row>
    <row r="869" spans="25:26" ht="15.75" customHeight="1">
      <c r="Y869" s="69"/>
      <c r="Z869" s="69"/>
    </row>
    <row r="870" spans="25:26" ht="15.75" customHeight="1">
      <c r="Y870" s="69"/>
      <c r="Z870" s="69"/>
    </row>
    <row r="871" spans="25:26" ht="15.75" customHeight="1">
      <c r="Y871" s="69"/>
      <c r="Z871" s="69"/>
    </row>
    <row r="872" spans="25:26" ht="15.75" customHeight="1">
      <c r="Y872" s="69"/>
      <c r="Z872" s="69"/>
    </row>
    <row r="873" spans="25:26" ht="15.75" customHeight="1">
      <c r="Y873" s="69"/>
      <c r="Z873" s="69"/>
    </row>
    <row r="874" spans="25:26" ht="15.75" customHeight="1">
      <c r="Y874" s="69"/>
      <c r="Z874" s="69"/>
    </row>
    <row r="875" spans="25:26" ht="15.75" customHeight="1">
      <c r="Y875" s="69"/>
      <c r="Z875" s="69"/>
    </row>
    <row r="876" spans="25:26" ht="15.75" customHeight="1">
      <c r="Y876" s="69"/>
      <c r="Z876" s="69"/>
    </row>
    <row r="877" spans="25:26" ht="15.75" customHeight="1">
      <c r="Y877" s="69"/>
      <c r="Z877" s="69"/>
    </row>
    <row r="878" spans="25:26" ht="15.75" customHeight="1">
      <c r="Y878" s="69"/>
      <c r="Z878" s="69"/>
    </row>
    <row r="879" spans="25:26" ht="15.75" customHeight="1">
      <c r="Y879" s="69"/>
      <c r="Z879" s="69"/>
    </row>
    <row r="880" spans="25:26" ht="15.75" customHeight="1">
      <c r="Y880" s="69"/>
      <c r="Z880" s="69"/>
    </row>
    <row r="881" spans="25:26" ht="15.75" customHeight="1">
      <c r="Y881" s="69"/>
      <c r="Z881" s="69"/>
    </row>
    <row r="882" spans="25:26" ht="15.75" customHeight="1">
      <c r="Y882" s="69"/>
      <c r="Z882" s="69"/>
    </row>
    <row r="883" spans="25:26" ht="15.75" customHeight="1">
      <c r="Y883" s="69"/>
      <c r="Z883" s="69"/>
    </row>
    <row r="884" spans="25:26" ht="15.75" customHeight="1">
      <c r="Y884" s="69"/>
      <c r="Z884" s="69"/>
    </row>
    <row r="885" spans="25:26" ht="15.75" customHeight="1">
      <c r="Y885" s="69"/>
      <c r="Z885" s="69"/>
    </row>
    <row r="886" spans="25:26" ht="15.75" customHeight="1">
      <c r="Y886" s="69"/>
      <c r="Z886" s="69"/>
    </row>
    <row r="887" spans="25:26" ht="15.75" customHeight="1">
      <c r="Y887" s="69"/>
      <c r="Z887" s="69"/>
    </row>
    <row r="888" spans="25:26" ht="15.75" customHeight="1">
      <c r="Y888" s="69"/>
      <c r="Z888" s="69"/>
    </row>
    <row r="889" spans="25:26" ht="15.75" customHeight="1">
      <c r="Y889" s="69"/>
      <c r="Z889" s="69"/>
    </row>
    <row r="890" spans="25:26" ht="15.75" customHeight="1">
      <c r="Y890" s="69"/>
      <c r="Z890" s="69"/>
    </row>
    <row r="891" spans="25:26" ht="15.75" customHeight="1">
      <c r="Y891" s="69"/>
      <c r="Z891" s="69"/>
    </row>
    <row r="892" spans="25:26" ht="15.75" customHeight="1">
      <c r="Y892" s="69"/>
      <c r="Z892" s="69"/>
    </row>
    <row r="893" spans="25:26" ht="15.75" customHeight="1">
      <c r="Y893" s="69"/>
      <c r="Z893" s="69"/>
    </row>
    <row r="894" spans="25:26" ht="15.75" customHeight="1">
      <c r="Y894" s="69"/>
      <c r="Z894" s="69"/>
    </row>
    <row r="895" spans="25:26" ht="15.75" customHeight="1">
      <c r="Y895" s="69"/>
      <c r="Z895" s="69"/>
    </row>
    <row r="896" spans="25:26" ht="15.75" customHeight="1">
      <c r="Y896" s="69"/>
      <c r="Z896" s="69"/>
    </row>
    <row r="897" spans="25:26" ht="15.75" customHeight="1">
      <c r="Y897" s="69"/>
      <c r="Z897" s="69"/>
    </row>
    <row r="898" spans="25:26" ht="15.75" customHeight="1">
      <c r="Y898" s="69"/>
      <c r="Z898" s="69"/>
    </row>
    <row r="899" spans="25:26" ht="15.75" customHeight="1">
      <c r="Y899" s="69"/>
      <c r="Z899" s="69"/>
    </row>
    <row r="900" spans="25:26" ht="15.75" customHeight="1">
      <c r="Y900" s="69"/>
      <c r="Z900" s="69"/>
    </row>
    <row r="901" spans="25:26" ht="15.75" customHeight="1">
      <c r="Y901" s="69"/>
      <c r="Z901" s="69"/>
    </row>
    <row r="902" spans="25:26" ht="15.75" customHeight="1">
      <c r="Y902" s="69"/>
      <c r="Z902" s="69"/>
    </row>
    <row r="903" spans="25:26" ht="15.75" customHeight="1">
      <c r="Y903" s="69"/>
      <c r="Z903" s="69"/>
    </row>
    <row r="904" spans="25:26" ht="15.75" customHeight="1">
      <c r="Y904" s="69"/>
      <c r="Z904" s="69"/>
    </row>
    <row r="905" spans="25:26" ht="15.75" customHeight="1">
      <c r="Y905" s="69"/>
      <c r="Z905" s="69"/>
    </row>
    <row r="906" spans="25:26" ht="15.75" customHeight="1">
      <c r="Y906" s="69"/>
      <c r="Z906" s="69"/>
    </row>
    <row r="907" spans="25:26" ht="15.75" customHeight="1">
      <c r="Y907" s="69"/>
      <c r="Z907" s="69"/>
    </row>
    <row r="908" spans="25:26" ht="15.75" customHeight="1">
      <c r="Y908" s="69"/>
      <c r="Z908" s="69"/>
    </row>
    <row r="909" spans="25:26" ht="15.75" customHeight="1">
      <c r="Y909" s="69"/>
      <c r="Z909" s="69"/>
    </row>
    <row r="910" spans="25:26" ht="15.75" customHeight="1">
      <c r="Y910" s="69"/>
      <c r="Z910" s="69"/>
    </row>
    <row r="911" spans="25:26" ht="15.75" customHeight="1">
      <c r="Y911" s="69"/>
      <c r="Z911" s="69"/>
    </row>
    <row r="912" spans="25:26" ht="15.75" customHeight="1">
      <c r="Y912" s="69"/>
      <c r="Z912" s="69"/>
    </row>
    <row r="913" spans="25:26" ht="15.75" customHeight="1">
      <c r="Y913" s="69"/>
      <c r="Z913" s="69"/>
    </row>
    <row r="914" spans="25:26" ht="15.75" customHeight="1">
      <c r="Y914" s="69"/>
      <c r="Z914" s="69"/>
    </row>
    <row r="915" spans="25:26" ht="15.75" customHeight="1">
      <c r="Y915" s="69"/>
      <c r="Z915" s="69"/>
    </row>
    <row r="916" spans="25:26" ht="15.75" customHeight="1">
      <c r="Y916" s="69"/>
      <c r="Z916" s="69"/>
    </row>
    <row r="917" spans="25:26" ht="15.75" customHeight="1">
      <c r="Y917" s="69"/>
      <c r="Z917" s="69"/>
    </row>
    <row r="918" spans="25:26" ht="15.75" customHeight="1">
      <c r="Y918" s="69"/>
      <c r="Z918" s="69"/>
    </row>
    <row r="919" spans="25:26" ht="15.75" customHeight="1">
      <c r="Y919" s="69"/>
      <c r="Z919" s="69"/>
    </row>
    <row r="920" spans="25:26" ht="15.75" customHeight="1">
      <c r="Y920" s="69"/>
      <c r="Z920" s="69"/>
    </row>
    <row r="921" spans="25:26" ht="15.75" customHeight="1">
      <c r="Y921" s="69"/>
      <c r="Z921" s="69"/>
    </row>
    <row r="922" spans="25:26" ht="15.75" customHeight="1">
      <c r="Y922" s="69"/>
      <c r="Z922" s="69"/>
    </row>
    <row r="923" spans="25:26" ht="15.75" customHeight="1">
      <c r="Y923" s="69"/>
      <c r="Z923" s="69"/>
    </row>
    <row r="924" spans="25:26" ht="15.75" customHeight="1">
      <c r="Y924" s="69"/>
      <c r="Z924" s="69"/>
    </row>
    <row r="925" spans="25:26" ht="15.75" customHeight="1">
      <c r="Y925" s="69"/>
      <c r="Z925" s="69"/>
    </row>
    <row r="926" spans="25:26" ht="15.75" customHeight="1">
      <c r="Y926" s="69"/>
      <c r="Z926" s="69"/>
    </row>
    <row r="927" spans="25:26" ht="15.75" customHeight="1">
      <c r="Y927" s="69"/>
      <c r="Z927" s="69"/>
    </row>
    <row r="928" spans="25:26" ht="15.75" customHeight="1">
      <c r="Y928" s="69"/>
      <c r="Z928" s="69"/>
    </row>
    <row r="929" spans="25:26" ht="15.75" customHeight="1">
      <c r="Y929" s="69"/>
      <c r="Z929" s="69"/>
    </row>
    <row r="930" spans="25:26" ht="15.75" customHeight="1">
      <c r="Y930" s="69"/>
      <c r="Z930" s="69"/>
    </row>
    <row r="931" spans="25:26" ht="15.75" customHeight="1">
      <c r="Y931" s="69"/>
      <c r="Z931" s="69"/>
    </row>
    <row r="932" spans="25:26" ht="15.75" customHeight="1">
      <c r="Y932" s="69"/>
      <c r="Z932" s="69"/>
    </row>
    <row r="933" spans="25:26" ht="15.75" customHeight="1">
      <c r="Y933" s="69"/>
      <c r="Z933" s="69"/>
    </row>
    <row r="934" spans="25:26" ht="15.75" customHeight="1">
      <c r="Y934" s="69"/>
      <c r="Z934" s="69"/>
    </row>
    <row r="935" spans="25:26" ht="15.75" customHeight="1">
      <c r="Y935" s="69"/>
      <c r="Z935" s="69"/>
    </row>
    <row r="936" spans="25:26" ht="15.75" customHeight="1">
      <c r="Y936" s="69"/>
      <c r="Z936" s="69"/>
    </row>
    <row r="937" spans="25:26" ht="15.75" customHeight="1">
      <c r="Y937" s="69"/>
      <c r="Z937" s="69"/>
    </row>
    <row r="938" spans="25:26" ht="15.75" customHeight="1">
      <c r="Y938" s="69"/>
      <c r="Z938" s="69"/>
    </row>
    <row r="939" spans="25:26" ht="15.75" customHeight="1">
      <c r="Y939" s="69"/>
      <c r="Z939" s="69"/>
    </row>
    <row r="940" spans="25:26" ht="15.75" customHeight="1">
      <c r="Y940" s="69"/>
      <c r="Z940" s="69"/>
    </row>
    <row r="941" spans="25:26" ht="15.75" customHeight="1">
      <c r="Y941" s="69"/>
      <c r="Z941" s="69"/>
    </row>
    <row r="942" spans="25:26" ht="15.75" customHeight="1">
      <c r="Y942" s="69"/>
      <c r="Z942" s="69"/>
    </row>
    <row r="943" spans="25:26" ht="15.75" customHeight="1">
      <c r="Y943" s="69"/>
      <c r="Z943" s="69"/>
    </row>
    <row r="944" spans="25:26" ht="15.75" customHeight="1">
      <c r="Y944" s="69"/>
      <c r="Z944" s="69"/>
    </row>
    <row r="945" spans="25:26" ht="15.75" customHeight="1">
      <c r="Y945" s="69"/>
      <c r="Z945" s="69"/>
    </row>
    <row r="946" spans="25:26" ht="15.75" customHeight="1">
      <c r="Y946" s="69"/>
      <c r="Z946" s="69"/>
    </row>
    <row r="947" spans="25:26" ht="15.75" customHeight="1">
      <c r="Y947" s="69"/>
      <c r="Z947" s="69"/>
    </row>
    <row r="948" spans="25:26" ht="15.75" customHeight="1">
      <c r="Y948" s="69"/>
      <c r="Z948" s="69"/>
    </row>
    <row r="949" spans="25:26" ht="15.75" customHeight="1">
      <c r="Y949" s="69"/>
      <c r="Z949" s="69"/>
    </row>
    <row r="950" spans="25:26" ht="15.75" customHeight="1">
      <c r="Y950" s="69"/>
      <c r="Z950" s="69"/>
    </row>
    <row r="951" spans="25:26" ht="15.75" customHeight="1">
      <c r="Y951" s="69"/>
      <c r="Z951" s="69"/>
    </row>
    <row r="952" spans="25:26" ht="15.75" customHeight="1">
      <c r="Y952" s="69"/>
      <c r="Z952" s="69"/>
    </row>
    <row r="953" spans="25:26" ht="15.75" customHeight="1">
      <c r="Y953" s="69"/>
      <c r="Z953" s="69"/>
    </row>
    <row r="954" spans="25:26" ht="15.75" customHeight="1">
      <c r="Y954" s="69"/>
      <c r="Z954" s="69"/>
    </row>
    <row r="955" spans="25:26" ht="15.75" customHeight="1">
      <c r="Y955" s="69"/>
      <c r="Z955" s="69"/>
    </row>
    <row r="956" spans="25:26" ht="15.75" customHeight="1">
      <c r="Y956" s="69"/>
      <c r="Z956" s="69"/>
    </row>
    <row r="957" spans="25:26" ht="15.75" customHeight="1">
      <c r="Y957" s="69"/>
      <c r="Z957" s="69"/>
    </row>
    <row r="958" spans="25:26" ht="15.75" customHeight="1">
      <c r="Y958" s="69"/>
      <c r="Z958" s="69"/>
    </row>
    <row r="959" spans="25:26" ht="15.75" customHeight="1">
      <c r="Y959" s="69"/>
      <c r="Z959" s="69"/>
    </row>
    <row r="960" spans="25:26" ht="15.75" customHeight="1">
      <c r="Y960" s="69"/>
      <c r="Z960" s="69"/>
    </row>
    <row r="961" spans="25:26" ht="15.75" customHeight="1">
      <c r="Y961" s="69"/>
      <c r="Z961" s="69"/>
    </row>
    <row r="962" spans="25:26" ht="15.75" customHeight="1">
      <c r="Y962" s="69"/>
      <c r="Z962" s="69"/>
    </row>
    <row r="963" spans="25:26" ht="15.75" customHeight="1">
      <c r="Y963" s="69"/>
      <c r="Z963" s="69"/>
    </row>
    <row r="964" spans="25:26" ht="15.75" customHeight="1">
      <c r="Y964" s="69"/>
      <c r="Z964" s="69"/>
    </row>
    <row r="965" spans="25:26" ht="15.75" customHeight="1">
      <c r="Y965" s="69"/>
      <c r="Z965" s="69"/>
    </row>
    <row r="966" spans="25:26" ht="15.75" customHeight="1">
      <c r="Y966" s="69"/>
      <c r="Z966" s="69"/>
    </row>
    <row r="967" spans="25:26" ht="15.75" customHeight="1">
      <c r="Y967" s="69"/>
      <c r="Z967" s="69"/>
    </row>
    <row r="968" spans="25:26" ht="15.75" customHeight="1">
      <c r="Y968" s="69"/>
      <c r="Z968" s="69"/>
    </row>
    <row r="969" spans="25:26" ht="15.75" customHeight="1">
      <c r="Y969" s="69"/>
      <c r="Z969" s="69"/>
    </row>
    <row r="970" spans="25:26" ht="15.75" customHeight="1">
      <c r="Y970" s="69"/>
      <c r="Z970" s="69"/>
    </row>
    <row r="971" spans="25:26" ht="15.75" customHeight="1">
      <c r="Y971" s="69"/>
      <c r="Z971" s="69"/>
    </row>
    <row r="972" spans="25:26" ht="15.75" customHeight="1">
      <c r="Y972" s="69"/>
      <c r="Z972" s="69"/>
    </row>
    <row r="973" spans="25:26" ht="15.75" customHeight="1">
      <c r="Y973" s="69"/>
      <c r="Z973" s="69"/>
    </row>
    <row r="974" spans="25:26" ht="15.75" customHeight="1">
      <c r="Y974" s="69"/>
      <c r="Z974" s="69"/>
    </row>
    <row r="975" spans="25:26" ht="15.75" customHeight="1">
      <c r="Y975" s="69"/>
      <c r="Z975" s="69"/>
    </row>
    <row r="976" spans="25:26" ht="15.75" customHeight="1">
      <c r="Y976" s="69"/>
      <c r="Z976" s="69"/>
    </row>
    <row r="977" spans="25:26" ht="15.75" customHeight="1">
      <c r="Y977" s="69"/>
      <c r="Z977" s="69"/>
    </row>
    <row r="978" spans="25:26" ht="15.75" customHeight="1">
      <c r="Y978" s="69"/>
      <c r="Z978" s="69"/>
    </row>
    <row r="979" spans="25:26" ht="15.75" customHeight="1">
      <c r="Y979" s="69"/>
      <c r="Z979" s="69"/>
    </row>
    <row r="980" spans="25:26" ht="15.75" customHeight="1">
      <c r="Y980" s="69"/>
      <c r="Z980" s="69"/>
    </row>
    <row r="981" spans="25:26" ht="15.75" customHeight="1">
      <c r="Y981" s="69"/>
      <c r="Z981" s="69"/>
    </row>
    <row r="982" spans="25:26" ht="15.75" customHeight="1">
      <c r="Y982" s="69"/>
      <c r="Z982" s="69"/>
    </row>
    <row r="983" spans="25:26" ht="15.75" customHeight="1">
      <c r="Y983" s="69"/>
      <c r="Z983" s="69"/>
    </row>
    <row r="984" spans="25:26" ht="15.75" customHeight="1">
      <c r="Y984" s="69"/>
      <c r="Z984" s="69"/>
    </row>
    <row r="985" spans="25:26" ht="15.75" customHeight="1">
      <c r="Y985" s="69"/>
      <c r="Z985" s="69"/>
    </row>
    <row r="986" spans="25:26" ht="15.75" customHeight="1">
      <c r="Y986" s="69"/>
      <c r="Z986" s="69"/>
    </row>
    <row r="987" spans="25:26" ht="15.75" customHeight="1">
      <c r="Y987" s="69"/>
      <c r="Z987" s="69"/>
    </row>
    <row r="988" spans="25:26" ht="15.75" customHeight="1">
      <c r="Y988" s="69"/>
      <c r="Z988" s="69"/>
    </row>
    <row r="989" spans="25:26" ht="15.75" customHeight="1">
      <c r="Y989" s="69"/>
      <c r="Z989" s="69"/>
    </row>
    <row r="990" spans="25:26" ht="15.75" customHeight="1">
      <c r="Y990" s="69"/>
      <c r="Z990" s="69"/>
    </row>
    <row r="991" spans="25:26" ht="15.75" customHeight="1">
      <c r="Y991" s="69"/>
      <c r="Z991" s="69"/>
    </row>
    <row r="992" spans="25:26" ht="15.75" customHeight="1">
      <c r="Y992" s="69"/>
      <c r="Z992" s="69"/>
    </row>
    <row r="993" spans="25:26" ht="15.75" customHeight="1">
      <c r="Y993" s="69"/>
      <c r="Z993" s="69"/>
    </row>
    <row r="994" spans="25:26" ht="15.75" customHeight="1">
      <c r="Y994" s="69"/>
      <c r="Z994" s="69"/>
    </row>
    <row r="995" spans="25:26" ht="15.75" customHeight="1">
      <c r="Y995" s="69"/>
      <c r="Z995" s="69"/>
    </row>
    <row r="996" spans="25:26" ht="15.75" customHeight="1">
      <c r="Y996" s="69"/>
      <c r="Z996" s="69"/>
    </row>
    <row r="997" spans="25:26" ht="15.75" customHeight="1">
      <c r="Y997" s="69"/>
      <c r="Z997" s="69"/>
    </row>
    <row r="998" spans="25:26" ht="15.75" customHeight="1">
      <c r="Y998" s="69"/>
      <c r="Z998" s="69"/>
    </row>
    <row r="999" spans="25:26" ht="15.75" customHeight="1">
      <c r="Y999" s="69"/>
      <c r="Z999" s="69"/>
    </row>
    <row r="1000" spans="25:26" ht="15.75" customHeight="1">
      <c r="Y1000" s="69"/>
      <c r="Z1000" s="69"/>
    </row>
    <row r="1001" spans="25:26" ht="15.75" customHeight="1">
      <c r="Y1001" s="69"/>
      <c r="Z1001" s="69"/>
    </row>
    <row r="1002" spans="25:26" ht="15.75" customHeight="1">
      <c r="Y1002" s="69"/>
      <c r="Z1002" s="69"/>
    </row>
    <row r="1003" spans="25:26" ht="15.75" customHeight="1">
      <c r="Y1003" s="69"/>
      <c r="Z1003" s="69"/>
    </row>
    <row r="1004" spans="25:26" ht="15.75" customHeight="1">
      <c r="Y1004" s="69"/>
      <c r="Z1004" s="69"/>
    </row>
    <row r="1005" spans="25:26" ht="15.75" customHeight="1">
      <c r="Y1005" s="69"/>
      <c r="Z1005" s="69"/>
    </row>
    <row r="1006" spans="25:26" ht="15.75" customHeight="1">
      <c r="Y1006" s="69"/>
      <c r="Z1006" s="69"/>
    </row>
    <row r="1007" spans="25:26" ht="15.75" customHeight="1">
      <c r="Y1007" s="69"/>
      <c r="Z1007" s="69"/>
    </row>
    <row r="1008" spans="25:26" ht="15.75" customHeight="1">
      <c r="Y1008" s="69"/>
      <c r="Z1008" s="69"/>
    </row>
    <row r="1009" spans="25:26" ht="15.75" customHeight="1">
      <c r="Y1009" s="69"/>
      <c r="Z1009" s="69"/>
    </row>
    <row r="1010" spans="25:26" ht="15.75" customHeight="1">
      <c r="Y1010" s="69"/>
      <c r="Z1010" s="69"/>
    </row>
    <row r="1011" spans="25:26" ht="15.75" customHeight="1">
      <c r="Y1011" s="69"/>
      <c r="Z1011" s="69"/>
    </row>
    <row r="1012" spans="25:26" ht="15.75" customHeight="1">
      <c r="Y1012" s="69"/>
      <c r="Z1012" s="69"/>
    </row>
    <row r="1013" spans="25:26" ht="15.75" customHeight="1">
      <c r="Y1013" s="69"/>
      <c r="Z1013" s="69"/>
    </row>
    <row r="1014" spans="25:26" ht="15.75" customHeight="1">
      <c r="Y1014" s="69"/>
      <c r="Z1014" s="69"/>
    </row>
    <row r="1015" spans="25:26" ht="15.75" customHeight="1">
      <c r="Y1015" s="69"/>
      <c r="Z1015" s="69"/>
    </row>
    <row r="1016" spans="25:26" ht="15.75" customHeight="1">
      <c r="Y1016" s="69"/>
      <c r="Z1016" s="69"/>
    </row>
    <row r="1017" spans="25:26" ht="15.75" customHeight="1">
      <c r="Y1017" s="69"/>
      <c r="Z1017" s="69"/>
    </row>
    <row r="1018" spans="25:26" ht="15.75" customHeight="1">
      <c r="Y1018" s="69"/>
      <c r="Z1018" s="69"/>
    </row>
    <row r="1019" spans="25:26" ht="15.75" customHeight="1">
      <c r="Y1019" s="69"/>
      <c r="Z1019" s="69"/>
    </row>
    <row r="1020" spans="25:26" ht="15.75" customHeight="1">
      <c r="Y1020" s="69"/>
      <c r="Z1020" s="69"/>
    </row>
    <row r="1021" spans="25:26" ht="15.75" customHeight="1">
      <c r="Y1021" s="69"/>
      <c r="Z1021" s="69"/>
    </row>
    <row r="1022" spans="25:26" ht="15.75" customHeight="1">
      <c r="Y1022" s="69"/>
      <c r="Z1022" s="69"/>
    </row>
    <row r="1023" spans="25:26" ht="15.75" customHeight="1">
      <c r="Y1023" s="69"/>
      <c r="Z1023" s="69"/>
    </row>
    <row r="1024" spans="25:26" ht="15.75" customHeight="1">
      <c r="Y1024" s="69"/>
      <c r="Z1024" s="69"/>
    </row>
    <row r="1025" spans="25:26" ht="15.75" customHeight="1">
      <c r="Y1025" s="69"/>
      <c r="Z1025" s="69"/>
    </row>
    <row r="1026" spans="25:26" ht="15.75" customHeight="1">
      <c r="Y1026" s="69"/>
      <c r="Z1026" s="69"/>
    </row>
    <row r="1027" spans="25:26" ht="15.75" customHeight="1">
      <c r="Y1027" s="69"/>
      <c r="Z1027" s="69"/>
    </row>
    <row r="1028" spans="25:26" ht="15.75" customHeight="1">
      <c r="Y1028" s="69"/>
      <c r="Z1028" s="69"/>
    </row>
    <row r="1029" spans="25:26" ht="15.75" customHeight="1">
      <c r="Y1029" s="69"/>
      <c r="Z1029" s="69"/>
    </row>
    <row r="1030" spans="25:26" ht="15.75" customHeight="1">
      <c r="Y1030" s="69"/>
      <c r="Z1030" s="69"/>
    </row>
    <row r="1031" spans="25:26" ht="15.75" customHeight="1">
      <c r="Y1031" s="69"/>
      <c r="Z1031" s="69"/>
    </row>
    <row r="1032" spans="25:26" ht="15.75" customHeight="1">
      <c r="Y1032" s="69"/>
      <c r="Z1032" s="69"/>
    </row>
    <row r="1033" spans="25:26" ht="15.75" customHeight="1">
      <c r="Y1033" s="69"/>
      <c r="Z1033" s="69"/>
    </row>
    <row r="1034" spans="25:26" ht="15.75" customHeight="1">
      <c r="Y1034" s="69"/>
      <c r="Z1034" s="69"/>
    </row>
    <row r="1035" spans="25:26" ht="15.75" customHeight="1">
      <c r="Y1035" s="69"/>
      <c r="Z1035" s="69"/>
    </row>
    <row r="1036" spans="25:26" ht="15.75" customHeight="1">
      <c r="Y1036" s="69"/>
      <c r="Z1036" s="69"/>
    </row>
  </sheetData>
  <autoFilter ref="A17:CL93"/>
  <mergeCells count="30">
    <mergeCell ref="A4:AM4"/>
    <mergeCell ref="A6:AM6"/>
    <mergeCell ref="A7:AM7"/>
    <mergeCell ref="A9:AM9"/>
    <mergeCell ref="A11:AW11"/>
    <mergeCell ref="A12:AW12"/>
    <mergeCell ref="C14:C16"/>
    <mergeCell ref="D14:D16"/>
    <mergeCell ref="AC15:AD15"/>
    <mergeCell ref="E14:E16"/>
    <mergeCell ref="F14:G15"/>
    <mergeCell ref="U14:X14"/>
    <mergeCell ref="AG15:AH15"/>
    <mergeCell ref="H14:I15"/>
    <mergeCell ref="AL15:AL16"/>
    <mergeCell ref="A14:A16"/>
    <mergeCell ref="B14:B16"/>
    <mergeCell ref="AI15:AJ15"/>
    <mergeCell ref="AA14:AL14"/>
    <mergeCell ref="AE15:AF15"/>
    <mergeCell ref="J14:J16"/>
    <mergeCell ref="Y14:Z15"/>
    <mergeCell ref="AK15:AK16"/>
    <mergeCell ref="AA15:AB15"/>
    <mergeCell ref="K14:T14"/>
    <mergeCell ref="AM14:AM16"/>
    <mergeCell ref="K15:O15"/>
    <mergeCell ref="P15:T15"/>
    <mergeCell ref="U15:V15"/>
    <mergeCell ref="W15:X15"/>
  </mergeCells>
  <pageMargins left="0.78740157480314965" right="0.78740157480314965" top="1.0629921259842521" bottom="1.0629921259842521" header="0.78740157480314965" footer="0.78740157480314965"/>
  <pageSetup paperSize="9" scale="21" firstPageNumber="0" fitToHeight="0" orientation="landscape" horizontalDpi="300" verticalDpi="300" r:id="rId1"/>
  <headerFooter alignWithMargins="0">
    <oddHeader>&amp;C&amp;"Times New Roman,Обычный"&amp;12&amp;A</oddHeader>
    <oddFooter>&amp;C&amp;"Times New Roman,Обычный"&amp;12Страница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48"/>
  </sheetPr>
  <dimension ref="A1:DY99"/>
  <sheetViews>
    <sheetView topLeftCell="A85" zoomScale="70" zoomScaleNormal="70" zoomScaleSheetLayoutView="70" workbookViewId="0">
      <selection activeCell="AT30" sqref="AT30"/>
    </sheetView>
  </sheetViews>
  <sheetFormatPr defaultColWidth="9" defaultRowHeight="15.75"/>
  <cols>
    <col min="1" max="1" width="13.28515625" style="550" customWidth="1"/>
    <col min="2" max="2" width="36" style="550" customWidth="1"/>
    <col min="3" max="3" width="15.85546875" style="550" customWidth="1"/>
    <col min="4" max="4" width="12" style="550" customWidth="1"/>
    <col min="5" max="5" width="20.140625" style="550" customWidth="1"/>
    <col min="6" max="6" width="22" style="550" customWidth="1"/>
    <col min="7" max="11" width="6.85546875" style="550" customWidth="1"/>
    <col min="12" max="12" width="12.85546875" style="550" bestFit="1" customWidth="1"/>
    <col min="13" max="13" width="13.42578125" style="550" customWidth="1"/>
    <col min="14" max="19" width="12.85546875" style="550" bestFit="1" customWidth="1"/>
    <col min="20" max="20" width="19.7109375" style="550" customWidth="1"/>
    <col min="21" max="21" width="10.5703125" style="550" customWidth="1"/>
    <col min="22" max="25" width="6.5703125" style="550" customWidth="1"/>
    <col min="26" max="26" width="10.85546875" style="550" customWidth="1"/>
    <col min="27" max="27" width="21.5703125" style="550" customWidth="1"/>
    <col min="28" max="28" width="10.5703125" style="550" customWidth="1"/>
    <col min="29" max="33" width="6.5703125" style="550" customWidth="1"/>
    <col min="34" max="34" width="20.140625" style="550" customWidth="1"/>
    <col min="35" max="35" width="8.28515625" style="550" customWidth="1"/>
    <col min="36" max="39" width="6.85546875" style="550" customWidth="1"/>
    <col min="40" max="40" width="11" style="550" customWidth="1"/>
    <col min="41" max="41" width="25.28515625" style="550" bestFit="1" customWidth="1"/>
    <col min="42" max="47" width="14" style="550" bestFit="1" customWidth="1"/>
    <col min="48" max="48" width="25.28515625" style="550" bestFit="1" customWidth="1"/>
    <col min="49" max="53" width="6.85546875" style="550" customWidth="1"/>
    <col min="54" max="54" width="7.7109375" style="550" customWidth="1"/>
    <col min="55" max="55" width="20.85546875" style="550" customWidth="1"/>
    <col min="56" max="60" width="6.85546875" style="550" customWidth="1"/>
    <col min="61" max="61" width="5.85546875" style="550" customWidth="1"/>
    <col min="62" max="62" width="22" style="550" customWidth="1"/>
    <col min="63" max="67" width="6.85546875" style="550" customWidth="1"/>
    <col min="68" max="68" width="12.85546875" style="550" bestFit="1" customWidth="1"/>
    <col min="69" max="69" width="25.28515625" style="550" bestFit="1" customWidth="1"/>
    <col min="70" max="75" width="14" style="550" bestFit="1" customWidth="1"/>
    <col min="76" max="76" width="25.28515625" style="550" bestFit="1" customWidth="1"/>
    <col min="77" max="77" width="9.7109375" style="550" customWidth="1"/>
    <col min="78" max="78" width="10.28515625" style="550" customWidth="1"/>
    <col min="79" max="79" width="9.7109375" style="550" customWidth="1"/>
    <col min="80" max="80" width="12.28515625" style="550" customWidth="1"/>
    <col min="81" max="81" width="7.85546875" style="550" customWidth="1"/>
    <col min="82" max="82" width="9.85546875" style="550" customWidth="1"/>
    <col min="83" max="83" width="21.42578125" style="550" customWidth="1"/>
    <col min="84" max="84" width="7.7109375" style="550" customWidth="1"/>
    <col min="85" max="88" width="6.85546875" style="550" customWidth="1"/>
    <col min="89" max="89" width="10.28515625" style="550" customWidth="1"/>
    <col min="90" max="90" width="27.42578125" style="550" customWidth="1"/>
    <col min="91" max="16384" width="9" style="552"/>
  </cols>
  <sheetData>
    <row r="1" spans="1:91" ht="12.75">
      <c r="A1" s="549"/>
      <c r="B1" s="549"/>
      <c r="C1" s="549"/>
      <c r="D1" s="549"/>
      <c r="E1" s="549"/>
      <c r="F1" s="549"/>
      <c r="G1" s="549"/>
      <c r="H1" s="549"/>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c r="AM1" s="549"/>
      <c r="AN1" s="551" t="s">
        <v>295</v>
      </c>
      <c r="AO1" s="549"/>
      <c r="AP1" s="549"/>
      <c r="AQ1" s="549"/>
      <c r="AR1" s="549"/>
      <c r="AS1" s="549"/>
      <c r="AT1" s="549"/>
      <c r="AU1" s="549"/>
      <c r="AV1" s="549"/>
      <c r="AW1" s="549"/>
      <c r="AX1" s="549"/>
      <c r="AY1" s="549"/>
      <c r="AZ1" s="549"/>
      <c r="BA1" s="549"/>
      <c r="BB1" s="549"/>
      <c r="BC1" s="549"/>
      <c r="BD1" s="549"/>
      <c r="BE1" s="549"/>
      <c r="BF1" s="549"/>
      <c r="BG1" s="549"/>
      <c r="BH1" s="549"/>
      <c r="BI1" s="549"/>
      <c r="BJ1" s="549"/>
      <c r="BK1" s="549"/>
      <c r="BL1" s="549"/>
      <c r="BM1" s="549"/>
      <c r="BN1" s="549"/>
      <c r="BO1" s="549"/>
      <c r="BP1" s="549"/>
      <c r="BQ1" s="549"/>
      <c r="BR1" s="549"/>
      <c r="BS1" s="549"/>
      <c r="BT1" s="549"/>
      <c r="BU1" s="549"/>
      <c r="BV1" s="549"/>
      <c r="BW1" s="549"/>
      <c r="BX1" s="549"/>
      <c r="BY1" s="549"/>
      <c r="BZ1" s="549"/>
      <c r="CA1" s="549"/>
      <c r="CB1" s="549"/>
      <c r="CC1" s="549"/>
      <c r="CD1" s="549"/>
      <c r="CE1" s="549"/>
      <c r="CF1" s="549"/>
      <c r="CG1" s="549"/>
      <c r="CH1" s="549"/>
      <c r="CI1" s="549"/>
      <c r="CJ1" s="549"/>
      <c r="CK1" s="549"/>
      <c r="CL1" s="549"/>
    </row>
    <row r="2" spans="1:91" ht="12.75">
      <c r="A2" s="549"/>
      <c r="B2" s="549"/>
      <c r="C2" s="549"/>
      <c r="D2" s="549"/>
      <c r="E2" s="549"/>
      <c r="F2" s="549"/>
      <c r="G2" s="549"/>
      <c r="H2" s="549"/>
      <c r="I2" s="549"/>
      <c r="J2" s="549"/>
      <c r="K2" s="549"/>
      <c r="L2" s="549"/>
      <c r="M2" s="549"/>
      <c r="N2" s="549"/>
      <c r="O2" s="549"/>
      <c r="P2" s="549"/>
      <c r="Q2" s="549"/>
      <c r="R2" s="549"/>
      <c r="S2" s="549"/>
      <c r="T2" s="549"/>
      <c r="U2" s="549"/>
      <c r="V2" s="549"/>
      <c r="W2" s="549"/>
      <c r="X2" s="549"/>
      <c r="Y2" s="549"/>
      <c r="Z2" s="549"/>
      <c r="AA2" s="549"/>
      <c r="AB2" s="549"/>
      <c r="AC2" s="549"/>
      <c r="AD2" s="549"/>
      <c r="AE2" s="549"/>
      <c r="AF2" s="549"/>
      <c r="AG2" s="549"/>
      <c r="AH2" s="549"/>
      <c r="AI2" s="549"/>
      <c r="AJ2" s="549"/>
      <c r="AK2" s="549"/>
      <c r="AL2" s="549"/>
      <c r="AM2" s="549"/>
      <c r="AN2" s="553" t="s">
        <v>258</v>
      </c>
      <c r="AO2" s="549"/>
      <c r="AP2" s="549"/>
      <c r="AQ2" s="549"/>
      <c r="AR2" s="549"/>
      <c r="AS2" s="549"/>
      <c r="AT2" s="549"/>
      <c r="AU2" s="549"/>
      <c r="AV2" s="549"/>
      <c r="AW2" s="549"/>
      <c r="AX2" s="549"/>
      <c r="AY2" s="549"/>
      <c r="AZ2" s="549"/>
      <c r="BA2" s="549"/>
      <c r="BB2" s="549"/>
      <c r="BC2" s="549"/>
      <c r="BD2" s="549"/>
      <c r="BE2" s="549"/>
      <c r="BF2" s="549"/>
      <c r="BG2" s="549"/>
      <c r="BH2" s="549"/>
      <c r="BI2" s="549"/>
      <c r="BJ2" s="549"/>
      <c r="BK2" s="549"/>
      <c r="BL2" s="549"/>
      <c r="BM2" s="549"/>
      <c r="BN2" s="549"/>
      <c r="BO2" s="549"/>
      <c r="BP2" s="549"/>
      <c r="BQ2" s="549"/>
      <c r="BR2" s="549"/>
      <c r="BS2" s="549"/>
      <c r="BT2" s="549"/>
      <c r="BU2" s="549"/>
      <c r="BV2" s="549"/>
      <c r="BW2" s="549"/>
      <c r="BX2" s="549"/>
      <c r="BY2" s="549"/>
      <c r="BZ2" s="549"/>
      <c r="CA2" s="549"/>
      <c r="CB2" s="549"/>
      <c r="CC2" s="549"/>
      <c r="CD2" s="549"/>
      <c r="CE2" s="549"/>
      <c r="CF2" s="549"/>
      <c r="CG2" s="549"/>
      <c r="CH2" s="549"/>
      <c r="CI2" s="549"/>
      <c r="CJ2" s="549"/>
      <c r="CK2" s="549"/>
      <c r="CL2" s="549"/>
    </row>
    <row r="3" spans="1:91" ht="12.75">
      <c r="A3" s="549"/>
      <c r="B3" s="549"/>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49"/>
      <c r="AE3" s="549"/>
      <c r="AF3" s="549"/>
      <c r="AG3" s="549"/>
      <c r="AH3" s="549"/>
      <c r="AI3" s="549"/>
      <c r="AJ3" s="549"/>
      <c r="AK3" s="549"/>
      <c r="AL3" s="549"/>
      <c r="AM3" s="549"/>
      <c r="AN3" s="553" t="s">
        <v>259</v>
      </c>
      <c r="AO3" s="549"/>
      <c r="AP3" s="549"/>
      <c r="AQ3" s="549"/>
      <c r="AR3" s="549"/>
      <c r="AS3" s="549"/>
      <c r="AT3" s="549"/>
      <c r="AU3" s="549"/>
      <c r="AV3" s="549"/>
      <c r="AW3" s="549"/>
      <c r="AX3" s="549"/>
      <c r="AY3" s="549"/>
      <c r="AZ3" s="549"/>
      <c r="BA3" s="549"/>
      <c r="BB3" s="549"/>
      <c r="BC3" s="549"/>
      <c r="BD3" s="549"/>
      <c r="BE3" s="549"/>
      <c r="BF3" s="549"/>
      <c r="BG3" s="549"/>
      <c r="BH3" s="549"/>
      <c r="BI3" s="549"/>
      <c r="BJ3" s="549"/>
      <c r="BK3" s="549"/>
      <c r="BL3" s="549"/>
      <c r="BM3" s="549"/>
      <c r="BN3" s="549"/>
      <c r="BO3" s="549"/>
      <c r="BP3" s="549"/>
      <c r="BQ3" s="549"/>
      <c r="BR3" s="549"/>
      <c r="BS3" s="549"/>
      <c r="BT3" s="549"/>
      <c r="BU3" s="549"/>
      <c r="BV3" s="549"/>
      <c r="BW3" s="549"/>
      <c r="BX3" s="549"/>
      <c r="BY3" s="549"/>
      <c r="BZ3" s="549"/>
      <c r="CA3" s="549"/>
      <c r="CB3" s="549"/>
      <c r="CC3" s="549"/>
      <c r="CD3" s="549"/>
      <c r="CE3" s="549"/>
      <c r="CF3" s="549"/>
      <c r="CG3" s="549"/>
      <c r="CH3" s="549"/>
      <c r="CI3" s="549"/>
      <c r="CJ3" s="549"/>
      <c r="CK3" s="549"/>
      <c r="CL3" s="549"/>
    </row>
    <row r="4" spans="1:91">
      <c r="A4" s="1010" t="s">
        <v>296</v>
      </c>
      <c r="B4" s="1010"/>
      <c r="C4" s="1010"/>
      <c r="D4" s="1010"/>
      <c r="E4" s="1010"/>
      <c r="F4" s="1010"/>
    </row>
    <row r="5" spans="1:91" s="555" customFormat="1" ht="18.75">
      <c r="A5" s="554"/>
      <c r="B5" s="554"/>
      <c r="C5" s="554"/>
      <c r="D5" s="554"/>
      <c r="E5" s="554"/>
    </row>
    <row r="6" spans="1:91" s="555" customFormat="1" ht="18.75">
      <c r="A6" s="556"/>
      <c r="B6" s="556"/>
      <c r="C6" s="556"/>
      <c r="D6" s="556"/>
      <c r="E6" s="556"/>
    </row>
    <row r="7" spans="1:91" s="558" customFormat="1" ht="18.75">
      <c r="A7" s="973" t="s">
        <v>1</v>
      </c>
      <c r="B7" s="1011"/>
      <c r="C7" s="1011"/>
      <c r="D7" s="1011"/>
      <c r="E7" s="1011"/>
      <c r="F7" s="557"/>
      <c r="G7" s="557"/>
      <c r="H7" s="557"/>
      <c r="I7" s="557"/>
      <c r="J7" s="557"/>
      <c r="K7" s="557"/>
      <c r="L7" s="557"/>
      <c r="M7" s="557"/>
    </row>
    <row r="8" spans="1:91" s="558" customFormat="1">
      <c r="A8" s="1012" t="s">
        <v>2</v>
      </c>
      <c r="B8" s="1012"/>
      <c r="C8" s="1012"/>
      <c r="D8" s="1012"/>
      <c r="E8" s="1012"/>
      <c r="F8" s="559"/>
      <c r="G8" s="559"/>
      <c r="H8" s="559"/>
      <c r="I8" s="559"/>
      <c r="J8" s="559"/>
      <c r="K8" s="559"/>
      <c r="L8" s="559"/>
      <c r="M8" s="559"/>
    </row>
    <row r="9" spans="1:91" s="558" customFormat="1" ht="12">
      <c r="A9" s="560"/>
      <c r="C9" s="560"/>
    </row>
    <row r="10" spans="1:91" s="558" customFormat="1" ht="18.75">
      <c r="A10" s="975" t="s">
        <v>1031</v>
      </c>
      <c r="B10" s="1013"/>
      <c r="C10" s="1013"/>
      <c r="D10" s="1013"/>
      <c r="E10" s="1013"/>
      <c r="F10" s="561"/>
      <c r="G10" s="561"/>
      <c r="H10" s="561"/>
      <c r="I10" s="561"/>
      <c r="J10" s="561"/>
      <c r="K10" s="561"/>
      <c r="L10" s="561"/>
      <c r="M10" s="561"/>
    </row>
    <row r="11" spans="1:91" s="558" customFormat="1" ht="18.75">
      <c r="A11" s="562"/>
      <c r="B11" s="562"/>
      <c r="C11" s="562"/>
      <c r="D11" s="562"/>
      <c r="E11" s="562"/>
      <c r="M11" s="562"/>
    </row>
    <row r="12" spans="1:91" s="558" customFormat="1" ht="18.75">
      <c r="A12" s="1014" t="s">
        <v>3</v>
      </c>
      <c r="B12" s="1014"/>
      <c r="C12" s="1014"/>
      <c r="D12" s="1014"/>
      <c r="E12" s="1014"/>
      <c r="F12" s="1014"/>
      <c r="G12" s="1014"/>
      <c r="H12" s="1014"/>
      <c r="I12" s="1014"/>
      <c r="J12" s="1014"/>
      <c r="K12" s="1014"/>
      <c r="L12" s="1014"/>
      <c r="M12" s="1014"/>
      <c r="N12" s="563"/>
      <c r="O12" s="563"/>
      <c r="P12" s="563"/>
      <c r="Q12" s="563"/>
      <c r="R12" s="563"/>
      <c r="S12" s="563"/>
      <c r="T12" s="563"/>
      <c r="U12" s="563"/>
      <c r="V12" s="563"/>
      <c r="W12" s="563"/>
      <c r="X12" s="563"/>
      <c r="Y12" s="563"/>
      <c r="Z12" s="563"/>
      <c r="AA12" s="564"/>
      <c r="AB12" s="564"/>
      <c r="AC12" s="564"/>
      <c r="AD12" s="564"/>
      <c r="AE12" s="564"/>
      <c r="AF12" s="564"/>
      <c r="AG12" s="564"/>
      <c r="AH12" s="564"/>
      <c r="AI12" s="564"/>
      <c r="AJ12" s="564"/>
      <c r="AK12" s="564"/>
      <c r="AL12" s="564"/>
      <c r="AM12" s="564"/>
      <c r="AN12" s="564"/>
      <c r="AO12" s="564"/>
      <c r="AP12" s="564"/>
      <c r="AQ12" s="564"/>
      <c r="AR12" s="564"/>
      <c r="AS12" s="564"/>
      <c r="AT12" s="564"/>
      <c r="AU12" s="564"/>
      <c r="AV12" s="564"/>
      <c r="AW12" s="564"/>
      <c r="AX12" s="564"/>
      <c r="AY12" s="564"/>
      <c r="AZ12" s="564"/>
      <c r="BA12" s="564"/>
      <c r="BB12" s="564"/>
      <c r="BC12" s="564"/>
      <c r="BD12" s="564"/>
      <c r="BE12" s="564"/>
      <c r="BF12" s="564"/>
      <c r="BG12" s="564"/>
      <c r="BH12" s="564"/>
      <c r="BI12" s="564"/>
      <c r="BJ12" s="564"/>
      <c r="BK12" s="564"/>
      <c r="BL12" s="564"/>
      <c r="BM12" s="564"/>
      <c r="BN12" s="564"/>
      <c r="BO12" s="564"/>
      <c r="BP12" s="564"/>
      <c r="BQ12" s="564"/>
      <c r="BR12" s="564"/>
      <c r="BS12" s="564"/>
      <c r="BT12" s="564"/>
      <c r="BU12" s="564"/>
      <c r="BV12" s="564"/>
      <c r="BW12" s="564"/>
      <c r="BX12" s="564"/>
      <c r="BY12" s="564"/>
      <c r="BZ12" s="564"/>
      <c r="CA12" s="564"/>
      <c r="CB12" s="564"/>
      <c r="CC12" s="564"/>
      <c r="CD12" s="564"/>
      <c r="CE12" s="564"/>
      <c r="CF12" s="564"/>
      <c r="CG12" s="564"/>
      <c r="CH12" s="564"/>
      <c r="CI12" s="564"/>
      <c r="CJ12" s="564"/>
      <c r="CK12" s="564"/>
      <c r="CL12" s="564"/>
      <c r="CM12" s="564"/>
    </row>
    <row r="13" spans="1:91" s="558" customFormat="1" ht="12.75">
      <c r="A13" s="1009" t="s">
        <v>4</v>
      </c>
      <c r="B13" s="1009"/>
      <c r="C13" s="1009"/>
      <c r="D13" s="1009"/>
      <c r="E13" s="1009"/>
      <c r="F13" s="1009"/>
      <c r="G13" s="1009"/>
      <c r="H13" s="1009"/>
      <c r="I13" s="1009"/>
      <c r="J13" s="1009"/>
      <c r="K13" s="1009"/>
      <c r="L13" s="1009"/>
      <c r="M13" s="1009"/>
      <c r="N13" s="565"/>
      <c r="O13" s="565"/>
      <c r="P13" s="565"/>
      <c r="Q13" s="565"/>
      <c r="R13" s="565"/>
      <c r="S13" s="565"/>
      <c r="T13" s="565"/>
      <c r="U13" s="565"/>
      <c r="V13" s="565"/>
      <c r="W13" s="565"/>
      <c r="X13" s="565"/>
      <c r="Y13" s="565"/>
      <c r="Z13" s="565"/>
      <c r="AA13" s="564"/>
      <c r="AB13" s="564"/>
      <c r="AC13" s="564"/>
      <c r="AD13" s="564"/>
      <c r="AE13" s="564"/>
      <c r="AF13" s="564"/>
      <c r="AG13" s="564"/>
      <c r="AH13" s="564"/>
      <c r="AI13" s="564"/>
      <c r="AJ13" s="564"/>
      <c r="AK13" s="564"/>
      <c r="AL13" s="564"/>
      <c r="AM13" s="564"/>
      <c r="AN13" s="564"/>
      <c r="AO13" s="564"/>
      <c r="AP13" s="564"/>
      <c r="AQ13" s="564"/>
      <c r="AR13" s="564"/>
      <c r="AS13" s="564"/>
      <c r="AT13" s="564"/>
      <c r="AU13" s="564"/>
      <c r="AV13" s="564"/>
      <c r="AW13" s="564"/>
      <c r="AX13" s="564"/>
      <c r="AY13" s="564"/>
      <c r="AZ13" s="564"/>
      <c r="BA13" s="564"/>
      <c r="BB13" s="564"/>
      <c r="BC13" s="564"/>
      <c r="BD13" s="564"/>
      <c r="BE13" s="564"/>
      <c r="BF13" s="564"/>
      <c r="BG13" s="564"/>
      <c r="BH13" s="564"/>
      <c r="BI13" s="564"/>
      <c r="BJ13" s="564"/>
      <c r="BK13" s="564"/>
      <c r="BL13" s="564"/>
      <c r="BM13" s="564"/>
      <c r="BN13" s="564"/>
      <c r="BO13" s="564"/>
      <c r="BP13" s="564"/>
      <c r="BQ13" s="564"/>
      <c r="BR13" s="564"/>
      <c r="BS13" s="564"/>
      <c r="BT13" s="564"/>
      <c r="BU13" s="564"/>
      <c r="BV13" s="564"/>
      <c r="BW13" s="564"/>
      <c r="BX13" s="564"/>
      <c r="BY13" s="564"/>
      <c r="BZ13" s="564"/>
      <c r="CA13" s="564"/>
      <c r="CB13" s="564"/>
      <c r="CC13" s="564"/>
      <c r="CD13" s="564"/>
      <c r="CE13" s="564"/>
      <c r="CF13" s="564"/>
      <c r="CG13" s="564"/>
      <c r="CH13" s="564"/>
      <c r="CI13" s="564"/>
      <c r="CJ13" s="564"/>
      <c r="CK13" s="564"/>
      <c r="CL13" s="564"/>
      <c r="CM13" s="564"/>
    </row>
    <row r="14" spans="1:91">
      <c r="A14" s="1015" t="s">
        <v>5</v>
      </c>
      <c r="B14" s="1015" t="s">
        <v>6</v>
      </c>
      <c r="C14" s="1015" t="s">
        <v>7</v>
      </c>
      <c r="D14" s="1015" t="s">
        <v>297</v>
      </c>
      <c r="E14" s="1016"/>
      <c r="F14" s="1017" t="s">
        <v>1048</v>
      </c>
      <c r="G14" s="1017"/>
      <c r="H14" s="1017"/>
      <c r="I14" s="1017"/>
      <c r="J14" s="1017"/>
      <c r="K14" s="1017"/>
      <c r="L14" s="1017"/>
      <c r="M14" s="1017"/>
      <c r="N14" s="1017"/>
      <c r="O14" s="1017"/>
      <c r="P14" s="1017"/>
      <c r="Q14" s="1017"/>
      <c r="R14" s="1017"/>
      <c r="S14" s="1017"/>
      <c r="T14" s="1017"/>
      <c r="U14" s="1017"/>
      <c r="V14" s="1017"/>
      <c r="W14" s="1017"/>
      <c r="X14" s="1017"/>
      <c r="Y14" s="1017"/>
      <c r="Z14" s="1017"/>
      <c r="AA14" s="1017"/>
      <c r="AB14" s="1017"/>
      <c r="AC14" s="1017"/>
      <c r="AD14" s="1017"/>
      <c r="AE14" s="1017"/>
      <c r="AF14" s="1017"/>
      <c r="AG14" s="1017"/>
      <c r="AH14" s="1017"/>
      <c r="AI14" s="1017"/>
      <c r="AJ14" s="1017"/>
      <c r="AK14" s="1017"/>
      <c r="AL14" s="1017"/>
      <c r="AM14" s="1017"/>
      <c r="AN14" s="1017"/>
      <c r="AO14" s="1017"/>
      <c r="AP14" s="1017"/>
      <c r="AQ14" s="1017"/>
      <c r="AR14" s="1017"/>
      <c r="AS14" s="1017"/>
      <c r="AT14" s="1017"/>
      <c r="AU14" s="1017"/>
      <c r="AV14" s="1017"/>
      <c r="AW14" s="1017"/>
      <c r="AX14" s="1017"/>
      <c r="AY14" s="1017"/>
      <c r="AZ14" s="1017"/>
      <c r="BA14" s="1017"/>
      <c r="BB14" s="1017"/>
      <c r="BC14" s="1017"/>
      <c r="BD14" s="1017"/>
      <c r="BE14" s="1017"/>
      <c r="BF14" s="1017"/>
      <c r="BG14" s="1017"/>
      <c r="BH14" s="1017"/>
      <c r="BI14" s="1017"/>
      <c r="BJ14" s="1017"/>
      <c r="BK14" s="1017"/>
      <c r="BL14" s="1017"/>
      <c r="BM14" s="1017"/>
      <c r="BN14" s="1017"/>
      <c r="BO14" s="1017"/>
      <c r="BP14" s="1017"/>
      <c r="BQ14" s="1017"/>
      <c r="BR14" s="1017"/>
      <c r="BS14" s="1017"/>
      <c r="BT14" s="1017"/>
      <c r="BU14" s="1017"/>
      <c r="BV14" s="1017"/>
      <c r="BW14" s="1017"/>
      <c r="BX14" s="1017"/>
      <c r="BY14" s="1017"/>
      <c r="BZ14" s="1017"/>
      <c r="CA14" s="1017"/>
      <c r="CB14" s="1017"/>
      <c r="CC14" s="1017"/>
      <c r="CD14" s="1017"/>
      <c r="CE14" s="1017"/>
      <c r="CF14" s="1017"/>
      <c r="CG14" s="1017"/>
      <c r="CH14" s="1017"/>
      <c r="CI14" s="1017"/>
      <c r="CJ14" s="1017"/>
      <c r="CK14" s="1017"/>
      <c r="CL14" s="1018" t="s">
        <v>264</v>
      </c>
    </row>
    <row r="15" spans="1:91" ht="15.75" customHeight="1">
      <c r="A15" s="1015"/>
      <c r="B15" s="1015"/>
      <c r="C15" s="1015"/>
      <c r="D15" s="1015"/>
      <c r="E15" s="1015"/>
      <c r="F15" s="1019" t="s">
        <v>279</v>
      </c>
      <c r="G15" s="1019"/>
      <c r="H15" s="1019"/>
      <c r="I15" s="1019"/>
      <c r="J15" s="1019"/>
      <c r="K15" s="1019"/>
      <c r="L15" s="1019"/>
      <c r="M15" s="1019"/>
      <c r="N15" s="1019"/>
      <c r="O15" s="1019"/>
      <c r="P15" s="1019"/>
      <c r="Q15" s="1019"/>
      <c r="R15" s="1019"/>
      <c r="S15" s="1019"/>
      <c r="T15" s="1019" t="s">
        <v>280</v>
      </c>
      <c r="U15" s="1019"/>
      <c r="V15" s="1019"/>
      <c r="W15" s="1019"/>
      <c r="X15" s="1019"/>
      <c r="Y15" s="1019"/>
      <c r="Z15" s="1019"/>
      <c r="AA15" s="1019"/>
      <c r="AB15" s="1019"/>
      <c r="AC15" s="1019"/>
      <c r="AD15" s="1019"/>
      <c r="AE15" s="1019"/>
      <c r="AF15" s="1019"/>
      <c r="AG15" s="1019"/>
      <c r="AH15" s="1019" t="s">
        <v>281</v>
      </c>
      <c r="AI15" s="1019"/>
      <c r="AJ15" s="1019"/>
      <c r="AK15" s="1019"/>
      <c r="AL15" s="1019"/>
      <c r="AM15" s="1019"/>
      <c r="AN15" s="1019"/>
      <c r="AO15" s="1019"/>
      <c r="AP15" s="1019"/>
      <c r="AQ15" s="1019"/>
      <c r="AR15" s="1019"/>
      <c r="AS15" s="1019"/>
      <c r="AT15" s="1019"/>
      <c r="AU15" s="1019"/>
      <c r="AV15" s="1019" t="s">
        <v>282</v>
      </c>
      <c r="AW15" s="1019"/>
      <c r="AX15" s="1019"/>
      <c r="AY15" s="1019"/>
      <c r="AZ15" s="1019"/>
      <c r="BA15" s="1019"/>
      <c r="BB15" s="1019"/>
      <c r="BC15" s="1019"/>
      <c r="BD15" s="1019"/>
      <c r="BE15" s="1019"/>
      <c r="BF15" s="1019"/>
      <c r="BG15" s="1019"/>
      <c r="BH15" s="1019"/>
      <c r="BI15" s="1019"/>
      <c r="BJ15" s="1019" t="s">
        <v>283</v>
      </c>
      <c r="BK15" s="1019"/>
      <c r="BL15" s="1019"/>
      <c r="BM15" s="1019"/>
      <c r="BN15" s="1019"/>
      <c r="BO15" s="1019"/>
      <c r="BP15" s="1019"/>
      <c r="BQ15" s="1019"/>
      <c r="BR15" s="1019"/>
      <c r="BS15" s="1019"/>
      <c r="BT15" s="1019"/>
      <c r="BU15" s="1019"/>
      <c r="BV15" s="1019"/>
      <c r="BW15" s="1019"/>
      <c r="BX15" s="1020" t="s">
        <v>298</v>
      </c>
      <c r="BY15" s="1020"/>
      <c r="BZ15" s="1020"/>
      <c r="CA15" s="1020"/>
      <c r="CB15" s="1020"/>
      <c r="CC15" s="1020"/>
      <c r="CD15" s="1020"/>
      <c r="CE15" s="1020"/>
      <c r="CF15" s="1020"/>
      <c r="CG15" s="1020"/>
      <c r="CH15" s="1020"/>
      <c r="CI15" s="1020"/>
      <c r="CJ15" s="1020"/>
      <c r="CK15" s="1020"/>
      <c r="CL15" s="1015"/>
    </row>
    <row r="16" spans="1:91" ht="15.75" customHeight="1">
      <c r="A16" s="1015"/>
      <c r="B16" s="1015"/>
      <c r="C16" s="1015"/>
      <c r="D16" s="1015"/>
      <c r="E16" s="1015"/>
      <c r="F16" s="1021" t="s">
        <v>39</v>
      </c>
      <c r="G16" s="1021"/>
      <c r="H16" s="1021"/>
      <c r="I16" s="1021"/>
      <c r="J16" s="1021"/>
      <c r="K16" s="1021"/>
      <c r="L16" s="1021"/>
      <c r="M16" s="1021" t="s">
        <v>40</v>
      </c>
      <c r="N16" s="1021"/>
      <c r="O16" s="1021"/>
      <c r="P16" s="1021"/>
      <c r="Q16" s="1021"/>
      <c r="R16" s="1021"/>
      <c r="S16" s="1021"/>
      <c r="T16" s="1021" t="s">
        <v>39</v>
      </c>
      <c r="U16" s="1021"/>
      <c r="V16" s="1021"/>
      <c r="W16" s="1021"/>
      <c r="X16" s="1021"/>
      <c r="Y16" s="1021"/>
      <c r="Z16" s="1021"/>
      <c r="AA16" s="1021" t="s">
        <v>40</v>
      </c>
      <c r="AB16" s="1021"/>
      <c r="AC16" s="1021"/>
      <c r="AD16" s="1021"/>
      <c r="AE16" s="1021"/>
      <c r="AF16" s="1021"/>
      <c r="AG16" s="1021"/>
      <c r="AH16" s="1021" t="s">
        <v>39</v>
      </c>
      <c r="AI16" s="1021"/>
      <c r="AJ16" s="1021"/>
      <c r="AK16" s="1021"/>
      <c r="AL16" s="1021"/>
      <c r="AM16" s="1021"/>
      <c r="AN16" s="1021"/>
      <c r="AO16" s="1021" t="s">
        <v>40</v>
      </c>
      <c r="AP16" s="1021"/>
      <c r="AQ16" s="1021"/>
      <c r="AR16" s="1021"/>
      <c r="AS16" s="1021"/>
      <c r="AT16" s="1021"/>
      <c r="AU16" s="1021"/>
      <c r="AV16" s="1021" t="s">
        <v>39</v>
      </c>
      <c r="AW16" s="1021"/>
      <c r="AX16" s="1021"/>
      <c r="AY16" s="1021"/>
      <c r="AZ16" s="1021"/>
      <c r="BA16" s="1021"/>
      <c r="BB16" s="1021"/>
      <c r="BC16" s="1021" t="s">
        <v>40</v>
      </c>
      <c r="BD16" s="1021"/>
      <c r="BE16" s="1021"/>
      <c r="BF16" s="1021"/>
      <c r="BG16" s="1021"/>
      <c r="BH16" s="1021"/>
      <c r="BI16" s="1021"/>
      <c r="BJ16" s="1021" t="s">
        <v>39</v>
      </c>
      <c r="BK16" s="1021"/>
      <c r="BL16" s="1021"/>
      <c r="BM16" s="1021"/>
      <c r="BN16" s="1021"/>
      <c r="BO16" s="1021"/>
      <c r="BP16" s="1021"/>
      <c r="BQ16" s="1021" t="s">
        <v>40</v>
      </c>
      <c r="BR16" s="1021"/>
      <c r="BS16" s="1021"/>
      <c r="BT16" s="1021"/>
      <c r="BU16" s="1021"/>
      <c r="BV16" s="1021"/>
      <c r="BW16" s="1021"/>
      <c r="BX16" s="1021" t="s">
        <v>39</v>
      </c>
      <c r="BY16" s="1021"/>
      <c r="BZ16" s="1021"/>
      <c r="CA16" s="1021"/>
      <c r="CB16" s="1021"/>
      <c r="CC16" s="1021"/>
      <c r="CD16" s="1021"/>
      <c r="CE16" s="1020" t="s">
        <v>40</v>
      </c>
      <c r="CF16" s="1020"/>
      <c r="CG16" s="1020"/>
      <c r="CH16" s="1020"/>
      <c r="CI16" s="1020"/>
      <c r="CJ16" s="1020"/>
      <c r="CK16" s="1020"/>
      <c r="CL16" s="1015"/>
    </row>
    <row r="17" spans="1:91" ht="31.5" customHeight="1">
      <c r="A17" s="1015"/>
      <c r="B17" s="1015"/>
      <c r="C17" s="1015"/>
      <c r="D17" s="1015" t="s">
        <v>39</v>
      </c>
      <c r="E17" s="1015" t="s">
        <v>40</v>
      </c>
      <c r="F17" s="566" t="s">
        <v>299</v>
      </c>
      <c r="G17" s="1023" t="s">
        <v>300</v>
      </c>
      <c r="H17" s="1023"/>
      <c r="I17" s="1023"/>
      <c r="J17" s="1023"/>
      <c r="K17" s="1023"/>
      <c r="L17" s="1023"/>
      <c r="M17" s="566" t="s">
        <v>299</v>
      </c>
      <c r="N17" s="1023" t="s">
        <v>300</v>
      </c>
      <c r="O17" s="1023"/>
      <c r="P17" s="1023"/>
      <c r="Q17" s="1023"/>
      <c r="R17" s="1023"/>
      <c r="S17" s="1023"/>
      <c r="T17" s="566" t="s">
        <v>299</v>
      </c>
      <c r="U17" s="1023" t="s">
        <v>300</v>
      </c>
      <c r="V17" s="1023"/>
      <c r="W17" s="1023"/>
      <c r="X17" s="1023"/>
      <c r="Y17" s="1023"/>
      <c r="Z17" s="1023"/>
      <c r="AA17" s="566" t="s">
        <v>299</v>
      </c>
      <c r="AB17" s="1023" t="s">
        <v>300</v>
      </c>
      <c r="AC17" s="1023"/>
      <c r="AD17" s="1023"/>
      <c r="AE17" s="1023"/>
      <c r="AF17" s="1023"/>
      <c r="AG17" s="1023"/>
      <c r="AH17" s="566" t="s">
        <v>299</v>
      </c>
      <c r="AI17" s="1023" t="s">
        <v>300</v>
      </c>
      <c r="AJ17" s="1023"/>
      <c r="AK17" s="1023"/>
      <c r="AL17" s="1023"/>
      <c r="AM17" s="1023"/>
      <c r="AN17" s="1023"/>
      <c r="AO17" s="566" t="s">
        <v>299</v>
      </c>
      <c r="AP17" s="1023" t="s">
        <v>300</v>
      </c>
      <c r="AQ17" s="1023"/>
      <c r="AR17" s="1023"/>
      <c r="AS17" s="1023"/>
      <c r="AT17" s="1023"/>
      <c r="AU17" s="1023"/>
      <c r="AV17" s="566" t="s">
        <v>299</v>
      </c>
      <c r="AW17" s="1023" t="s">
        <v>300</v>
      </c>
      <c r="AX17" s="1023"/>
      <c r="AY17" s="1023"/>
      <c r="AZ17" s="1023"/>
      <c r="BA17" s="1023"/>
      <c r="BB17" s="1023"/>
      <c r="BC17" s="566" t="s">
        <v>299</v>
      </c>
      <c r="BD17" s="1023" t="s">
        <v>300</v>
      </c>
      <c r="BE17" s="1023"/>
      <c r="BF17" s="1023"/>
      <c r="BG17" s="1023"/>
      <c r="BH17" s="1023"/>
      <c r="BI17" s="1023"/>
      <c r="BJ17" s="566" t="s">
        <v>299</v>
      </c>
      <c r="BK17" s="1023" t="s">
        <v>300</v>
      </c>
      <c r="BL17" s="1023"/>
      <c r="BM17" s="1023"/>
      <c r="BN17" s="1023"/>
      <c r="BO17" s="1023"/>
      <c r="BP17" s="1023"/>
      <c r="BQ17" s="566" t="s">
        <v>299</v>
      </c>
      <c r="BR17" s="1023" t="s">
        <v>300</v>
      </c>
      <c r="BS17" s="1023"/>
      <c r="BT17" s="1023"/>
      <c r="BU17" s="1023"/>
      <c r="BV17" s="1023"/>
      <c r="BW17" s="1023"/>
      <c r="BX17" s="566" t="s">
        <v>299</v>
      </c>
      <c r="BY17" s="1023" t="s">
        <v>300</v>
      </c>
      <c r="BZ17" s="1023"/>
      <c r="CA17" s="1023"/>
      <c r="CB17" s="1023"/>
      <c r="CC17" s="1023"/>
      <c r="CD17" s="1023"/>
      <c r="CE17" s="566" t="s">
        <v>299</v>
      </c>
      <c r="CF17" s="1022" t="s">
        <v>300</v>
      </c>
      <c r="CG17" s="1022"/>
      <c r="CH17" s="1022"/>
      <c r="CI17" s="1022"/>
      <c r="CJ17" s="1022"/>
      <c r="CK17" s="1022"/>
      <c r="CL17" s="1015"/>
    </row>
    <row r="18" spans="1:91" ht="66">
      <c r="A18" s="1015"/>
      <c r="B18" s="1015"/>
      <c r="C18" s="1015"/>
      <c r="D18" s="1015"/>
      <c r="E18" s="1015"/>
      <c r="F18" s="567" t="s">
        <v>301</v>
      </c>
      <c r="G18" s="567" t="s">
        <v>301</v>
      </c>
      <c r="H18" s="568" t="s">
        <v>302</v>
      </c>
      <c r="I18" s="568" t="s">
        <v>303</v>
      </c>
      <c r="J18" s="568" t="s">
        <v>304</v>
      </c>
      <c r="K18" s="568" t="s">
        <v>305</v>
      </c>
      <c r="L18" s="568" t="s">
        <v>306</v>
      </c>
      <c r="M18" s="567" t="s">
        <v>301</v>
      </c>
      <c r="N18" s="567" t="s">
        <v>301</v>
      </c>
      <c r="O18" s="568" t="s">
        <v>302</v>
      </c>
      <c r="P18" s="568" t="s">
        <v>303</v>
      </c>
      <c r="Q18" s="568" t="s">
        <v>304</v>
      </c>
      <c r="R18" s="568" t="s">
        <v>305</v>
      </c>
      <c r="S18" s="568" t="s">
        <v>306</v>
      </c>
      <c r="T18" s="567" t="s">
        <v>301</v>
      </c>
      <c r="U18" s="567" t="s">
        <v>301</v>
      </c>
      <c r="V18" s="568" t="s">
        <v>302</v>
      </c>
      <c r="W18" s="568" t="s">
        <v>303</v>
      </c>
      <c r="X18" s="568" t="s">
        <v>304</v>
      </c>
      <c r="Y18" s="568" t="s">
        <v>305</v>
      </c>
      <c r="Z18" s="568" t="s">
        <v>306</v>
      </c>
      <c r="AA18" s="567" t="s">
        <v>301</v>
      </c>
      <c r="AB18" s="567" t="s">
        <v>301</v>
      </c>
      <c r="AC18" s="568" t="s">
        <v>302</v>
      </c>
      <c r="AD18" s="568" t="s">
        <v>303</v>
      </c>
      <c r="AE18" s="568" t="s">
        <v>304</v>
      </c>
      <c r="AF18" s="568" t="s">
        <v>305</v>
      </c>
      <c r="AG18" s="568" t="s">
        <v>306</v>
      </c>
      <c r="AH18" s="567" t="s">
        <v>301</v>
      </c>
      <c r="AI18" s="567" t="s">
        <v>301</v>
      </c>
      <c r="AJ18" s="568" t="s">
        <v>302</v>
      </c>
      <c r="AK18" s="568" t="s">
        <v>303</v>
      </c>
      <c r="AL18" s="568" t="s">
        <v>304</v>
      </c>
      <c r="AM18" s="568" t="s">
        <v>305</v>
      </c>
      <c r="AN18" s="568" t="s">
        <v>306</v>
      </c>
      <c r="AO18" s="567" t="s">
        <v>301</v>
      </c>
      <c r="AP18" s="567" t="s">
        <v>301</v>
      </c>
      <c r="AQ18" s="568" t="s">
        <v>302</v>
      </c>
      <c r="AR18" s="568" t="s">
        <v>303</v>
      </c>
      <c r="AS18" s="568" t="s">
        <v>304</v>
      </c>
      <c r="AT18" s="568" t="s">
        <v>305</v>
      </c>
      <c r="AU18" s="568" t="s">
        <v>306</v>
      </c>
      <c r="AV18" s="567" t="s">
        <v>301</v>
      </c>
      <c r="AW18" s="567" t="s">
        <v>301</v>
      </c>
      <c r="AX18" s="568" t="s">
        <v>302</v>
      </c>
      <c r="AY18" s="568" t="s">
        <v>303</v>
      </c>
      <c r="AZ18" s="568" t="s">
        <v>304</v>
      </c>
      <c r="BA18" s="568" t="s">
        <v>305</v>
      </c>
      <c r="BB18" s="568" t="s">
        <v>306</v>
      </c>
      <c r="BC18" s="567" t="s">
        <v>301</v>
      </c>
      <c r="BD18" s="567" t="s">
        <v>301</v>
      </c>
      <c r="BE18" s="568" t="s">
        <v>302</v>
      </c>
      <c r="BF18" s="568" t="s">
        <v>303</v>
      </c>
      <c r="BG18" s="568" t="s">
        <v>304</v>
      </c>
      <c r="BH18" s="568" t="s">
        <v>305</v>
      </c>
      <c r="BI18" s="568" t="s">
        <v>306</v>
      </c>
      <c r="BJ18" s="567" t="s">
        <v>301</v>
      </c>
      <c r="BK18" s="567" t="s">
        <v>301</v>
      </c>
      <c r="BL18" s="568" t="s">
        <v>302</v>
      </c>
      <c r="BM18" s="568" t="s">
        <v>303</v>
      </c>
      <c r="BN18" s="568" t="s">
        <v>304</v>
      </c>
      <c r="BO18" s="568" t="s">
        <v>305</v>
      </c>
      <c r="BP18" s="568" t="s">
        <v>306</v>
      </c>
      <c r="BQ18" s="567" t="s">
        <v>301</v>
      </c>
      <c r="BR18" s="567" t="s">
        <v>301</v>
      </c>
      <c r="BS18" s="568" t="s">
        <v>302</v>
      </c>
      <c r="BT18" s="568" t="s">
        <v>303</v>
      </c>
      <c r="BU18" s="568" t="s">
        <v>304</v>
      </c>
      <c r="BV18" s="568" t="s">
        <v>305</v>
      </c>
      <c r="BW18" s="568" t="s">
        <v>306</v>
      </c>
      <c r="BX18" s="567" t="s">
        <v>301</v>
      </c>
      <c r="BY18" s="567" t="s">
        <v>301</v>
      </c>
      <c r="BZ18" s="568" t="s">
        <v>302</v>
      </c>
      <c r="CA18" s="568" t="s">
        <v>303</v>
      </c>
      <c r="CB18" s="568" t="s">
        <v>304</v>
      </c>
      <c r="CC18" s="568" t="s">
        <v>305</v>
      </c>
      <c r="CD18" s="568" t="s">
        <v>306</v>
      </c>
      <c r="CE18" s="567" t="s">
        <v>301</v>
      </c>
      <c r="CF18" s="567" t="s">
        <v>301</v>
      </c>
      <c r="CG18" s="568" t="s">
        <v>302</v>
      </c>
      <c r="CH18" s="568" t="s">
        <v>303</v>
      </c>
      <c r="CI18" s="568" t="s">
        <v>304</v>
      </c>
      <c r="CJ18" s="568" t="s">
        <v>305</v>
      </c>
      <c r="CK18" s="569" t="s">
        <v>306</v>
      </c>
      <c r="CL18" s="1015"/>
    </row>
    <row r="19" spans="1:91">
      <c r="A19" s="570">
        <v>1</v>
      </c>
      <c r="B19" s="570">
        <v>2</v>
      </c>
      <c r="C19" s="570">
        <v>3</v>
      </c>
      <c r="D19" s="570">
        <v>4</v>
      </c>
      <c r="E19" s="570">
        <v>5</v>
      </c>
      <c r="F19" s="571" t="s">
        <v>467</v>
      </c>
      <c r="G19" s="571" t="s">
        <v>468</v>
      </c>
      <c r="H19" s="571" t="s">
        <v>469</v>
      </c>
      <c r="I19" s="571" t="s">
        <v>470</v>
      </c>
      <c r="J19" s="571" t="s">
        <v>471</v>
      </c>
      <c r="K19" s="571" t="s">
        <v>472</v>
      </c>
      <c r="L19" s="571" t="s">
        <v>473</v>
      </c>
      <c r="M19" s="571" t="s">
        <v>335</v>
      </c>
      <c r="N19" s="571" t="s">
        <v>336</v>
      </c>
      <c r="O19" s="571" t="s">
        <v>337</v>
      </c>
      <c r="P19" s="571" t="s">
        <v>338</v>
      </c>
      <c r="Q19" s="571" t="s">
        <v>339</v>
      </c>
      <c r="R19" s="571" t="s">
        <v>340</v>
      </c>
      <c r="S19" s="571" t="s">
        <v>341</v>
      </c>
      <c r="T19" s="571" t="s">
        <v>474</v>
      </c>
      <c r="U19" s="571" t="s">
        <v>475</v>
      </c>
      <c r="V19" s="571" t="s">
        <v>476</v>
      </c>
      <c r="W19" s="571" t="s">
        <v>477</v>
      </c>
      <c r="X19" s="571" t="s">
        <v>478</v>
      </c>
      <c r="Y19" s="571" t="s">
        <v>479</v>
      </c>
      <c r="Z19" s="571" t="s">
        <v>480</v>
      </c>
      <c r="AA19" s="571" t="s">
        <v>948</v>
      </c>
      <c r="AB19" s="571" t="s">
        <v>949</v>
      </c>
      <c r="AC19" s="571" t="s">
        <v>950</v>
      </c>
      <c r="AD19" s="571" t="s">
        <v>951</v>
      </c>
      <c r="AE19" s="571" t="s">
        <v>952</v>
      </c>
      <c r="AF19" s="571" t="s">
        <v>953</v>
      </c>
      <c r="AG19" s="571" t="s">
        <v>954</v>
      </c>
      <c r="AH19" s="571" t="s">
        <v>481</v>
      </c>
      <c r="AI19" s="571" t="s">
        <v>482</v>
      </c>
      <c r="AJ19" s="571" t="s">
        <v>483</v>
      </c>
      <c r="AK19" s="571" t="s">
        <v>484</v>
      </c>
      <c r="AL19" s="571" t="s">
        <v>485</v>
      </c>
      <c r="AM19" s="571" t="s">
        <v>486</v>
      </c>
      <c r="AN19" s="571" t="s">
        <v>487</v>
      </c>
      <c r="AO19" s="571" t="s">
        <v>342</v>
      </c>
      <c r="AP19" s="571" t="s">
        <v>343</v>
      </c>
      <c r="AQ19" s="571" t="s">
        <v>344</v>
      </c>
      <c r="AR19" s="571" t="s">
        <v>345</v>
      </c>
      <c r="AS19" s="571" t="s">
        <v>346</v>
      </c>
      <c r="AT19" s="571" t="s">
        <v>347</v>
      </c>
      <c r="AU19" s="571" t="s">
        <v>348</v>
      </c>
      <c r="AV19" s="571" t="s">
        <v>488</v>
      </c>
      <c r="AW19" s="571" t="s">
        <v>489</v>
      </c>
      <c r="AX19" s="571" t="s">
        <v>490</v>
      </c>
      <c r="AY19" s="571" t="s">
        <v>491</v>
      </c>
      <c r="AZ19" s="571" t="s">
        <v>492</v>
      </c>
      <c r="BA19" s="571" t="s">
        <v>493</v>
      </c>
      <c r="BB19" s="571" t="s">
        <v>494</v>
      </c>
      <c r="BC19" s="571" t="s">
        <v>955</v>
      </c>
      <c r="BD19" s="571" t="s">
        <v>956</v>
      </c>
      <c r="BE19" s="571" t="s">
        <v>957</v>
      </c>
      <c r="BF19" s="571" t="s">
        <v>958</v>
      </c>
      <c r="BG19" s="571" t="s">
        <v>959</v>
      </c>
      <c r="BH19" s="571" t="s">
        <v>960</v>
      </c>
      <c r="BI19" s="571" t="s">
        <v>961</v>
      </c>
      <c r="BJ19" s="571" t="s">
        <v>495</v>
      </c>
      <c r="BK19" s="571" t="s">
        <v>496</v>
      </c>
      <c r="BL19" s="571" t="s">
        <v>497</v>
      </c>
      <c r="BM19" s="571" t="s">
        <v>498</v>
      </c>
      <c r="BN19" s="571" t="s">
        <v>499</v>
      </c>
      <c r="BO19" s="571" t="s">
        <v>500</v>
      </c>
      <c r="BP19" s="571" t="s">
        <v>501</v>
      </c>
      <c r="BQ19" s="571" t="s">
        <v>349</v>
      </c>
      <c r="BR19" s="571" t="s">
        <v>350</v>
      </c>
      <c r="BS19" s="571" t="s">
        <v>351</v>
      </c>
      <c r="BT19" s="571" t="s">
        <v>352</v>
      </c>
      <c r="BU19" s="571" t="s">
        <v>353</v>
      </c>
      <c r="BV19" s="571" t="s">
        <v>354</v>
      </c>
      <c r="BW19" s="571" t="s">
        <v>355</v>
      </c>
      <c r="BX19" s="571" t="s">
        <v>321</v>
      </c>
      <c r="BY19" s="571" t="s">
        <v>322</v>
      </c>
      <c r="BZ19" s="571" t="s">
        <v>323</v>
      </c>
      <c r="CA19" s="571" t="s">
        <v>324</v>
      </c>
      <c r="CB19" s="571" t="s">
        <v>325</v>
      </c>
      <c r="CC19" s="571" t="s">
        <v>326</v>
      </c>
      <c r="CD19" s="571" t="s">
        <v>327</v>
      </c>
      <c r="CE19" s="571" t="s">
        <v>328</v>
      </c>
      <c r="CF19" s="571" t="s">
        <v>329</v>
      </c>
      <c r="CG19" s="571" t="s">
        <v>330</v>
      </c>
      <c r="CH19" s="571" t="s">
        <v>331</v>
      </c>
      <c r="CI19" s="571" t="s">
        <v>332</v>
      </c>
      <c r="CJ19" s="571" t="s">
        <v>333</v>
      </c>
      <c r="CK19" s="571" t="s">
        <v>334</v>
      </c>
      <c r="CL19" s="571" t="s">
        <v>395</v>
      </c>
    </row>
    <row r="20" spans="1:91" ht="25.5">
      <c r="A20" s="572">
        <v>0</v>
      </c>
      <c r="B20" s="573" t="s">
        <v>84</v>
      </c>
      <c r="C20" s="574" t="s">
        <v>85</v>
      </c>
      <c r="D20" s="575" t="e">
        <f t="shared" ref="D20:E20" si="0">SUM(D21:D26)</f>
        <v>#REF!</v>
      </c>
      <c r="E20" s="575">
        <f t="shared" si="0"/>
        <v>0</v>
      </c>
      <c r="F20" s="575">
        <f t="shared" ref="F20:Y20" si="1">SUM(F21:F26)</f>
        <v>0</v>
      </c>
      <c r="G20" s="575" t="e">
        <f>SUM(G21:G26)</f>
        <v>#REF!</v>
      </c>
      <c r="H20" s="575">
        <f t="shared" si="1"/>
        <v>0.5</v>
      </c>
      <c r="I20" s="575">
        <f t="shared" si="1"/>
        <v>0</v>
      </c>
      <c r="J20" s="575">
        <f t="shared" si="1"/>
        <v>6.548</v>
      </c>
      <c r="K20" s="575">
        <f t="shared" si="1"/>
        <v>0</v>
      </c>
      <c r="L20" s="575">
        <f t="shared" si="1"/>
        <v>316</v>
      </c>
      <c r="M20" s="575">
        <f t="shared" si="1"/>
        <v>0</v>
      </c>
      <c r="N20" s="575" t="e">
        <f t="shared" si="1"/>
        <v>#REF!</v>
      </c>
      <c r="O20" s="575">
        <f t="shared" si="1"/>
        <v>0</v>
      </c>
      <c r="P20" s="575">
        <f t="shared" si="1"/>
        <v>0</v>
      </c>
      <c r="Q20" s="575">
        <f t="shared" si="1"/>
        <v>0</v>
      </c>
      <c r="R20" s="575">
        <f t="shared" si="1"/>
        <v>0</v>
      </c>
      <c r="S20" s="575">
        <f t="shared" si="1"/>
        <v>0</v>
      </c>
      <c r="T20" s="575">
        <f t="shared" si="1"/>
        <v>0</v>
      </c>
      <c r="U20" s="575" t="e">
        <f>SUM(U21:U26)</f>
        <v>#REF!</v>
      </c>
      <c r="V20" s="575">
        <f t="shared" si="1"/>
        <v>1.3</v>
      </c>
      <c r="W20" s="575">
        <f t="shared" si="1"/>
        <v>0</v>
      </c>
      <c r="X20" s="575">
        <f t="shared" si="1"/>
        <v>3.75</v>
      </c>
      <c r="Y20" s="575">
        <f t="shared" si="1"/>
        <v>0</v>
      </c>
      <c r="Z20" s="575">
        <f t="shared" ref="Z20:BE20" si="2">SUM(Z21:Z26)</f>
        <v>423</v>
      </c>
      <c r="AA20" s="575">
        <f t="shared" si="2"/>
        <v>0</v>
      </c>
      <c r="AB20" s="575">
        <f t="shared" si="2"/>
        <v>0</v>
      </c>
      <c r="AC20" s="575">
        <f t="shared" si="2"/>
        <v>0</v>
      </c>
      <c r="AD20" s="575">
        <f t="shared" si="2"/>
        <v>0</v>
      </c>
      <c r="AE20" s="575">
        <f t="shared" si="2"/>
        <v>0</v>
      </c>
      <c r="AF20" s="575">
        <f t="shared" si="2"/>
        <v>0</v>
      </c>
      <c r="AG20" s="575">
        <f t="shared" si="2"/>
        <v>0</v>
      </c>
      <c r="AH20" s="575">
        <f t="shared" si="2"/>
        <v>0</v>
      </c>
      <c r="AI20" s="575" t="e">
        <f>SUM(AI21:AI26)</f>
        <v>#REF!</v>
      </c>
      <c r="AJ20" s="575">
        <f t="shared" si="2"/>
        <v>0.5</v>
      </c>
      <c r="AK20" s="575">
        <f t="shared" si="2"/>
        <v>0</v>
      </c>
      <c r="AL20" s="575">
        <f t="shared" si="2"/>
        <v>4.6499999999999995</v>
      </c>
      <c r="AM20" s="575">
        <f t="shared" si="2"/>
        <v>0</v>
      </c>
      <c r="AN20" s="575">
        <f t="shared" si="2"/>
        <v>789</v>
      </c>
      <c r="AO20" s="575">
        <f t="shared" si="2"/>
        <v>0</v>
      </c>
      <c r="AP20" s="575">
        <f t="shared" si="2"/>
        <v>0</v>
      </c>
      <c r="AQ20" s="575">
        <f t="shared" si="2"/>
        <v>0</v>
      </c>
      <c r="AR20" s="575">
        <f t="shared" si="2"/>
        <v>0</v>
      </c>
      <c r="AS20" s="575">
        <f t="shared" si="2"/>
        <v>0</v>
      </c>
      <c r="AT20" s="575">
        <f t="shared" si="2"/>
        <v>0</v>
      </c>
      <c r="AU20" s="575">
        <f t="shared" si="2"/>
        <v>0</v>
      </c>
      <c r="AV20" s="575">
        <f t="shared" si="2"/>
        <v>0</v>
      </c>
      <c r="AW20" s="575" t="e">
        <f>SUM(AW21:AW26)</f>
        <v>#REF!</v>
      </c>
      <c r="AX20" s="575">
        <f t="shared" si="2"/>
        <v>0.5</v>
      </c>
      <c r="AY20" s="575">
        <f t="shared" si="2"/>
        <v>0</v>
      </c>
      <c r="AZ20" s="575">
        <f t="shared" si="2"/>
        <v>2.6399999999999997</v>
      </c>
      <c r="BA20" s="575">
        <f t="shared" si="2"/>
        <v>0</v>
      </c>
      <c r="BB20" s="575">
        <f t="shared" si="2"/>
        <v>733</v>
      </c>
      <c r="BC20" s="575">
        <f t="shared" si="2"/>
        <v>0</v>
      </c>
      <c r="BD20" s="575">
        <f t="shared" si="2"/>
        <v>0</v>
      </c>
      <c r="BE20" s="575">
        <f t="shared" si="2"/>
        <v>0</v>
      </c>
      <c r="BF20" s="575">
        <f t="shared" ref="BF20:CK20" si="3">SUM(BF21:BF26)</f>
        <v>0</v>
      </c>
      <c r="BG20" s="575">
        <f t="shared" si="3"/>
        <v>0</v>
      </c>
      <c r="BH20" s="575">
        <f t="shared" si="3"/>
        <v>0</v>
      </c>
      <c r="BI20" s="575">
        <f t="shared" si="3"/>
        <v>0</v>
      </c>
      <c r="BJ20" s="575">
        <f t="shared" si="3"/>
        <v>0</v>
      </c>
      <c r="BK20" s="575" t="e">
        <f>SUM(BK21:BK26)</f>
        <v>#REF!</v>
      </c>
      <c r="BL20" s="575">
        <f t="shared" si="3"/>
        <v>0.5</v>
      </c>
      <c r="BM20" s="575">
        <f t="shared" si="3"/>
        <v>0</v>
      </c>
      <c r="BN20" s="575">
        <f t="shared" si="3"/>
        <v>3.1799999999999997</v>
      </c>
      <c r="BO20" s="575">
        <f t="shared" si="3"/>
        <v>0</v>
      </c>
      <c r="BP20" s="575">
        <f t="shared" si="3"/>
        <v>712</v>
      </c>
      <c r="BQ20" s="575">
        <f t="shared" si="3"/>
        <v>0</v>
      </c>
      <c r="BR20" s="575">
        <f t="shared" si="3"/>
        <v>0</v>
      </c>
      <c r="BS20" s="575">
        <f t="shared" si="3"/>
        <v>0</v>
      </c>
      <c r="BT20" s="575">
        <f t="shared" si="3"/>
        <v>0</v>
      </c>
      <c r="BU20" s="575">
        <f t="shared" si="3"/>
        <v>0</v>
      </c>
      <c r="BV20" s="575">
        <f t="shared" si="3"/>
        <v>0</v>
      </c>
      <c r="BW20" s="575">
        <f t="shared" si="3"/>
        <v>0</v>
      </c>
      <c r="BX20" s="575">
        <f t="shared" si="3"/>
        <v>0</v>
      </c>
      <c r="BY20" s="575" t="e">
        <f>SUM(BY21:BY26)</f>
        <v>#REF!</v>
      </c>
      <c r="BZ20" s="575">
        <f t="shared" si="3"/>
        <v>3.3</v>
      </c>
      <c r="CA20" s="575">
        <f t="shared" si="3"/>
        <v>0</v>
      </c>
      <c r="CB20" s="575">
        <f t="shared" si="3"/>
        <v>20.768000000000001</v>
      </c>
      <c r="CC20" s="575">
        <f t="shared" si="3"/>
        <v>0</v>
      </c>
      <c r="CD20" s="575">
        <f t="shared" si="3"/>
        <v>2959</v>
      </c>
      <c r="CE20" s="575">
        <f t="shared" si="3"/>
        <v>0</v>
      </c>
      <c r="CF20" s="575" t="e">
        <f>SUM(CF21:CF26)</f>
        <v>#REF!</v>
      </c>
      <c r="CG20" s="575">
        <f t="shared" si="3"/>
        <v>0.8</v>
      </c>
      <c r="CH20" s="575">
        <f t="shared" si="3"/>
        <v>0</v>
      </c>
      <c r="CI20" s="575">
        <f>SUM(CI21:CI26)</f>
        <v>0</v>
      </c>
      <c r="CJ20" s="575">
        <f t="shared" si="3"/>
        <v>0</v>
      </c>
      <c r="CK20" s="575">
        <f t="shared" si="3"/>
        <v>2933</v>
      </c>
      <c r="CL20" s="576" t="s">
        <v>85</v>
      </c>
      <c r="CM20" s="577"/>
    </row>
    <row r="21" spans="1:91" ht="12.75">
      <c r="A21" s="578" t="s">
        <v>86</v>
      </c>
      <c r="B21" s="579" t="s">
        <v>87</v>
      </c>
      <c r="C21" s="580" t="s">
        <v>85</v>
      </c>
      <c r="D21" s="581" t="e">
        <f t="shared" ref="D21:E21" si="4">D28</f>
        <v>#REF!</v>
      </c>
      <c r="E21" s="581">
        <f t="shared" si="4"/>
        <v>0</v>
      </c>
      <c r="F21" s="581">
        <f t="shared" ref="F21:Y21" si="5">F28</f>
        <v>0</v>
      </c>
      <c r="G21" s="581" t="e">
        <f t="shared" si="5"/>
        <v>#REF!</v>
      </c>
      <c r="H21" s="581">
        <f t="shared" si="5"/>
        <v>0.5</v>
      </c>
      <c r="I21" s="581">
        <f t="shared" si="5"/>
        <v>0</v>
      </c>
      <c r="J21" s="581">
        <f t="shared" si="5"/>
        <v>2.0499999999999998</v>
      </c>
      <c r="K21" s="581">
        <f t="shared" si="5"/>
        <v>0</v>
      </c>
      <c r="L21" s="581">
        <f t="shared" si="5"/>
        <v>0</v>
      </c>
      <c r="M21" s="581">
        <f t="shared" si="5"/>
        <v>0</v>
      </c>
      <c r="N21" s="581" t="e">
        <f t="shared" si="5"/>
        <v>#REF!</v>
      </c>
      <c r="O21" s="581">
        <f t="shared" si="5"/>
        <v>0</v>
      </c>
      <c r="P21" s="581">
        <f t="shared" si="5"/>
        <v>0</v>
      </c>
      <c r="Q21" s="581">
        <f t="shared" si="5"/>
        <v>0</v>
      </c>
      <c r="R21" s="581">
        <f t="shared" si="5"/>
        <v>0</v>
      </c>
      <c r="S21" s="581">
        <f t="shared" si="5"/>
        <v>0</v>
      </c>
      <c r="T21" s="581">
        <f t="shared" si="5"/>
        <v>0</v>
      </c>
      <c r="U21" s="581" t="e">
        <f t="shared" si="5"/>
        <v>#REF!</v>
      </c>
      <c r="V21" s="581">
        <f t="shared" si="5"/>
        <v>0.5</v>
      </c>
      <c r="W21" s="581">
        <f t="shared" si="5"/>
        <v>0</v>
      </c>
      <c r="X21" s="581">
        <f t="shared" si="5"/>
        <v>2.0499999999999998</v>
      </c>
      <c r="Y21" s="581">
        <f t="shared" si="5"/>
        <v>0</v>
      </c>
      <c r="Z21" s="581">
        <f t="shared" ref="Z21:BE21" si="6">Z28</f>
        <v>0</v>
      </c>
      <c r="AA21" s="581">
        <f t="shared" si="6"/>
        <v>0</v>
      </c>
      <c r="AB21" s="581">
        <f t="shared" si="6"/>
        <v>0</v>
      </c>
      <c r="AC21" s="581">
        <f t="shared" si="6"/>
        <v>0</v>
      </c>
      <c r="AD21" s="581">
        <f t="shared" si="6"/>
        <v>0</v>
      </c>
      <c r="AE21" s="581">
        <f t="shared" si="6"/>
        <v>0</v>
      </c>
      <c r="AF21" s="581">
        <f t="shared" si="6"/>
        <v>0</v>
      </c>
      <c r="AG21" s="581">
        <f t="shared" si="6"/>
        <v>0</v>
      </c>
      <c r="AH21" s="581">
        <f t="shared" si="6"/>
        <v>0</v>
      </c>
      <c r="AI21" s="581" t="e">
        <f t="shared" si="6"/>
        <v>#REF!</v>
      </c>
      <c r="AJ21" s="581">
        <f t="shared" si="6"/>
        <v>0.5</v>
      </c>
      <c r="AK21" s="581">
        <f t="shared" si="6"/>
        <v>0</v>
      </c>
      <c r="AL21" s="581">
        <f t="shared" si="6"/>
        <v>2.0499999999999998</v>
      </c>
      <c r="AM21" s="581">
        <f t="shared" si="6"/>
        <v>0</v>
      </c>
      <c r="AN21" s="581">
        <f t="shared" si="6"/>
        <v>0</v>
      </c>
      <c r="AO21" s="581">
        <f t="shared" si="6"/>
        <v>0</v>
      </c>
      <c r="AP21" s="581">
        <f t="shared" si="6"/>
        <v>0</v>
      </c>
      <c r="AQ21" s="581">
        <f t="shared" si="6"/>
        <v>0</v>
      </c>
      <c r="AR21" s="581">
        <f t="shared" si="6"/>
        <v>0</v>
      </c>
      <c r="AS21" s="581">
        <f t="shared" si="6"/>
        <v>0</v>
      </c>
      <c r="AT21" s="581">
        <f t="shared" si="6"/>
        <v>0</v>
      </c>
      <c r="AU21" s="581">
        <f t="shared" si="6"/>
        <v>0</v>
      </c>
      <c r="AV21" s="581">
        <f t="shared" si="6"/>
        <v>0</v>
      </c>
      <c r="AW21" s="581" t="e">
        <f t="shared" si="6"/>
        <v>#REF!</v>
      </c>
      <c r="AX21" s="581">
        <f t="shared" si="6"/>
        <v>0.5</v>
      </c>
      <c r="AY21" s="581">
        <f t="shared" si="6"/>
        <v>0</v>
      </c>
      <c r="AZ21" s="581">
        <f t="shared" si="6"/>
        <v>2.0499999999999998</v>
      </c>
      <c r="BA21" s="581">
        <f t="shared" si="6"/>
        <v>0</v>
      </c>
      <c r="BB21" s="581">
        <f t="shared" si="6"/>
        <v>0</v>
      </c>
      <c r="BC21" s="581">
        <f t="shared" si="6"/>
        <v>0</v>
      </c>
      <c r="BD21" s="581">
        <f t="shared" si="6"/>
        <v>0</v>
      </c>
      <c r="BE21" s="581">
        <f t="shared" si="6"/>
        <v>0</v>
      </c>
      <c r="BF21" s="581">
        <f t="shared" ref="BF21:CK21" si="7">BF28</f>
        <v>0</v>
      </c>
      <c r="BG21" s="581">
        <f t="shared" si="7"/>
        <v>0</v>
      </c>
      <c r="BH21" s="581">
        <f t="shared" si="7"/>
        <v>0</v>
      </c>
      <c r="BI21" s="581">
        <f t="shared" si="7"/>
        <v>0</v>
      </c>
      <c r="BJ21" s="581">
        <f t="shared" si="7"/>
        <v>0</v>
      </c>
      <c r="BK21" s="581" t="e">
        <f t="shared" si="7"/>
        <v>#REF!</v>
      </c>
      <c r="BL21" s="581">
        <f t="shared" si="7"/>
        <v>0.5</v>
      </c>
      <c r="BM21" s="581">
        <f t="shared" si="7"/>
        <v>0</v>
      </c>
      <c r="BN21" s="581">
        <f t="shared" si="7"/>
        <v>2.0499999999999998</v>
      </c>
      <c r="BO21" s="581">
        <f t="shared" si="7"/>
        <v>0</v>
      </c>
      <c r="BP21" s="581">
        <f t="shared" si="7"/>
        <v>0</v>
      </c>
      <c r="BQ21" s="581">
        <f t="shared" si="7"/>
        <v>0</v>
      </c>
      <c r="BR21" s="581">
        <f t="shared" si="7"/>
        <v>0</v>
      </c>
      <c r="BS21" s="581">
        <f t="shared" si="7"/>
        <v>0</v>
      </c>
      <c r="BT21" s="581">
        <f t="shared" si="7"/>
        <v>0</v>
      </c>
      <c r="BU21" s="581">
        <f t="shared" si="7"/>
        <v>0</v>
      </c>
      <c r="BV21" s="581">
        <f t="shared" si="7"/>
        <v>0</v>
      </c>
      <c r="BW21" s="581">
        <f t="shared" si="7"/>
        <v>0</v>
      </c>
      <c r="BX21" s="581">
        <f t="shared" si="7"/>
        <v>0</v>
      </c>
      <c r="BY21" s="581" t="e">
        <f>BY28</f>
        <v>#REF!</v>
      </c>
      <c r="BZ21" s="581">
        <f t="shared" si="7"/>
        <v>2.5</v>
      </c>
      <c r="CA21" s="581">
        <f t="shared" si="7"/>
        <v>0</v>
      </c>
      <c r="CB21" s="581">
        <f t="shared" si="7"/>
        <v>10.25</v>
      </c>
      <c r="CC21" s="581">
        <f t="shared" si="7"/>
        <v>0</v>
      </c>
      <c r="CD21" s="581">
        <f t="shared" si="7"/>
        <v>0</v>
      </c>
      <c r="CE21" s="581">
        <f t="shared" si="7"/>
        <v>0</v>
      </c>
      <c r="CF21" s="581" t="e">
        <f t="shared" si="7"/>
        <v>#REF!</v>
      </c>
      <c r="CG21" s="581">
        <f t="shared" si="7"/>
        <v>0</v>
      </c>
      <c r="CH21" s="581">
        <f t="shared" si="7"/>
        <v>0</v>
      </c>
      <c r="CI21" s="581">
        <f t="shared" si="7"/>
        <v>0</v>
      </c>
      <c r="CJ21" s="581">
        <f t="shared" si="7"/>
        <v>0</v>
      </c>
      <c r="CK21" s="582">
        <f t="shared" si="7"/>
        <v>0</v>
      </c>
      <c r="CL21" s="583" t="s">
        <v>85</v>
      </c>
    </row>
    <row r="22" spans="1:91" ht="38.25">
      <c r="A22" s="578" t="s">
        <v>88</v>
      </c>
      <c r="B22" s="579" t="s">
        <v>89</v>
      </c>
      <c r="C22" s="580" t="s">
        <v>85</v>
      </c>
      <c r="D22" s="581">
        <f t="shared" ref="D22:Y22" si="8">D49</f>
        <v>25.028750911333333</v>
      </c>
      <c r="E22" s="581">
        <f t="shared" si="8"/>
        <v>0</v>
      </c>
      <c r="F22" s="581">
        <f t="shared" si="8"/>
        <v>0</v>
      </c>
      <c r="G22" s="581" t="e">
        <f t="shared" si="8"/>
        <v>#REF!</v>
      </c>
      <c r="H22" s="581">
        <f t="shared" si="8"/>
        <v>0</v>
      </c>
      <c r="I22" s="581">
        <f t="shared" si="8"/>
        <v>0</v>
      </c>
      <c r="J22" s="581">
        <f t="shared" si="8"/>
        <v>3.9980000000000002</v>
      </c>
      <c r="K22" s="581">
        <f t="shared" si="8"/>
        <v>0</v>
      </c>
      <c r="L22" s="581">
        <f t="shared" si="8"/>
        <v>308</v>
      </c>
      <c r="M22" s="581">
        <f t="shared" si="8"/>
        <v>0</v>
      </c>
      <c r="N22" s="581">
        <f t="shared" si="8"/>
        <v>0</v>
      </c>
      <c r="O22" s="581">
        <f t="shared" si="8"/>
        <v>0</v>
      </c>
      <c r="P22" s="581">
        <f t="shared" si="8"/>
        <v>0</v>
      </c>
      <c r="Q22" s="581">
        <f t="shared" si="8"/>
        <v>0</v>
      </c>
      <c r="R22" s="581">
        <f t="shared" si="8"/>
        <v>0</v>
      </c>
      <c r="S22" s="581">
        <f t="shared" si="8"/>
        <v>0</v>
      </c>
      <c r="T22" s="581">
        <f t="shared" si="8"/>
        <v>0</v>
      </c>
      <c r="U22" s="581" t="e">
        <f t="shared" si="8"/>
        <v>#REF!</v>
      </c>
      <c r="V22" s="581">
        <f t="shared" si="8"/>
        <v>0</v>
      </c>
      <c r="W22" s="581">
        <f t="shared" si="8"/>
        <v>0</v>
      </c>
      <c r="X22" s="581">
        <f t="shared" si="8"/>
        <v>1.2</v>
      </c>
      <c r="Y22" s="581">
        <f t="shared" si="8"/>
        <v>0</v>
      </c>
      <c r="Z22" s="581">
        <f t="shared" ref="Z22:BE22" si="9">Z49</f>
        <v>410</v>
      </c>
      <c r="AA22" s="581">
        <f t="shared" si="9"/>
        <v>0</v>
      </c>
      <c r="AB22" s="581">
        <f t="shared" si="9"/>
        <v>0</v>
      </c>
      <c r="AC22" s="581">
        <f t="shared" si="9"/>
        <v>0</v>
      </c>
      <c r="AD22" s="581">
        <f t="shared" si="9"/>
        <v>0</v>
      </c>
      <c r="AE22" s="581">
        <f t="shared" si="9"/>
        <v>0</v>
      </c>
      <c r="AF22" s="581">
        <f t="shared" si="9"/>
        <v>0</v>
      </c>
      <c r="AG22" s="581">
        <f t="shared" si="9"/>
        <v>0</v>
      </c>
      <c r="AH22" s="581">
        <f t="shared" si="9"/>
        <v>0</v>
      </c>
      <c r="AI22" s="581" t="e">
        <f t="shared" si="9"/>
        <v>#REF!</v>
      </c>
      <c r="AJ22" s="581">
        <f t="shared" si="9"/>
        <v>0</v>
      </c>
      <c r="AK22" s="581">
        <f t="shared" si="9"/>
        <v>0</v>
      </c>
      <c r="AL22" s="581">
        <f t="shared" si="9"/>
        <v>0.73</v>
      </c>
      <c r="AM22" s="581">
        <f t="shared" si="9"/>
        <v>0</v>
      </c>
      <c r="AN22" s="581">
        <f t="shared" si="9"/>
        <v>771</v>
      </c>
      <c r="AO22" s="581">
        <f t="shared" si="9"/>
        <v>0</v>
      </c>
      <c r="AP22" s="581">
        <f t="shared" si="9"/>
        <v>0</v>
      </c>
      <c r="AQ22" s="581">
        <f t="shared" si="9"/>
        <v>0</v>
      </c>
      <c r="AR22" s="581">
        <f t="shared" si="9"/>
        <v>0</v>
      </c>
      <c r="AS22" s="581">
        <f t="shared" si="9"/>
        <v>0</v>
      </c>
      <c r="AT22" s="581">
        <f t="shared" si="9"/>
        <v>0</v>
      </c>
      <c r="AU22" s="581">
        <f t="shared" si="9"/>
        <v>0</v>
      </c>
      <c r="AV22" s="581">
        <f t="shared" si="9"/>
        <v>0</v>
      </c>
      <c r="AW22" s="581" t="e">
        <f t="shared" si="9"/>
        <v>#REF!</v>
      </c>
      <c r="AX22" s="581">
        <f t="shared" si="9"/>
        <v>0</v>
      </c>
      <c r="AY22" s="581">
        <f t="shared" si="9"/>
        <v>0</v>
      </c>
      <c r="AZ22" s="581">
        <f t="shared" si="9"/>
        <v>0.59000000000000008</v>
      </c>
      <c r="BA22" s="581">
        <f t="shared" si="9"/>
        <v>0</v>
      </c>
      <c r="BB22" s="600">
        <f>BB49</f>
        <v>732</v>
      </c>
      <c r="BC22" s="581">
        <f t="shared" si="9"/>
        <v>0</v>
      </c>
      <c r="BD22" s="581">
        <f t="shared" si="9"/>
        <v>0</v>
      </c>
      <c r="BE22" s="581">
        <f t="shared" si="9"/>
        <v>0</v>
      </c>
      <c r="BF22" s="581">
        <f t="shared" ref="BF22:CK22" si="10">BF49</f>
        <v>0</v>
      </c>
      <c r="BG22" s="581">
        <f t="shared" si="10"/>
        <v>0</v>
      </c>
      <c r="BH22" s="581">
        <f t="shared" si="10"/>
        <v>0</v>
      </c>
      <c r="BI22" s="581">
        <f t="shared" si="10"/>
        <v>0</v>
      </c>
      <c r="BJ22" s="581">
        <f t="shared" si="10"/>
        <v>0</v>
      </c>
      <c r="BK22" s="581" t="e">
        <f t="shared" si="10"/>
        <v>#REF!</v>
      </c>
      <c r="BL22" s="581">
        <f t="shared" si="10"/>
        <v>0</v>
      </c>
      <c r="BM22" s="581">
        <f t="shared" si="10"/>
        <v>0</v>
      </c>
      <c r="BN22" s="581">
        <f t="shared" si="10"/>
        <v>1.1299999999999999</v>
      </c>
      <c r="BO22" s="581">
        <f t="shared" si="10"/>
        <v>0</v>
      </c>
      <c r="BP22" s="581">
        <f t="shared" si="10"/>
        <v>712</v>
      </c>
      <c r="BQ22" s="581">
        <f t="shared" si="10"/>
        <v>0</v>
      </c>
      <c r="BR22" s="581">
        <f t="shared" si="10"/>
        <v>0</v>
      </c>
      <c r="BS22" s="581">
        <f t="shared" si="10"/>
        <v>0</v>
      </c>
      <c r="BT22" s="581">
        <f t="shared" si="10"/>
        <v>0</v>
      </c>
      <c r="BU22" s="581">
        <f t="shared" si="10"/>
        <v>0</v>
      </c>
      <c r="BV22" s="581">
        <f t="shared" si="10"/>
        <v>0</v>
      </c>
      <c r="BW22" s="581">
        <f t="shared" si="10"/>
        <v>0</v>
      </c>
      <c r="BX22" s="581">
        <f t="shared" si="10"/>
        <v>0</v>
      </c>
      <c r="BY22" s="581" t="e">
        <f>BY49</f>
        <v>#REF!</v>
      </c>
      <c r="BZ22" s="581">
        <f t="shared" si="10"/>
        <v>0</v>
      </c>
      <c r="CA22" s="581">
        <f t="shared" si="10"/>
        <v>0</v>
      </c>
      <c r="CB22" s="581">
        <f t="shared" si="10"/>
        <v>7.6480000000000006</v>
      </c>
      <c r="CC22" s="581">
        <f t="shared" si="10"/>
        <v>0</v>
      </c>
      <c r="CD22" s="581">
        <f t="shared" si="10"/>
        <v>2919</v>
      </c>
      <c r="CE22" s="581">
        <f t="shared" si="10"/>
        <v>0</v>
      </c>
      <c r="CF22" s="581">
        <f>CF49</f>
        <v>0</v>
      </c>
      <c r="CG22" s="581">
        <f t="shared" si="10"/>
        <v>0</v>
      </c>
      <c r="CH22" s="581">
        <f t="shared" si="10"/>
        <v>0</v>
      </c>
      <c r="CI22" s="581">
        <f t="shared" si="10"/>
        <v>0</v>
      </c>
      <c r="CJ22" s="581">
        <f t="shared" si="10"/>
        <v>0</v>
      </c>
      <c r="CK22" s="582">
        <f t="shared" si="10"/>
        <v>2933</v>
      </c>
      <c r="CL22" s="583" t="s">
        <v>85</v>
      </c>
    </row>
    <row r="23" spans="1:91" ht="89.25">
      <c r="A23" s="578" t="s">
        <v>91</v>
      </c>
      <c r="B23" s="579" t="s">
        <v>92</v>
      </c>
      <c r="C23" s="580" t="s">
        <v>85</v>
      </c>
      <c r="D23" s="581">
        <f>D79</f>
        <v>0</v>
      </c>
      <c r="E23" s="581">
        <f>E37</f>
        <v>0</v>
      </c>
      <c r="F23" s="581">
        <f t="shared" ref="F23:W23" si="11">F79</f>
        <v>0</v>
      </c>
      <c r="G23" s="581">
        <f t="shared" si="11"/>
        <v>0</v>
      </c>
      <c r="H23" s="581">
        <f t="shared" si="11"/>
        <v>0</v>
      </c>
      <c r="I23" s="581">
        <f t="shared" si="11"/>
        <v>0</v>
      </c>
      <c r="J23" s="581">
        <f t="shared" si="11"/>
        <v>0</v>
      </c>
      <c r="K23" s="581">
        <f t="shared" si="11"/>
        <v>0</v>
      </c>
      <c r="L23" s="581">
        <f t="shared" si="11"/>
        <v>0</v>
      </c>
      <c r="M23" s="581">
        <f t="shared" si="11"/>
        <v>0</v>
      </c>
      <c r="N23" s="581">
        <f t="shared" si="11"/>
        <v>0</v>
      </c>
      <c r="O23" s="581">
        <f t="shared" si="11"/>
        <v>0</v>
      </c>
      <c r="P23" s="581">
        <f t="shared" si="11"/>
        <v>0</v>
      </c>
      <c r="Q23" s="581">
        <f t="shared" si="11"/>
        <v>0</v>
      </c>
      <c r="R23" s="581">
        <f t="shared" si="11"/>
        <v>0</v>
      </c>
      <c r="S23" s="581">
        <f t="shared" si="11"/>
        <v>0</v>
      </c>
      <c r="T23" s="581">
        <f t="shared" si="11"/>
        <v>0</v>
      </c>
      <c r="U23" s="581">
        <f t="shared" si="11"/>
        <v>0</v>
      </c>
      <c r="V23" s="581">
        <f t="shared" si="11"/>
        <v>0</v>
      </c>
      <c r="W23" s="581">
        <f t="shared" si="11"/>
        <v>0</v>
      </c>
      <c r="X23" s="581">
        <f t="shared" ref="X23:BC23" si="12">X79</f>
        <v>0</v>
      </c>
      <c r="Y23" s="581">
        <f t="shared" si="12"/>
        <v>0</v>
      </c>
      <c r="Z23" s="581">
        <f t="shared" si="12"/>
        <v>0</v>
      </c>
      <c r="AA23" s="581">
        <f t="shared" si="12"/>
        <v>0</v>
      </c>
      <c r="AB23" s="581">
        <f t="shared" si="12"/>
        <v>0</v>
      </c>
      <c r="AC23" s="581">
        <f t="shared" si="12"/>
        <v>0</v>
      </c>
      <c r="AD23" s="581">
        <f t="shared" si="12"/>
        <v>0</v>
      </c>
      <c r="AE23" s="581">
        <f t="shared" si="12"/>
        <v>0</v>
      </c>
      <c r="AF23" s="581">
        <f t="shared" si="12"/>
        <v>0</v>
      </c>
      <c r="AG23" s="581">
        <f t="shared" si="12"/>
        <v>0</v>
      </c>
      <c r="AH23" s="581">
        <f t="shared" si="12"/>
        <v>0</v>
      </c>
      <c r="AI23" s="581">
        <f t="shared" si="12"/>
        <v>0</v>
      </c>
      <c r="AJ23" s="581">
        <f t="shared" si="12"/>
        <v>0</v>
      </c>
      <c r="AK23" s="581">
        <f t="shared" si="12"/>
        <v>0</v>
      </c>
      <c r="AL23" s="581">
        <f t="shared" si="12"/>
        <v>0</v>
      </c>
      <c r="AM23" s="581">
        <f t="shared" si="12"/>
        <v>0</v>
      </c>
      <c r="AN23" s="581">
        <f t="shared" si="12"/>
        <v>0</v>
      </c>
      <c r="AO23" s="581">
        <f t="shared" si="12"/>
        <v>0</v>
      </c>
      <c r="AP23" s="581">
        <f t="shared" si="12"/>
        <v>0</v>
      </c>
      <c r="AQ23" s="581">
        <f t="shared" si="12"/>
        <v>0</v>
      </c>
      <c r="AR23" s="581">
        <f t="shared" si="12"/>
        <v>0</v>
      </c>
      <c r="AS23" s="581">
        <f t="shared" si="12"/>
        <v>0</v>
      </c>
      <c r="AT23" s="581">
        <f t="shared" si="12"/>
        <v>0</v>
      </c>
      <c r="AU23" s="581">
        <f t="shared" si="12"/>
        <v>0</v>
      </c>
      <c r="AV23" s="581">
        <f t="shared" si="12"/>
        <v>0</v>
      </c>
      <c r="AW23" s="581">
        <f t="shared" si="12"/>
        <v>0</v>
      </c>
      <c r="AX23" s="581">
        <f t="shared" si="12"/>
        <v>0</v>
      </c>
      <c r="AY23" s="581">
        <f t="shared" si="12"/>
        <v>0</v>
      </c>
      <c r="AZ23" s="581">
        <f t="shared" si="12"/>
        <v>0</v>
      </c>
      <c r="BA23" s="581">
        <f t="shared" si="12"/>
        <v>0</v>
      </c>
      <c r="BB23" s="581">
        <f t="shared" si="12"/>
        <v>0</v>
      </c>
      <c r="BC23" s="581">
        <f t="shared" si="12"/>
        <v>0</v>
      </c>
      <c r="BD23" s="581">
        <f t="shared" ref="BD23:CK23" si="13">BD79</f>
        <v>0</v>
      </c>
      <c r="BE23" s="581">
        <f t="shared" si="13"/>
        <v>0</v>
      </c>
      <c r="BF23" s="581">
        <f t="shared" si="13"/>
        <v>0</v>
      </c>
      <c r="BG23" s="581">
        <f t="shared" si="13"/>
        <v>0</v>
      </c>
      <c r="BH23" s="581">
        <f t="shared" si="13"/>
        <v>0</v>
      </c>
      <c r="BI23" s="581">
        <f t="shared" si="13"/>
        <v>0</v>
      </c>
      <c r="BJ23" s="581">
        <f t="shared" si="13"/>
        <v>0</v>
      </c>
      <c r="BK23" s="581">
        <f t="shared" si="13"/>
        <v>0</v>
      </c>
      <c r="BL23" s="581">
        <f t="shared" si="13"/>
        <v>0</v>
      </c>
      <c r="BM23" s="581">
        <f t="shared" si="13"/>
        <v>0</v>
      </c>
      <c r="BN23" s="581">
        <f t="shared" si="13"/>
        <v>0</v>
      </c>
      <c r="BO23" s="581">
        <f t="shared" si="13"/>
        <v>0</v>
      </c>
      <c r="BP23" s="581">
        <f t="shared" si="13"/>
        <v>0</v>
      </c>
      <c r="BQ23" s="581">
        <f t="shared" si="13"/>
        <v>0</v>
      </c>
      <c r="BR23" s="581">
        <f t="shared" si="13"/>
        <v>0</v>
      </c>
      <c r="BS23" s="581">
        <f t="shared" si="13"/>
        <v>0</v>
      </c>
      <c r="BT23" s="581">
        <f t="shared" si="13"/>
        <v>0</v>
      </c>
      <c r="BU23" s="581">
        <f t="shared" si="13"/>
        <v>0</v>
      </c>
      <c r="BV23" s="581">
        <f t="shared" si="13"/>
        <v>0</v>
      </c>
      <c r="BW23" s="581">
        <f t="shared" si="13"/>
        <v>0</v>
      </c>
      <c r="BX23" s="581">
        <f t="shared" si="13"/>
        <v>0</v>
      </c>
      <c r="BY23" s="581">
        <f t="shared" si="13"/>
        <v>0</v>
      </c>
      <c r="BZ23" s="581">
        <f t="shared" si="13"/>
        <v>0</v>
      </c>
      <c r="CA23" s="581">
        <f t="shared" si="13"/>
        <v>0</v>
      </c>
      <c r="CB23" s="581">
        <f t="shared" si="13"/>
        <v>0</v>
      </c>
      <c r="CC23" s="581">
        <f t="shared" si="13"/>
        <v>0</v>
      </c>
      <c r="CD23" s="581">
        <f t="shared" si="13"/>
        <v>0</v>
      </c>
      <c r="CE23" s="581">
        <f t="shared" si="13"/>
        <v>0</v>
      </c>
      <c r="CF23" s="581">
        <f t="shared" si="13"/>
        <v>0</v>
      </c>
      <c r="CG23" s="581">
        <f t="shared" si="13"/>
        <v>0</v>
      </c>
      <c r="CH23" s="581">
        <f t="shared" si="13"/>
        <v>0</v>
      </c>
      <c r="CI23" s="581">
        <f t="shared" si="13"/>
        <v>0</v>
      </c>
      <c r="CJ23" s="581">
        <f t="shared" si="13"/>
        <v>0</v>
      </c>
      <c r="CK23" s="582">
        <f t="shared" si="13"/>
        <v>0</v>
      </c>
      <c r="CL23" s="583" t="s">
        <v>85</v>
      </c>
    </row>
    <row r="24" spans="1:91" ht="25.5">
      <c r="A24" s="584" t="s">
        <v>93</v>
      </c>
      <c r="B24" s="585" t="s">
        <v>94</v>
      </c>
      <c r="C24" s="580" t="s">
        <v>85</v>
      </c>
      <c r="D24" s="581">
        <f>D82</f>
        <v>11.144040976600001</v>
      </c>
      <c r="E24" s="581">
        <f>E46</f>
        <v>0</v>
      </c>
      <c r="F24" s="581">
        <f t="shared" ref="F24:AY24" si="14">F82</f>
        <v>0</v>
      </c>
      <c r="G24" s="581" t="e">
        <f t="shared" si="14"/>
        <v>#REF!</v>
      </c>
      <c r="H24" s="581">
        <f t="shared" si="14"/>
        <v>0</v>
      </c>
      <c r="I24" s="581">
        <f t="shared" si="14"/>
        <v>0</v>
      </c>
      <c r="J24" s="581">
        <f t="shared" si="14"/>
        <v>0.5</v>
      </c>
      <c r="K24" s="581">
        <f t="shared" si="14"/>
        <v>0</v>
      </c>
      <c r="L24" s="581">
        <f t="shared" si="14"/>
        <v>0</v>
      </c>
      <c r="M24" s="581">
        <f t="shared" si="14"/>
        <v>0</v>
      </c>
      <c r="N24" s="581">
        <f t="shared" si="14"/>
        <v>0</v>
      </c>
      <c r="O24" s="581">
        <f t="shared" si="14"/>
        <v>0</v>
      </c>
      <c r="P24" s="581">
        <f t="shared" si="14"/>
        <v>0</v>
      </c>
      <c r="Q24" s="581">
        <f t="shared" si="14"/>
        <v>0</v>
      </c>
      <c r="R24" s="581">
        <f t="shared" si="14"/>
        <v>0</v>
      </c>
      <c r="S24" s="581">
        <f t="shared" si="14"/>
        <v>0</v>
      </c>
      <c r="T24" s="581">
        <f t="shared" si="14"/>
        <v>0</v>
      </c>
      <c r="U24" s="581" t="e">
        <f t="shared" si="14"/>
        <v>#REF!</v>
      </c>
      <c r="V24" s="581">
        <f t="shared" si="14"/>
        <v>0.8</v>
      </c>
      <c r="W24" s="581">
        <f t="shared" si="14"/>
        <v>0</v>
      </c>
      <c r="X24" s="581">
        <f t="shared" si="14"/>
        <v>0.5</v>
      </c>
      <c r="Y24" s="581">
        <f t="shared" si="14"/>
        <v>0</v>
      </c>
      <c r="Z24" s="581">
        <f t="shared" si="14"/>
        <v>12</v>
      </c>
      <c r="AA24" s="581">
        <f t="shared" si="14"/>
        <v>0</v>
      </c>
      <c r="AB24" s="581">
        <f t="shared" si="14"/>
        <v>0</v>
      </c>
      <c r="AC24" s="581">
        <f t="shared" si="14"/>
        <v>0</v>
      </c>
      <c r="AD24" s="581">
        <f t="shared" si="14"/>
        <v>0</v>
      </c>
      <c r="AE24" s="581">
        <f t="shared" si="14"/>
        <v>0</v>
      </c>
      <c r="AF24" s="581">
        <f t="shared" si="14"/>
        <v>0</v>
      </c>
      <c r="AG24" s="581">
        <f t="shared" si="14"/>
        <v>0</v>
      </c>
      <c r="AH24" s="581">
        <f t="shared" si="14"/>
        <v>0</v>
      </c>
      <c r="AI24" s="581" t="e">
        <f t="shared" si="14"/>
        <v>#REF!</v>
      </c>
      <c r="AJ24" s="581">
        <f t="shared" si="14"/>
        <v>0</v>
      </c>
      <c r="AK24" s="581">
        <f t="shared" si="14"/>
        <v>0</v>
      </c>
      <c r="AL24" s="581">
        <f t="shared" si="14"/>
        <v>1.8699999999999999</v>
      </c>
      <c r="AM24" s="581">
        <f t="shared" si="14"/>
        <v>0</v>
      </c>
      <c r="AN24" s="581">
        <f t="shared" si="14"/>
        <v>18</v>
      </c>
      <c r="AO24" s="581">
        <f t="shared" si="14"/>
        <v>0</v>
      </c>
      <c r="AP24" s="581">
        <f t="shared" si="14"/>
        <v>0</v>
      </c>
      <c r="AQ24" s="581">
        <f t="shared" si="14"/>
        <v>0</v>
      </c>
      <c r="AR24" s="581">
        <f t="shared" si="14"/>
        <v>0</v>
      </c>
      <c r="AS24" s="581">
        <f t="shared" si="14"/>
        <v>0</v>
      </c>
      <c r="AT24" s="581">
        <f t="shared" si="14"/>
        <v>0</v>
      </c>
      <c r="AU24" s="581">
        <f t="shared" si="14"/>
        <v>0</v>
      </c>
      <c r="AV24" s="581">
        <f t="shared" si="14"/>
        <v>0</v>
      </c>
      <c r="AW24" s="581" t="e">
        <f t="shared" si="14"/>
        <v>#REF!</v>
      </c>
      <c r="AX24" s="581">
        <f t="shared" si="14"/>
        <v>0</v>
      </c>
      <c r="AY24" s="581">
        <f t="shared" si="14"/>
        <v>0</v>
      </c>
      <c r="AZ24" s="581">
        <f t="shared" ref="AZ24:CK24" si="15">AZ82</f>
        <v>0</v>
      </c>
      <c r="BA24" s="581">
        <f t="shared" si="15"/>
        <v>0</v>
      </c>
      <c r="BB24" s="581">
        <f t="shared" si="15"/>
        <v>0</v>
      </c>
      <c r="BC24" s="581">
        <f t="shared" si="15"/>
        <v>0</v>
      </c>
      <c r="BD24" s="581">
        <f t="shared" si="15"/>
        <v>0</v>
      </c>
      <c r="BE24" s="581">
        <f t="shared" si="15"/>
        <v>0</v>
      </c>
      <c r="BF24" s="581">
        <f t="shared" si="15"/>
        <v>0</v>
      </c>
      <c r="BG24" s="581">
        <f t="shared" si="15"/>
        <v>0</v>
      </c>
      <c r="BH24" s="581">
        <f t="shared" si="15"/>
        <v>0</v>
      </c>
      <c r="BI24" s="581">
        <f t="shared" si="15"/>
        <v>0</v>
      </c>
      <c r="BJ24" s="581">
        <f t="shared" si="15"/>
        <v>0</v>
      </c>
      <c r="BK24" s="581" t="e">
        <f t="shared" si="15"/>
        <v>#REF!</v>
      </c>
      <c r="BL24" s="581">
        <f t="shared" si="15"/>
        <v>0</v>
      </c>
      <c r="BM24" s="581">
        <f t="shared" si="15"/>
        <v>0</v>
      </c>
      <c r="BN24" s="581">
        <f t="shared" si="15"/>
        <v>0</v>
      </c>
      <c r="BO24" s="581">
        <f t="shared" si="15"/>
        <v>0</v>
      </c>
      <c r="BP24" s="581">
        <f t="shared" si="15"/>
        <v>0</v>
      </c>
      <c r="BQ24" s="581">
        <f t="shared" si="15"/>
        <v>0</v>
      </c>
      <c r="BR24" s="581">
        <f t="shared" si="15"/>
        <v>0</v>
      </c>
      <c r="BS24" s="581">
        <f t="shared" si="15"/>
        <v>0</v>
      </c>
      <c r="BT24" s="581">
        <f t="shared" si="15"/>
        <v>0</v>
      </c>
      <c r="BU24" s="581">
        <f t="shared" si="15"/>
        <v>0</v>
      </c>
      <c r="BV24" s="581">
        <f t="shared" si="15"/>
        <v>0</v>
      </c>
      <c r="BW24" s="581">
        <f t="shared" si="15"/>
        <v>0</v>
      </c>
      <c r="BX24" s="581">
        <f t="shared" si="15"/>
        <v>0</v>
      </c>
      <c r="BY24" s="581" t="e">
        <f t="shared" si="15"/>
        <v>#REF!</v>
      </c>
      <c r="BZ24" s="581">
        <f t="shared" si="15"/>
        <v>0.8</v>
      </c>
      <c r="CA24" s="581">
        <f t="shared" si="15"/>
        <v>0</v>
      </c>
      <c r="CB24" s="581">
        <f t="shared" si="15"/>
        <v>2.87</v>
      </c>
      <c r="CC24" s="581">
        <f t="shared" si="15"/>
        <v>0</v>
      </c>
      <c r="CD24" s="581">
        <f t="shared" si="15"/>
        <v>30</v>
      </c>
      <c r="CE24" s="581">
        <f t="shared" si="15"/>
        <v>0</v>
      </c>
      <c r="CF24" s="581">
        <f t="shared" si="15"/>
        <v>0</v>
      </c>
      <c r="CG24" s="581">
        <f t="shared" si="15"/>
        <v>0.8</v>
      </c>
      <c r="CH24" s="581">
        <f t="shared" si="15"/>
        <v>0</v>
      </c>
      <c r="CI24" s="581">
        <f t="shared" si="15"/>
        <v>0</v>
      </c>
      <c r="CJ24" s="581">
        <f t="shared" si="15"/>
        <v>0</v>
      </c>
      <c r="CK24" s="581">
        <f t="shared" si="15"/>
        <v>0</v>
      </c>
      <c r="CL24" s="583" t="s">
        <v>85</v>
      </c>
    </row>
    <row r="25" spans="1:91" ht="38.25">
      <c r="A25" s="584" t="s">
        <v>95</v>
      </c>
      <c r="B25" s="585" t="s">
        <v>96</v>
      </c>
      <c r="C25" s="580" t="s">
        <v>85</v>
      </c>
      <c r="D25" s="581">
        <f>D89</f>
        <v>0</v>
      </c>
      <c r="E25" s="581">
        <f t="shared" ref="E25:Y25" si="16">E89</f>
        <v>0</v>
      </c>
      <c r="F25" s="581">
        <f t="shared" si="16"/>
        <v>0</v>
      </c>
      <c r="G25" s="581">
        <f t="shared" si="16"/>
        <v>0</v>
      </c>
      <c r="H25" s="581">
        <f t="shared" si="16"/>
        <v>0</v>
      </c>
      <c r="I25" s="581">
        <f t="shared" si="16"/>
        <v>0</v>
      </c>
      <c r="J25" s="581">
        <f t="shared" si="16"/>
        <v>0</v>
      </c>
      <c r="K25" s="581">
        <f t="shared" si="16"/>
        <v>0</v>
      </c>
      <c r="L25" s="581">
        <f t="shared" si="16"/>
        <v>0</v>
      </c>
      <c r="M25" s="581">
        <f t="shared" si="16"/>
        <v>0</v>
      </c>
      <c r="N25" s="581">
        <f t="shared" si="16"/>
        <v>0</v>
      </c>
      <c r="O25" s="581">
        <f t="shared" si="16"/>
        <v>0</v>
      </c>
      <c r="P25" s="581">
        <f t="shared" si="16"/>
        <v>0</v>
      </c>
      <c r="Q25" s="581">
        <f t="shared" si="16"/>
        <v>0</v>
      </c>
      <c r="R25" s="581">
        <f t="shared" si="16"/>
        <v>0</v>
      </c>
      <c r="S25" s="581">
        <f t="shared" si="16"/>
        <v>0</v>
      </c>
      <c r="T25" s="581">
        <f t="shared" si="16"/>
        <v>0</v>
      </c>
      <c r="U25" s="581">
        <f t="shared" si="16"/>
        <v>0</v>
      </c>
      <c r="V25" s="581">
        <f t="shared" si="16"/>
        <v>0</v>
      </c>
      <c r="W25" s="581">
        <f t="shared" si="16"/>
        <v>0</v>
      </c>
      <c r="X25" s="581">
        <f t="shared" si="16"/>
        <v>0</v>
      </c>
      <c r="Y25" s="581">
        <f t="shared" si="16"/>
        <v>0</v>
      </c>
      <c r="Z25" s="581">
        <f t="shared" ref="Z25:BE25" si="17">Z89</f>
        <v>0</v>
      </c>
      <c r="AA25" s="581">
        <f t="shared" si="17"/>
        <v>0</v>
      </c>
      <c r="AB25" s="581">
        <f t="shared" si="17"/>
        <v>0</v>
      </c>
      <c r="AC25" s="581">
        <f t="shared" si="17"/>
        <v>0</v>
      </c>
      <c r="AD25" s="581">
        <f t="shared" si="17"/>
        <v>0</v>
      </c>
      <c r="AE25" s="581">
        <f t="shared" si="17"/>
        <v>0</v>
      </c>
      <c r="AF25" s="581">
        <f t="shared" si="17"/>
        <v>0</v>
      </c>
      <c r="AG25" s="581">
        <f t="shared" si="17"/>
        <v>0</v>
      </c>
      <c r="AH25" s="581">
        <f t="shared" si="17"/>
        <v>0</v>
      </c>
      <c r="AI25" s="581">
        <f t="shared" si="17"/>
        <v>0</v>
      </c>
      <c r="AJ25" s="581">
        <f t="shared" si="17"/>
        <v>0</v>
      </c>
      <c r="AK25" s="581">
        <f t="shared" si="17"/>
        <v>0</v>
      </c>
      <c r="AL25" s="581">
        <f t="shared" si="17"/>
        <v>0</v>
      </c>
      <c r="AM25" s="581">
        <f t="shared" si="17"/>
        <v>0</v>
      </c>
      <c r="AN25" s="581">
        <f t="shared" si="17"/>
        <v>0</v>
      </c>
      <c r="AO25" s="581">
        <f t="shared" si="17"/>
        <v>0</v>
      </c>
      <c r="AP25" s="581">
        <f t="shared" si="17"/>
        <v>0</v>
      </c>
      <c r="AQ25" s="581">
        <f t="shared" si="17"/>
        <v>0</v>
      </c>
      <c r="AR25" s="581">
        <f t="shared" si="17"/>
        <v>0</v>
      </c>
      <c r="AS25" s="581">
        <f t="shared" si="17"/>
        <v>0</v>
      </c>
      <c r="AT25" s="581">
        <f t="shared" si="17"/>
        <v>0</v>
      </c>
      <c r="AU25" s="581">
        <f t="shared" si="17"/>
        <v>0</v>
      </c>
      <c r="AV25" s="581">
        <f t="shared" si="17"/>
        <v>0</v>
      </c>
      <c r="AW25" s="581">
        <f t="shared" si="17"/>
        <v>0</v>
      </c>
      <c r="AX25" s="581">
        <f t="shared" si="17"/>
        <v>0</v>
      </c>
      <c r="AY25" s="581">
        <f t="shared" si="17"/>
        <v>0</v>
      </c>
      <c r="AZ25" s="581">
        <f t="shared" si="17"/>
        <v>0</v>
      </c>
      <c r="BA25" s="581">
        <f t="shared" si="17"/>
        <v>0</v>
      </c>
      <c r="BB25" s="581">
        <f t="shared" si="17"/>
        <v>0</v>
      </c>
      <c r="BC25" s="581">
        <f t="shared" si="17"/>
        <v>0</v>
      </c>
      <c r="BD25" s="581">
        <f t="shared" si="17"/>
        <v>0</v>
      </c>
      <c r="BE25" s="581">
        <f t="shared" si="17"/>
        <v>0</v>
      </c>
      <c r="BF25" s="581">
        <f t="shared" ref="BF25:CK25" si="18">BF89</f>
        <v>0</v>
      </c>
      <c r="BG25" s="581">
        <f t="shared" si="18"/>
        <v>0</v>
      </c>
      <c r="BH25" s="581">
        <f t="shared" si="18"/>
        <v>0</v>
      </c>
      <c r="BI25" s="581">
        <f t="shared" si="18"/>
        <v>0</v>
      </c>
      <c r="BJ25" s="581">
        <f t="shared" si="18"/>
        <v>0</v>
      </c>
      <c r="BK25" s="581">
        <f t="shared" si="18"/>
        <v>0</v>
      </c>
      <c r="BL25" s="581">
        <f t="shared" si="18"/>
        <v>0</v>
      </c>
      <c r="BM25" s="581">
        <f t="shared" si="18"/>
        <v>0</v>
      </c>
      <c r="BN25" s="581">
        <f t="shared" si="18"/>
        <v>0</v>
      </c>
      <c r="BO25" s="581">
        <f t="shared" si="18"/>
        <v>0</v>
      </c>
      <c r="BP25" s="581">
        <f t="shared" si="18"/>
        <v>0</v>
      </c>
      <c r="BQ25" s="581">
        <f t="shared" si="18"/>
        <v>0</v>
      </c>
      <c r="BR25" s="581">
        <f t="shared" si="18"/>
        <v>0</v>
      </c>
      <c r="BS25" s="581">
        <f t="shared" si="18"/>
        <v>0</v>
      </c>
      <c r="BT25" s="581">
        <f t="shared" si="18"/>
        <v>0</v>
      </c>
      <c r="BU25" s="581">
        <f t="shared" si="18"/>
        <v>0</v>
      </c>
      <c r="BV25" s="581">
        <f t="shared" si="18"/>
        <v>0</v>
      </c>
      <c r="BW25" s="581">
        <f t="shared" si="18"/>
        <v>0</v>
      </c>
      <c r="BX25" s="581">
        <f t="shared" si="18"/>
        <v>0</v>
      </c>
      <c r="BY25" s="581">
        <f t="shared" si="18"/>
        <v>0</v>
      </c>
      <c r="BZ25" s="581">
        <f t="shared" si="18"/>
        <v>0</v>
      </c>
      <c r="CA25" s="581">
        <f t="shared" si="18"/>
        <v>0</v>
      </c>
      <c r="CB25" s="581">
        <f t="shared" si="18"/>
        <v>0</v>
      </c>
      <c r="CC25" s="581">
        <f t="shared" si="18"/>
        <v>0</v>
      </c>
      <c r="CD25" s="581">
        <f t="shared" si="18"/>
        <v>0</v>
      </c>
      <c r="CE25" s="581">
        <f t="shared" si="18"/>
        <v>0</v>
      </c>
      <c r="CF25" s="581">
        <f t="shared" si="18"/>
        <v>0</v>
      </c>
      <c r="CG25" s="581">
        <f t="shared" si="18"/>
        <v>0</v>
      </c>
      <c r="CH25" s="581">
        <f t="shared" si="18"/>
        <v>0</v>
      </c>
      <c r="CI25" s="581">
        <f t="shared" si="18"/>
        <v>0</v>
      </c>
      <c r="CJ25" s="581">
        <f t="shared" si="18"/>
        <v>0</v>
      </c>
      <c r="CK25" s="582">
        <f t="shared" si="18"/>
        <v>0</v>
      </c>
      <c r="CL25" s="583" t="s">
        <v>85</v>
      </c>
    </row>
    <row r="26" spans="1:91" ht="12.75">
      <c r="A26" s="584" t="s">
        <v>97</v>
      </c>
      <c r="B26" s="585" t="s">
        <v>98</v>
      </c>
      <c r="C26" s="580" t="s">
        <v>85</v>
      </c>
      <c r="D26" s="581" t="e">
        <f>D90</f>
        <v>#REF!</v>
      </c>
      <c r="E26" s="581">
        <f t="shared" ref="E26:Y26" si="19">E90</f>
        <v>0</v>
      </c>
      <c r="F26" s="581">
        <f t="shared" si="19"/>
        <v>0</v>
      </c>
      <c r="G26" s="581">
        <f t="shared" si="19"/>
        <v>0.32</v>
      </c>
      <c r="H26" s="581">
        <f t="shared" si="19"/>
        <v>0</v>
      </c>
      <c r="I26" s="581">
        <f t="shared" si="19"/>
        <v>0</v>
      </c>
      <c r="J26" s="581">
        <f t="shared" si="19"/>
        <v>0</v>
      </c>
      <c r="K26" s="581">
        <f t="shared" si="19"/>
        <v>0</v>
      </c>
      <c r="L26" s="581">
        <f t="shared" si="19"/>
        <v>8</v>
      </c>
      <c r="M26" s="581">
        <f t="shared" si="19"/>
        <v>0</v>
      </c>
      <c r="N26" s="581">
        <f t="shared" si="19"/>
        <v>0</v>
      </c>
      <c r="O26" s="581">
        <f t="shared" si="19"/>
        <v>0</v>
      </c>
      <c r="P26" s="581">
        <f t="shared" si="19"/>
        <v>0</v>
      </c>
      <c r="Q26" s="581">
        <f t="shared" si="19"/>
        <v>0</v>
      </c>
      <c r="R26" s="581">
        <f t="shared" si="19"/>
        <v>0</v>
      </c>
      <c r="S26" s="581">
        <f t="shared" si="19"/>
        <v>0</v>
      </c>
      <c r="T26" s="581">
        <f t="shared" si="19"/>
        <v>0</v>
      </c>
      <c r="U26" s="581" t="e">
        <f t="shared" si="19"/>
        <v>#REF!</v>
      </c>
      <c r="V26" s="581">
        <f t="shared" si="19"/>
        <v>0</v>
      </c>
      <c r="W26" s="581">
        <f t="shared" si="19"/>
        <v>0</v>
      </c>
      <c r="X26" s="581">
        <f t="shared" si="19"/>
        <v>0</v>
      </c>
      <c r="Y26" s="581">
        <f t="shared" si="19"/>
        <v>0</v>
      </c>
      <c r="Z26" s="581">
        <f t="shared" ref="Z26:BE26" si="20">Z90</f>
        <v>1</v>
      </c>
      <c r="AA26" s="581">
        <f t="shared" si="20"/>
        <v>0</v>
      </c>
      <c r="AB26" s="581">
        <f t="shared" si="20"/>
        <v>0</v>
      </c>
      <c r="AC26" s="581">
        <f t="shared" si="20"/>
        <v>0</v>
      </c>
      <c r="AD26" s="581">
        <f t="shared" si="20"/>
        <v>0</v>
      </c>
      <c r="AE26" s="581">
        <f t="shared" si="20"/>
        <v>0</v>
      </c>
      <c r="AF26" s="581">
        <f t="shared" si="20"/>
        <v>0</v>
      </c>
      <c r="AG26" s="581">
        <f t="shared" si="20"/>
        <v>0</v>
      </c>
      <c r="AH26" s="581">
        <f t="shared" si="20"/>
        <v>0</v>
      </c>
      <c r="AI26" s="581">
        <f>AI90</f>
        <v>0</v>
      </c>
      <c r="AJ26" s="581">
        <f t="shared" si="20"/>
        <v>0</v>
      </c>
      <c r="AK26" s="581">
        <f t="shared" si="20"/>
        <v>0</v>
      </c>
      <c r="AL26" s="581">
        <f t="shared" si="20"/>
        <v>0</v>
      </c>
      <c r="AM26" s="581">
        <f t="shared" si="20"/>
        <v>0</v>
      </c>
      <c r="AN26" s="581">
        <f t="shared" si="20"/>
        <v>0</v>
      </c>
      <c r="AO26" s="581">
        <f t="shared" si="20"/>
        <v>0</v>
      </c>
      <c r="AP26" s="581">
        <f t="shared" si="20"/>
        <v>0</v>
      </c>
      <c r="AQ26" s="581">
        <f t="shared" si="20"/>
        <v>0</v>
      </c>
      <c r="AR26" s="581">
        <f t="shared" si="20"/>
        <v>0</v>
      </c>
      <c r="AS26" s="581">
        <f t="shared" si="20"/>
        <v>0</v>
      </c>
      <c r="AT26" s="581">
        <f t="shared" si="20"/>
        <v>0</v>
      </c>
      <c r="AU26" s="581">
        <f t="shared" si="20"/>
        <v>0</v>
      </c>
      <c r="AV26" s="581">
        <f t="shared" si="20"/>
        <v>0</v>
      </c>
      <c r="AW26" s="581">
        <f>AW90</f>
        <v>0.04</v>
      </c>
      <c r="AX26" s="581">
        <f t="shared" si="20"/>
        <v>0</v>
      </c>
      <c r="AY26" s="581">
        <f t="shared" si="20"/>
        <v>0</v>
      </c>
      <c r="AZ26" s="581">
        <f t="shared" si="20"/>
        <v>0</v>
      </c>
      <c r="BA26" s="581">
        <f t="shared" si="20"/>
        <v>0</v>
      </c>
      <c r="BB26" s="581">
        <f t="shared" si="20"/>
        <v>1</v>
      </c>
      <c r="BC26" s="581">
        <f t="shared" si="20"/>
        <v>0</v>
      </c>
      <c r="BD26" s="581">
        <f t="shared" si="20"/>
        <v>0</v>
      </c>
      <c r="BE26" s="581">
        <f t="shared" si="20"/>
        <v>0</v>
      </c>
      <c r="BF26" s="581">
        <f t="shared" ref="BF26:CK26" si="21">BF90</f>
        <v>0</v>
      </c>
      <c r="BG26" s="581">
        <f t="shared" si="21"/>
        <v>0</v>
      </c>
      <c r="BH26" s="581">
        <f t="shared" si="21"/>
        <v>0</v>
      </c>
      <c r="BI26" s="581">
        <f t="shared" si="21"/>
        <v>0</v>
      </c>
      <c r="BJ26" s="581">
        <f t="shared" si="21"/>
        <v>0</v>
      </c>
      <c r="BK26" s="581">
        <f>BK90</f>
        <v>0</v>
      </c>
      <c r="BL26" s="581">
        <f t="shared" si="21"/>
        <v>0</v>
      </c>
      <c r="BM26" s="581">
        <f t="shared" si="21"/>
        <v>0</v>
      </c>
      <c r="BN26" s="581">
        <f t="shared" si="21"/>
        <v>0</v>
      </c>
      <c r="BO26" s="581">
        <f t="shared" si="21"/>
        <v>0</v>
      </c>
      <c r="BP26" s="581">
        <f t="shared" si="21"/>
        <v>0</v>
      </c>
      <c r="BQ26" s="581">
        <f t="shared" si="21"/>
        <v>0</v>
      </c>
      <c r="BR26" s="581">
        <f t="shared" si="21"/>
        <v>0</v>
      </c>
      <c r="BS26" s="581">
        <f t="shared" si="21"/>
        <v>0</v>
      </c>
      <c r="BT26" s="581">
        <f t="shared" si="21"/>
        <v>0</v>
      </c>
      <c r="BU26" s="581">
        <f t="shared" si="21"/>
        <v>0</v>
      </c>
      <c r="BV26" s="581">
        <f t="shared" si="21"/>
        <v>0</v>
      </c>
      <c r="BW26" s="581">
        <f t="shared" si="21"/>
        <v>0</v>
      </c>
      <c r="BX26" s="581">
        <f t="shared" si="21"/>
        <v>0</v>
      </c>
      <c r="BY26" s="581" t="e">
        <f>BY90</f>
        <v>#REF!</v>
      </c>
      <c r="BZ26" s="581">
        <f t="shared" si="21"/>
        <v>0</v>
      </c>
      <c r="CA26" s="581">
        <f t="shared" si="21"/>
        <v>0</v>
      </c>
      <c r="CB26" s="581">
        <f t="shared" si="21"/>
        <v>0</v>
      </c>
      <c r="CC26" s="581">
        <f t="shared" si="21"/>
        <v>0</v>
      </c>
      <c r="CD26" s="581">
        <f t="shared" si="21"/>
        <v>10</v>
      </c>
      <c r="CE26" s="581">
        <f t="shared" si="21"/>
        <v>0</v>
      </c>
      <c r="CF26" s="581">
        <f t="shared" si="21"/>
        <v>0</v>
      </c>
      <c r="CG26" s="581">
        <f t="shared" si="21"/>
        <v>0</v>
      </c>
      <c r="CH26" s="581">
        <f t="shared" si="21"/>
        <v>0</v>
      </c>
      <c r="CI26" s="581">
        <f t="shared" si="21"/>
        <v>0</v>
      </c>
      <c r="CJ26" s="581">
        <f t="shared" si="21"/>
        <v>0</v>
      </c>
      <c r="CK26" s="582">
        <f t="shared" si="21"/>
        <v>0</v>
      </c>
      <c r="CL26" s="583" t="s">
        <v>85</v>
      </c>
    </row>
    <row r="27" spans="1:91" ht="12.75">
      <c r="A27" s="584">
        <v>1</v>
      </c>
      <c r="B27" s="586" t="s">
        <v>99</v>
      </c>
      <c r="C27" s="587" t="s">
        <v>85</v>
      </c>
      <c r="D27" s="588" t="s">
        <v>85</v>
      </c>
      <c r="E27" s="588" t="s">
        <v>85</v>
      </c>
      <c r="F27" s="588" t="s">
        <v>85</v>
      </c>
      <c r="G27" s="588" t="s">
        <v>85</v>
      </c>
      <c r="H27" s="588" t="s">
        <v>85</v>
      </c>
      <c r="I27" s="588" t="s">
        <v>85</v>
      </c>
      <c r="J27" s="588" t="s">
        <v>85</v>
      </c>
      <c r="K27" s="588" t="s">
        <v>85</v>
      </c>
      <c r="L27" s="588" t="s">
        <v>85</v>
      </c>
      <c r="M27" s="588" t="s">
        <v>85</v>
      </c>
      <c r="N27" s="588" t="s">
        <v>85</v>
      </c>
      <c r="O27" s="588" t="s">
        <v>85</v>
      </c>
      <c r="P27" s="588" t="s">
        <v>85</v>
      </c>
      <c r="Q27" s="588" t="s">
        <v>85</v>
      </c>
      <c r="R27" s="588" t="s">
        <v>85</v>
      </c>
      <c r="S27" s="588" t="s">
        <v>85</v>
      </c>
      <c r="T27" s="588" t="s">
        <v>85</v>
      </c>
      <c r="U27" s="588" t="s">
        <v>85</v>
      </c>
      <c r="V27" s="588" t="s">
        <v>85</v>
      </c>
      <c r="W27" s="588" t="s">
        <v>85</v>
      </c>
      <c r="X27" s="588" t="s">
        <v>85</v>
      </c>
      <c r="Y27" s="588" t="s">
        <v>85</v>
      </c>
      <c r="Z27" s="588" t="s">
        <v>85</v>
      </c>
      <c r="AA27" s="588" t="s">
        <v>85</v>
      </c>
      <c r="AB27" s="588" t="s">
        <v>85</v>
      </c>
      <c r="AC27" s="588" t="s">
        <v>85</v>
      </c>
      <c r="AD27" s="588" t="s">
        <v>85</v>
      </c>
      <c r="AE27" s="588" t="s">
        <v>85</v>
      </c>
      <c r="AF27" s="588" t="s">
        <v>85</v>
      </c>
      <c r="AG27" s="588" t="s">
        <v>85</v>
      </c>
      <c r="AH27" s="588" t="s">
        <v>85</v>
      </c>
      <c r="AI27" s="588" t="s">
        <v>85</v>
      </c>
      <c r="AJ27" s="588" t="s">
        <v>85</v>
      </c>
      <c r="AK27" s="588" t="s">
        <v>85</v>
      </c>
      <c r="AL27" s="588" t="s">
        <v>85</v>
      </c>
      <c r="AM27" s="588" t="s">
        <v>85</v>
      </c>
      <c r="AN27" s="588" t="s">
        <v>85</v>
      </c>
      <c r="AO27" s="588" t="s">
        <v>85</v>
      </c>
      <c r="AP27" s="588" t="s">
        <v>85</v>
      </c>
      <c r="AQ27" s="588" t="s">
        <v>85</v>
      </c>
      <c r="AR27" s="588" t="s">
        <v>85</v>
      </c>
      <c r="AS27" s="588" t="s">
        <v>85</v>
      </c>
      <c r="AT27" s="588" t="s">
        <v>85</v>
      </c>
      <c r="AU27" s="588" t="s">
        <v>85</v>
      </c>
      <c r="AV27" s="588" t="s">
        <v>85</v>
      </c>
      <c r="AW27" s="588" t="s">
        <v>85</v>
      </c>
      <c r="AX27" s="588" t="s">
        <v>85</v>
      </c>
      <c r="AY27" s="588" t="s">
        <v>85</v>
      </c>
      <c r="AZ27" s="588" t="s">
        <v>85</v>
      </c>
      <c r="BA27" s="588" t="s">
        <v>85</v>
      </c>
      <c r="BB27" s="588" t="s">
        <v>85</v>
      </c>
      <c r="BC27" s="588" t="s">
        <v>85</v>
      </c>
      <c r="BD27" s="588" t="s">
        <v>85</v>
      </c>
      <c r="BE27" s="588" t="s">
        <v>85</v>
      </c>
      <c r="BF27" s="588" t="s">
        <v>85</v>
      </c>
      <c r="BG27" s="588" t="s">
        <v>85</v>
      </c>
      <c r="BH27" s="588" t="s">
        <v>85</v>
      </c>
      <c r="BI27" s="588" t="s">
        <v>85</v>
      </c>
      <c r="BJ27" s="588" t="s">
        <v>85</v>
      </c>
      <c r="BK27" s="588" t="s">
        <v>85</v>
      </c>
      <c r="BL27" s="588" t="s">
        <v>85</v>
      </c>
      <c r="BM27" s="588" t="s">
        <v>85</v>
      </c>
      <c r="BN27" s="588" t="s">
        <v>85</v>
      </c>
      <c r="BO27" s="588" t="s">
        <v>85</v>
      </c>
      <c r="BP27" s="588" t="s">
        <v>85</v>
      </c>
      <c r="BQ27" s="588" t="s">
        <v>85</v>
      </c>
      <c r="BR27" s="588" t="s">
        <v>85</v>
      </c>
      <c r="BS27" s="588" t="s">
        <v>85</v>
      </c>
      <c r="BT27" s="588" t="s">
        <v>85</v>
      </c>
      <c r="BU27" s="588" t="s">
        <v>85</v>
      </c>
      <c r="BV27" s="588" t="s">
        <v>85</v>
      </c>
      <c r="BW27" s="588" t="s">
        <v>85</v>
      </c>
      <c r="BX27" s="588" t="s">
        <v>85</v>
      </c>
      <c r="BY27" s="588" t="s">
        <v>85</v>
      </c>
      <c r="BZ27" s="588" t="s">
        <v>85</v>
      </c>
      <c r="CA27" s="588" t="s">
        <v>85</v>
      </c>
      <c r="CB27" s="588" t="s">
        <v>85</v>
      </c>
      <c r="CC27" s="588" t="s">
        <v>85</v>
      </c>
      <c r="CD27" s="588" t="s">
        <v>85</v>
      </c>
      <c r="CE27" s="588" t="s">
        <v>85</v>
      </c>
      <c r="CF27" s="588" t="s">
        <v>85</v>
      </c>
      <c r="CG27" s="588" t="s">
        <v>85</v>
      </c>
      <c r="CH27" s="588" t="s">
        <v>85</v>
      </c>
      <c r="CI27" s="588" t="s">
        <v>85</v>
      </c>
      <c r="CJ27" s="588" t="s">
        <v>85</v>
      </c>
      <c r="CK27" s="589" t="s">
        <v>85</v>
      </c>
      <c r="CL27" s="590" t="s">
        <v>85</v>
      </c>
    </row>
    <row r="28" spans="1:91" ht="38.25">
      <c r="A28" s="591" t="s">
        <v>100</v>
      </c>
      <c r="B28" s="592" t="s">
        <v>101</v>
      </c>
      <c r="C28" s="593" t="s">
        <v>85</v>
      </c>
      <c r="D28" s="594" t="e">
        <f t="shared" ref="D28:AI28" si="22">D29+D31+D33</f>
        <v>#REF!</v>
      </c>
      <c r="E28" s="594">
        <f t="shared" si="22"/>
        <v>0</v>
      </c>
      <c r="F28" s="594">
        <f t="shared" si="22"/>
        <v>0</v>
      </c>
      <c r="G28" s="594" t="e">
        <f t="shared" si="22"/>
        <v>#REF!</v>
      </c>
      <c r="H28" s="594">
        <f t="shared" si="22"/>
        <v>0.5</v>
      </c>
      <c r="I28" s="594">
        <f t="shared" si="22"/>
        <v>0</v>
      </c>
      <c r="J28" s="594">
        <f t="shared" si="22"/>
        <v>2.0499999999999998</v>
      </c>
      <c r="K28" s="594">
        <f t="shared" si="22"/>
        <v>0</v>
      </c>
      <c r="L28" s="594">
        <f t="shared" si="22"/>
        <v>0</v>
      </c>
      <c r="M28" s="594">
        <f t="shared" si="22"/>
        <v>0</v>
      </c>
      <c r="N28" s="594" t="e">
        <f t="shared" si="22"/>
        <v>#REF!</v>
      </c>
      <c r="O28" s="594">
        <f t="shared" si="22"/>
        <v>0</v>
      </c>
      <c r="P28" s="594">
        <f t="shared" si="22"/>
        <v>0</v>
      </c>
      <c r="Q28" s="594">
        <f t="shared" si="22"/>
        <v>0</v>
      </c>
      <c r="R28" s="594">
        <f t="shared" si="22"/>
        <v>0</v>
      </c>
      <c r="S28" s="594">
        <f t="shared" si="22"/>
        <v>0</v>
      </c>
      <c r="T28" s="594">
        <f t="shared" si="22"/>
        <v>0</v>
      </c>
      <c r="U28" s="594" t="e">
        <f t="shared" si="22"/>
        <v>#REF!</v>
      </c>
      <c r="V28" s="594">
        <f t="shared" si="22"/>
        <v>0.5</v>
      </c>
      <c r="W28" s="594">
        <f t="shared" si="22"/>
        <v>0</v>
      </c>
      <c r="X28" s="594">
        <f t="shared" si="22"/>
        <v>2.0499999999999998</v>
      </c>
      <c r="Y28" s="594">
        <f t="shared" si="22"/>
        <v>0</v>
      </c>
      <c r="Z28" s="594">
        <f t="shared" si="22"/>
        <v>0</v>
      </c>
      <c r="AA28" s="594">
        <f t="shared" si="22"/>
        <v>0</v>
      </c>
      <c r="AB28" s="594">
        <f t="shared" si="22"/>
        <v>0</v>
      </c>
      <c r="AC28" s="594">
        <f t="shared" si="22"/>
        <v>0</v>
      </c>
      <c r="AD28" s="594">
        <f t="shared" si="22"/>
        <v>0</v>
      </c>
      <c r="AE28" s="594">
        <f t="shared" si="22"/>
        <v>0</v>
      </c>
      <c r="AF28" s="594">
        <f t="shared" si="22"/>
        <v>0</v>
      </c>
      <c r="AG28" s="594">
        <f t="shared" si="22"/>
        <v>0</v>
      </c>
      <c r="AH28" s="594">
        <f t="shared" si="22"/>
        <v>0</v>
      </c>
      <c r="AI28" s="594" t="e">
        <f t="shared" si="22"/>
        <v>#REF!</v>
      </c>
      <c r="AJ28" s="594">
        <f t="shared" ref="AJ28:BO28" si="23">AJ29+AJ31+AJ33</f>
        <v>0.5</v>
      </c>
      <c r="AK28" s="594">
        <f t="shared" si="23"/>
        <v>0</v>
      </c>
      <c r="AL28" s="594">
        <f t="shared" si="23"/>
        <v>2.0499999999999998</v>
      </c>
      <c r="AM28" s="594">
        <f t="shared" si="23"/>
        <v>0</v>
      </c>
      <c r="AN28" s="594">
        <f t="shared" si="23"/>
        <v>0</v>
      </c>
      <c r="AO28" s="594">
        <f t="shared" si="23"/>
        <v>0</v>
      </c>
      <c r="AP28" s="594">
        <f t="shared" si="23"/>
        <v>0</v>
      </c>
      <c r="AQ28" s="594">
        <f t="shared" si="23"/>
        <v>0</v>
      </c>
      <c r="AR28" s="594">
        <f t="shared" si="23"/>
        <v>0</v>
      </c>
      <c r="AS28" s="594">
        <f t="shared" si="23"/>
        <v>0</v>
      </c>
      <c r="AT28" s="594">
        <f t="shared" si="23"/>
        <v>0</v>
      </c>
      <c r="AU28" s="594">
        <f t="shared" si="23"/>
        <v>0</v>
      </c>
      <c r="AV28" s="594">
        <f t="shared" si="23"/>
        <v>0</v>
      </c>
      <c r="AW28" s="594" t="e">
        <f t="shared" si="23"/>
        <v>#REF!</v>
      </c>
      <c r="AX28" s="594">
        <f t="shared" si="23"/>
        <v>0.5</v>
      </c>
      <c r="AY28" s="594">
        <f t="shared" si="23"/>
        <v>0</v>
      </c>
      <c r="AZ28" s="594">
        <f t="shared" si="23"/>
        <v>2.0499999999999998</v>
      </c>
      <c r="BA28" s="594">
        <f t="shared" si="23"/>
        <v>0</v>
      </c>
      <c r="BB28" s="594">
        <f t="shared" si="23"/>
        <v>0</v>
      </c>
      <c r="BC28" s="594">
        <f t="shared" si="23"/>
        <v>0</v>
      </c>
      <c r="BD28" s="594">
        <f t="shared" si="23"/>
        <v>0</v>
      </c>
      <c r="BE28" s="594">
        <f t="shared" si="23"/>
        <v>0</v>
      </c>
      <c r="BF28" s="594">
        <f t="shared" si="23"/>
        <v>0</v>
      </c>
      <c r="BG28" s="594">
        <f t="shared" si="23"/>
        <v>0</v>
      </c>
      <c r="BH28" s="594">
        <f t="shared" si="23"/>
        <v>0</v>
      </c>
      <c r="BI28" s="594">
        <f t="shared" si="23"/>
        <v>0</v>
      </c>
      <c r="BJ28" s="594">
        <f t="shared" si="23"/>
        <v>0</v>
      </c>
      <c r="BK28" s="594" t="e">
        <f t="shared" si="23"/>
        <v>#REF!</v>
      </c>
      <c r="BL28" s="594">
        <f t="shared" si="23"/>
        <v>0.5</v>
      </c>
      <c r="BM28" s="594">
        <f t="shared" si="23"/>
        <v>0</v>
      </c>
      <c r="BN28" s="594">
        <f t="shared" si="23"/>
        <v>2.0499999999999998</v>
      </c>
      <c r="BO28" s="594">
        <f t="shared" si="23"/>
        <v>0</v>
      </c>
      <c r="BP28" s="594">
        <f t="shared" ref="BP28:CK28" si="24">BP29+BP31+BP33</f>
        <v>0</v>
      </c>
      <c r="BQ28" s="594">
        <f t="shared" si="24"/>
        <v>0</v>
      </c>
      <c r="BR28" s="594">
        <f t="shared" si="24"/>
        <v>0</v>
      </c>
      <c r="BS28" s="594">
        <f t="shared" si="24"/>
        <v>0</v>
      </c>
      <c r="BT28" s="594">
        <f t="shared" si="24"/>
        <v>0</v>
      </c>
      <c r="BU28" s="594">
        <f t="shared" si="24"/>
        <v>0</v>
      </c>
      <c r="BV28" s="594">
        <f t="shared" si="24"/>
        <v>0</v>
      </c>
      <c r="BW28" s="594">
        <f t="shared" si="24"/>
        <v>0</v>
      </c>
      <c r="BX28" s="594">
        <f t="shared" si="24"/>
        <v>0</v>
      </c>
      <c r="BY28" s="594" t="e">
        <f t="shared" si="24"/>
        <v>#REF!</v>
      </c>
      <c r="BZ28" s="594">
        <f t="shared" si="24"/>
        <v>2.5</v>
      </c>
      <c r="CA28" s="594">
        <f t="shared" si="24"/>
        <v>0</v>
      </c>
      <c r="CB28" s="594">
        <f t="shared" si="24"/>
        <v>10.25</v>
      </c>
      <c r="CC28" s="594">
        <f t="shared" si="24"/>
        <v>0</v>
      </c>
      <c r="CD28" s="594">
        <f t="shared" si="24"/>
        <v>0</v>
      </c>
      <c r="CE28" s="594">
        <f t="shared" si="24"/>
        <v>0</v>
      </c>
      <c r="CF28" s="594" t="e">
        <f t="shared" si="24"/>
        <v>#REF!</v>
      </c>
      <c r="CG28" s="594">
        <f t="shared" si="24"/>
        <v>0</v>
      </c>
      <c r="CH28" s="594">
        <f t="shared" si="24"/>
        <v>0</v>
      </c>
      <c r="CI28" s="594">
        <f t="shared" si="24"/>
        <v>0</v>
      </c>
      <c r="CJ28" s="594">
        <f t="shared" si="24"/>
        <v>0</v>
      </c>
      <c r="CK28" s="594">
        <f t="shared" si="24"/>
        <v>0</v>
      </c>
      <c r="CL28" s="595" t="s">
        <v>85</v>
      </c>
    </row>
    <row r="29" spans="1:91" ht="51">
      <c r="A29" s="584" t="s">
        <v>102</v>
      </c>
      <c r="B29" s="585" t="s">
        <v>103</v>
      </c>
      <c r="C29" s="587" t="s">
        <v>85</v>
      </c>
      <c r="D29" s="596" t="e">
        <f t="shared" ref="D29:AI29" si="25">SUM(D30:D30)</f>
        <v>#REF!</v>
      </c>
      <c r="E29" s="596">
        <f t="shared" si="25"/>
        <v>0</v>
      </c>
      <c r="F29" s="596">
        <f t="shared" si="25"/>
        <v>0</v>
      </c>
      <c r="G29" s="596" t="e">
        <f t="shared" si="25"/>
        <v>#REF!</v>
      </c>
      <c r="H29" s="596">
        <f t="shared" si="25"/>
        <v>0.25</v>
      </c>
      <c r="I29" s="596">
        <f t="shared" si="25"/>
        <v>0</v>
      </c>
      <c r="J29" s="596">
        <f t="shared" si="25"/>
        <v>1.5</v>
      </c>
      <c r="K29" s="596">
        <f t="shared" si="25"/>
        <v>0</v>
      </c>
      <c r="L29" s="596">
        <f t="shared" si="25"/>
        <v>0</v>
      </c>
      <c r="M29" s="596">
        <f t="shared" si="25"/>
        <v>0</v>
      </c>
      <c r="N29" s="596" t="e">
        <f t="shared" si="25"/>
        <v>#REF!</v>
      </c>
      <c r="O29" s="596">
        <f t="shared" si="25"/>
        <v>0</v>
      </c>
      <c r="P29" s="596">
        <f t="shared" si="25"/>
        <v>0</v>
      </c>
      <c r="Q29" s="596">
        <f t="shared" si="25"/>
        <v>0</v>
      </c>
      <c r="R29" s="596">
        <f t="shared" si="25"/>
        <v>0</v>
      </c>
      <c r="S29" s="596">
        <f t="shared" si="25"/>
        <v>0</v>
      </c>
      <c r="T29" s="596">
        <f t="shared" si="25"/>
        <v>0</v>
      </c>
      <c r="U29" s="596" t="e">
        <f t="shared" si="25"/>
        <v>#REF!</v>
      </c>
      <c r="V29" s="596">
        <f t="shared" si="25"/>
        <v>0.25</v>
      </c>
      <c r="W29" s="596">
        <f t="shared" si="25"/>
        <v>0</v>
      </c>
      <c r="X29" s="596">
        <f t="shared" si="25"/>
        <v>1.5</v>
      </c>
      <c r="Y29" s="596">
        <f t="shared" si="25"/>
        <v>0</v>
      </c>
      <c r="Z29" s="596">
        <f t="shared" si="25"/>
        <v>0</v>
      </c>
      <c r="AA29" s="596">
        <f t="shared" si="25"/>
        <v>0</v>
      </c>
      <c r="AB29" s="596">
        <f t="shared" si="25"/>
        <v>0</v>
      </c>
      <c r="AC29" s="596">
        <f t="shared" si="25"/>
        <v>0</v>
      </c>
      <c r="AD29" s="596">
        <f t="shared" si="25"/>
        <v>0</v>
      </c>
      <c r="AE29" s="596">
        <f t="shared" si="25"/>
        <v>0</v>
      </c>
      <c r="AF29" s="596">
        <f t="shared" si="25"/>
        <v>0</v>
      </c>
      <c r="AG29" s="596">
        <f t="shared" si="25"/>
        <v>0</v>
      </c>
      <c r="AH29" s="596">
        <f t="shared" si="25"/>
        <v>0</v>
      </c>
      <c r="AI29" s="596" t="e">
        <f t="shared" si="25"/>
        <v>#REF!</v>
      </c>
      <c r="AJ29" s="596">
        <f t="shared" ref="AJ29:BO29" si="26">SUM(AJ30:AJ30)</f>
        <v>0.25</v>
      </c>
      <c r="AK29" s="596">
        <f t="shared" si="26"/>
        <v>0</v>
      </c>
      <c r="AL29" s="596">
        <f t="shared" si="26"/>
        <v>1.5</v>
      </c>
      <c r="AM29" s="596">
        <f t="shared" si="26"/>
        <v>0</v>
      </c>
      <c r="AN29" s="596">
        <f t="shared" si="26"/>
        <v>0</v>
      </c>
      <c r="AO29" s="596">
        <f t="shared" si="26"/>
        <v>0</v>
      </c>
      <c r="AP29" s="596">
        <f t="shared" si="26"/>
        <v>0</v>
      </c>
      <c r="AQ29" s="596">
        <f t="shared" si="26"/>
        <v>0</v>
      </c>
      <c r="AR29" s="596">
        <f t="shared" si="26"/>
        <v>0</v>
      </c>
      <c r="AS29" s="596">
        <f t="shared" si="26"/>
        <v>0</v>
      </c>
      <c r="AT29" s="596">
        <f t="shared" si="26"/>
        <v>0</v>
      </c>
      <c r="AU29" s="596">
        <f t="shared" si="26"/>
        <v>0</v>
      </c>
      <c r="AV29" s="596">
        <f t="shared" si="26"/>
        <v>0</v>
      </c>
      <c r="AW29" s="596" t="e">
        <f t="shared" si="26"/>
        <v>#REF!</v>
      </c>
      <c r="AX29" s="596">
        <f t="shared" si="26"/>
        <v>0.25</v>
      </c>
      <c r="AY29" s="596">
        <f t="shared" si="26"/>
        <v>0</v>
      </c>
      <c r="AZ29" s="596">
        <f t="shared" si="26"/>
        <v>1.5</v>
      </c>
      <c r="BA29" s="596">
        <f t="shared" si="26"/>
        <v>0</v>
      </c>
      <c r="BB29" s="596">
        <f t="shared" si="26"/>
        <v>0</v>
      </c>
      <c r="BC29" s="596">
        <f t="shared" si="26"/>
        <v>0</v>
      </c>
      <c r="BD29" s="596">
        <f t="shared" si="26"/>
        <v>0</v>
      </c>
      <c r="BE29" s="596">
        <f t="shared" si="26"/>
        <v>0</v>
      </c>
      <c r="BF29" s="596">
        <f t="shared" si="26"/>
        <v>0</v>
      </c>
      <c r="BG29" s="596">
        <f t="shared" si="26"/>
        <v>0</v>
      </c>
      <c r="BH29" s="596">
        <f t="shared" si="26"/>
        <v>0</v>
      </c>
      <c r="BI29" s="596">
        <f t="shared" si="26"/>
        <v>0</v>
      </c>
      <c r="BJ29" s="596">
        <f t="shared" si="26"/>
        <v>0</v>
      </c>
      <c r="BK29" s="596" t="e">
        <f t="shared" si="26"/>
        <v>#REF!</v>
      </c>
      <c r="BL29" s="596">
        <f t="shared" si="26"/>
        <v>0.25</v>
      </c>
      <c r="BM29" s="596">
        <f t="shared" si="26"/>
        <v>0</v>
      </c>
      <c r="BN29" s="596">
        <f t="shared" si="26"/>
        <v>1.5</v>
      </c>
      <c r="BO29" s="596">
        <f t="shared" si="26"/>
        <v>0</v>
      </c>
      <c r="BP29" s="596">
        <f t="shared" ref="BP29:CK29" si="27">SUM(BP30:BP30)</f>
        <v>0</v>
      </c>
      <c r="BQ29" s="596">
        <f t="shared" si="27"/>
        <v>0</v>
      </c>
      <c r="BR29" s="596">
        <f t="shared" si="27"/>
        <v>0</v>
      </c>
      <c r="BS29" s="596">
        <f t="shared" si="27"/>
        <v>0</v>
      </c>
      <c r="BT29" s="596">
        <f t="shared" si="27"/>
        <v>0</v>
      </c>
      <c r="BU29" s="596">
        <f t="shared" si="27"/>
        <v>0</v>
      </c>
      <c r="BV29" s="596">
        <f t="shared" si="27"/>
        <v>0</v>
      </c>
      <c r="BW29" s="596">
        <f t="shared" si="27"/>
        <v>0</v>
      </c>
      <c r="BX29" s="596">
        <f t="shared" si="27"/>
        <v>0</v>
      </c>
      <c r="BY29" s="596" t="e">
        <f t="shared" si="27"/>
        <v>#REF!</v>
      </c>
      <c r="BZ29" s="596">
        <f t="shared" si="27"/>
        <v>1.25</v>
      </c>
      <c r="CA29" s="596">
        <f t="shared" si="27"/>
        <v>0</v>
      </c>
      <c r="CB29" s="596">
        <f t="shared" si="27"/>
        <v>7.5</v>
      </c>
      <c r="CC29" s="596">
        <f t="shared" si="27"/>
        <v>0</v>
      </c>
      <c r="CD29" s="596">
        <f t="shared" si="27"/>
        <v>0</v>
      </c>
      <c r="CE29" s="596">
        <f t="shared" si="27"/>
        <v>0</v>
      </c>
      <c r="CF29" s="596" t="e">
        <f t="shared" si="27"/>
        <v>#REF!</v>
      </c>
      <c r="CG29" s="596">
        <f t="shared" si="27"/>
        <v>0</v>
      </c>
      <c r="CH29" s="596">
        <f t="shared" si="27"/>
        <v>0</v>
      </c>
      <c r="CI29" s="596">
        <f t="shared" si="27"/>
        <v>0</v>
      </c>
      <c r="CJ29" s="596">
        <f t="shared" si="27"/>
        <v>0</v>
      </c>
      <c r="CK29" s="596">
        <f t="shared" si="27"/>
        <v>0</v>
      </c>
      <c r="CL29" s="590" t="s">
        <v>85</v>
      </c>
    </row>
    <row r="30" spans="1:91" ht="12.75">
      <c r="A30" s="597" t="s">
        <v>104</v>
      </c>
      <c r="B30" s="652" t="e">
        <f>#REF!</f>
        <v>#REF!</v>
      </c>
      <c r="C30" s="651" t="e">
        <f>#REF!</f>
        <v>#REF!</v>
      </c>
      <c r="D30" s="599" t="e">
        <f>'3'!K28</f>
        <v>#REF!</v>
      </c>
      <c r="E30" s="596">
        <v>0</v>
      </c>
      <c r="F30" s="596">
        <v>0</v>
      </c>
      <c r="G30" s="596" t="e">
        <f>'3'!AA28</f>
        <v>#REF!</v>
      </c>
      <c r="H30" s="596">
        <v>0.25</v>
      </c>
      <c r="I30" s="596">
        <v>0</v>
      </c>
      <c r="J30" s="596">
        <v>1.5</v>
      </c>
      <c r="K30" s="596">
        <v>0</v>
      </c>
      <c r="L30" s="596">
        <v>0</v>
      </c>
      <c r="M30" s="596">
        <v>0</v>
      </c>
      <c r="N30" s="596" t="e">
        <f>'3'!AB28</f>
        <v>#REF!</v>
      </c>
      <c r="O30" s="596">
        <v>0</v>
      </c>
      <c r="P30" s="596">
        <v>0</v>
      </c>
      <c r="Q30" s="596">
        <v>0</v>
      </c>
      <c r="R30" s="596">
        <v>0</v>
      </c>
      <c r="S30" s="596">
        <v>0</v>
      </c>
      <c r="T30" s="596">
        <v>0</v>
      </c>
      <c r="U30" s="596" t="e">
        <f>'3'!AC28</f>
        <v>#REF!</v>
      </c>
      <c r="V30" s="596">
        <v>0.25</v>
      </c>
      <c r="W30" s="596">
        <v>0</v>
      </c>
      <c r="X30" s="596">
        <v>1.5</v>
      </c>
      <c r="Y30" s="596">
        <v>0</v>
      </c>
      <c r="Z30" s="596">
        <v>0</v>
      </c>
      <c r="AA30" s="596">
        <v>0</v>
      </c>
      <c r="AB30" s="596">
        <v>0</v>
      </c>
      <c r="AC30" s="596">
        <v>0</v>
      </c>
      <c r="AD30" s="596">
        <v>0</v>
      </c>
      <c r="AE30" s="596">
        <v>0</v>
      </c>
      <c r="AF30" s="596">
        <v>0</v>
      </c>
      <c r="AG30" s="596">
        <v>0</v>
      </c>
      <c r="AH30" s="596">
        <v>0</v>
      </c>
      <c r="AI30" s="596" t="e">
        <f>'3'!AE28</f>
        <v>#REF!</v>
      </c>
      <c r="AJ30" s="596">
        <v>0.25</v>
      </c>
      <c r="AK30" s="596">
        <v>0</v>
      </c>
      <c r="AL30" s="596">
        <v>1.5</v>
      </c>
      <c r="AM30" s="596">
        <v>0</v>
      </c>
      <c r="AN30" s="596">
        <v>0</v>
      </c>
      <c r="AO30" s="596">
        <v>0</v>
      </c>
      <c r="AP30" s="596">
        <v>0</v>
      </c>
      <c r="AQ30" s="596">
        <v>0</v>
      </c>
      <c r="AR30" s="596">
        <v>0</v>
      </c>
      <c r="AS30" s="596">
        <v>0</v>
      </c>
      <c r="AT30" s="596">
        <v>0</v>
      </c>
      <c r="AU30" s="596">
        <v>0</v>
      </c>
      <c r="AV30" s="596">
        <v>0</v>
      </c>
      <c r="AW30" s="596" t="e">
        <f>'3'!AG28</f>
        <v>#REF!</v>
      </c>
      <c r="AX30" s="596">
        <v>0.25</v>
      </c>
      <c r="AY30" s="596">
        <v>0</v>
      </c>
      <c r="AZ30" s="596">
        <v>1.5</v>
      </c>
      <c r="BA30" s="596">
        <v>0</v>
      </c>
      <c r="BB30" s="596">
        <v>0</v>
      </c>
      <c r="BC30" s="596">
        <v>0</v>
      </c>
      <c r="BD30" s="596">
        <v>0</v>
      </c>
      <c r="BE30" s="596">
        <v>0</v>
      </c>
      <c r="BF30" s="596">
        <v>0</v>
      </c>
      <c r="BG30" s="596">
        <v>0</v>
      </c>
      <c r="BH30" s="596">
        <v>0</v>
      </c>
      <c r="BI30" s="596">
        <v>0</v>
      </c>
      <c r="BJ30" s="596">
        <v>0</v>
      </c>
      <c r="BK30" s="596" t="e">
        <f>'3'!AI28</f>
        <v>#REF!</v>
      </c>
      <c r="BL30" s="596">
        <v>0.25</v>
      </c>
      <c r="BM30" s="596">
        <v>0</v>
      </c>
      <c r="BN30" s="596">
        <v>1.5</v>
      </c>
      <c r="BO30" s="596">
        <v>0</v>
      </c>
      <c r="BP30" s="596">
        <v>0</v>
      </c>
      <c r="BQ30" s="596">
        <v>0</v>
      </c>
      <c r="BR30" s="596">
        <v>0</v>
      </c>
      <c r="BS30" s="596">
        <v>0</v>
      </c>
      <c r="BT30" s="596">
        <v>0</v>
      </c>
      <c r="BU30" s="596">
        <v>0</v>
      </c>
      <c r="BV30" s="596">
        <v>0</v>
      </c>
      <c r="BW30" s="596">
        <v>0</v>
      </c>
      <c r="BX30" s="588">
        <f t="shared" ref="BX30:BX47" si="28">F30+T30+AH30+AV30+BJ30</f>
        <v>0</v>
      </c>
      <c r="BY30" s="588" t="e">
        <f t="shared" ref="BY30:BY47" si="29">G30+U30+AI30+AW30+BK30</f>
        <v>#REF!</v>
      </c>
      <c r="BZ30" s="588">
        <f t="shared" ref="BZ30:BZ47" si="30">H30+V30+AJ30+AX30+BL30</f>
        <v>1.25</v>
      </c>
      <c r="CA30" s="588">
        <f t="shared" ref="CA30:CA47" si="31">I30+W30+AK30+AY30+BM30</f>
        <v>0</v>
      </c>
      <c r="CB30" s="588">
        <f t="shared" ref="CB30:CB47" si="32">J30+X30+AL30+AZ30+BN30</f>
        <v>7.5</v>
      </c>
      <c r="CC30" s="588">
        <f t="shared" ref="CC30:CC47" si="33">K30+Y30+AM30+BA30+BO30</f>
        <v>0</v>
      </c>
      <c r="CD30" s="588">
        <f t="shared" ref="CD30:CD47" si="34">L30+Z30+AN30+BB30+BP30</f>
        <v>0</v>
      </c>
      <c r="CE30" s="588">
        <f t="shared" ref="CE30:CE47" si="35">M30+AA30+AO30+BC30+BQ30</f>
        <v>0</v>
      </c>
      <c r="CF30" s="588" t="e">
        <f t="shared" ref="CF30:CF47" si="36">N30+AB30+AP30+BD30+BR30</f>
        <v>#REF!</v>
      </c>
      <c r="CG30" s="588">
        <f t="shared" ref="CG30:CG47" si="37">O30+AC30+AQ30+BE30+BS30</f>
        <v>0</v>
      </c>
      <c r="CH30" s="588">
        <f t="shared" ref="CH30:CH47" si="38">P30+AD30+AR30+BF30+BT30</f>
        <v>0</v>
      </c>
      <c r="CI30" s="588">
        <f t="shared" ref="CI30:CI47" si="39">Q30+AE30+AS30+BG30+BU30</f>
        <v>0</v>
      </c>
      <c r="CJ30" s="588">
        <f t="shared" ref="CJ30:CJ47" si="40">R30+AF30+AT30+BH30+BV30</f>
        <v>0</v>
      </c>
      <c r="CK30" s="588">
        <f t="shared" ref="CK30:CK47" si="41">S30+AG30+AU30+BI30+BW30</f>
        <v>0</v>
      </c>
      <c r="CL30" s="601"/>
    </row>
    <row r="31" spans="1:91" ht="51">
      <c r="A31" s="584" t="s">
        <v>106</v>
      </c>
      <c r="B31" s="585" t="s">
        <v>107</v>
      </c>
      <c r="C31" s="587" t="s">
        <v>85</v>
      </c>
      <c r="D31" s="596" t="e">
        <f>D32</f>
        <v>#REF!</v>
      </c>
      <c r="E31" s="596">
        <f t="shared" ref="E31:BP31" si="42">E32</f>
        <v>0</v>
      </c>
      <c r="F31" s="596">
        <f t="shared" si="42"/>
        <v>0</v>
      </c>
      <c r="G31" s="596" t="e">
        <f t="shared" si="42"/>
        <v>#REF!</v>
      </c>
      <c r="H31" s="596">
        <f t="shared" si="42"/>
        <v>0.25</v>
      </c>
      <c r="I31" s="596">
        <f t="shared" si="42"/>
        <v>0</v>
      </c>
      <c r="J31" s="596">
        <f t="shared" si="42"/>
        <v>0.55000000000000004</v>
      </c>
      <c r="K31" s="596">
        <f t="shared" si="42"/>
        <v>0</v>
      </c>
      <c r="L31" s="596">
        <f t="shared" si="42"/>
        <v>0</v>
      </c>
      <c r="M31" s="596">
        <f t="shared" si="42"/>
        <v>0</v>
      </c>
      <c r="N31" s="596" t="e">
        <f t="shared" si="42"/>
        <v>#REF!</v>
      </c>
      <c r="O31" s="596">
        <f t="shared" si="42"/>
        <v>0</v>
      </c>
      <c r="P31" s="596">
        <f t="shared" si="42"/>
        <v>0</v>
      </c>
      <c r="Q31" s="596">
        <f t="shared" si="42"/>
        <v>0</v>
      </c>
      <c r="R31" s="596">
        <f t="shared" si="42"/>
        <v>0</v>
      </c>
      <c r="S31" s="596">
        <f t="shared" si="42"/>
        <v>0</v>
      </c>
      <c r="T31" s="596">
        <f t="shared" si="42"/>
        <v>0</v>
      </c>
      <c r="U31" s="596" t="e">
        <f t="shared" si="42"/>
        <v>#REF!</v>
      </c>
      <c r="V31" s="596">
        <f t="shared" si="42"/>
        <v>0.25</v>
      </c>
      <c r="W31" s="596">
        <f t="shared" si="42"/>
        <v>0</v>
      </c>
      <c r="X31" s="596">
        <f t="shared" si="42"/>
        <v>0.55000000000000004</v>
      </c>
      <c r="Y31" s="596">
        <f t="shared" si="42"/>
        <v>0</v>
      </c>
      <c r="Z31" s="596">
        <f t="shared" si="42"/>
        <v>0</v>
      </c>
      <c r="AA31" s="596">
        <f t="shared" si="42"/>
        <v>0</v>
      </c>
      <c r="AB31" s="596">
        <f t="shared" si="42"/>
        <v>0</v>
      </c>
      <c r="AC31" s="596">
        <f t="shared" si="42"/>
        <v>0</v>
      </c>
      <c r="AD31" s="596">
        <f t="shared" si="42"/>
        <v>0</v>
      </c>
      <c r="AE31" s="596">
        <f t="shared" si="42"/>
        <v>0</v>
      </c>
      <c r="AF31" s="596">
        <f t="shared" si="42"/>
        <v>0</v>
      </c>
      <c r="AG31" s="596">
        <f t="shared" si="42"/>
        <v>0</v>
      </c>
      <c r="AH31" s="596">
        <f t="shared" si="42"/>
        <v>0</v>
      </c>
      <c r="AI31" s="596" t="e">
        <f t="shared" si="42"/>
        <v>#REF!</v>
      </c>
      <c r="AJ31" s="596">
        <f t="shared" si="42"/>
        <v>0.25</v>
      </c>
      <c r="AK31" s="596">
        <f t="shared" si="42"/>
        <v>0</v>
      </c>
      <c r="AL31" s="596">
        <f t="shared" si="42"/>
        <v>0.55000000000000004</v>
      </c>
      <c r="AM31" s="596">
        <f t="shared" si="42"/>
        <v>0</v>
      </c>
      <c r="AN31" s="596">
        <f t="shared" si="42"/>
        <v>0</v>
      </c>
      <c r="AO31" s="596">
        <f t="shared" si="42"/>
        <v>0</v>
      </c>
      <c r="AP31" s="596">
        <f t="shared" si="42"/>
        <v>0</v>
      </c>
      <c r="AQ31" s="596">
        <f t="shared" si="42"/>
        <v>0</v>
      </c>
      <c r="AR31" s="596">
        <f t="shared" si="42"/>
        <v>0</v>
      </c>
      <c r="AS31" s="596">
        <f t="shared" si="42"/>
        <v>0</v>
      </c>
      <c r="AT31" s="596">
        <f t="shared" si="42"/>
        <v>0</v>
      </c>
      <c r="AU31" s="596">
        <f t="shared" si="42"/>
        <v>0</v>
      </c>
      <c r="AV31" s="596">
        <f t="shared" si="42"/>
        <v>0</v>
      </c>
      <c r="AW31" s="596" t="e">
        <f t="shared" si="42"/>
        <v>#REF!</v>
      </c>
      <c r="AX31" s="596">
        <f t="shared" si="42"/>
        <v>0.25</v>
      </c>
      <c r="AY31" s="596">
        <f t="shared" si="42"/>
        <v>0</v>
      </c>
      <c r="AZ31" s="596">
        <f t="shared" si="42"/>
        <v>0.55000000000000004</v>
      </c>
      <c r="BA31" s="596">
        <f t="shared" si="42"/>
        <v>0</v>
      </c>
      <c r="BB31" s="596">
        <f t="shared" si="42"/>
        <v>0</v>
      </c>
      <c r="BC31" s="596">
        <f t="shared" si="42"/>
        <v>0</v>
      </c>
      <c r="BD31" s="596">
        <f t="shared" si="42"/>
        <v>0</v>
      </c>
      <c r="BE31" s="596">
        <f t="shared" si="42"/>
        <v>0</v>
      </c>
      <c r="BF31" s="596">
        <f t="shared" si="42"/>
        <v>0</v>
      </c>
      <c r="BG31" s="596">
        <f t="shared" si="42"/>
        <v>0</v>
      </c>
      <c r="BH31" s="596">
        <f t="shared" si="42"/>
        <v>0</v>
      </c>
      <c r="BI31" s="596">
        <f t="shared" si="42"/>
        <v>0</v>
      </c>
      <c r="BJ31" s="596">
        <f t="shared" si="42"/>
        <v>0</v>
      </c>
      <c r="BK31" s="596" t="e">
        <f t="shared" si="42"/>
        <v>#REF!</v>
      </c>
      <c r="BL31" s="596">
        <f t="shared" si="42"/>
        <v>0.25</v>
      </c>
      <c r="BM31" s="596">
        <f t="shared" si="42"/>
        <v>0</v>
      </c>
      <c r="BN31" s="596">
        <f t="shared" si="42"/>
        <v>0.55000000000000004</v>
      </c>
      <c r="BO31" s="596">
        <f t="shared" si="42"/>
        <v>0</v>
      </c>
      <c r="BP31" s="596">
        <f t="shared" si="42"/>
        <v>0</v>
      </c>
      <c r="BQ31" s="596">
        <f t="shared" ref="BQ31:CK31" si="43">BQ32</f>
        <v>0</v>
      </c>
      <c r="BR31" s="596">
        <f t="shared" si="43"/>
        <v>0</v>
      </c>
      <c r="BS31" s="596">
        <f t="shared" si="43"/>
        <v>0</v>
      </c>
      <c r="BT31" s="596">
        <f t="shared" si="43"/>
        <v>0</v>
      </c>
      <c r="BU31" s="596">
        <f t="shared" si="43"/>
        <v>0</v>
      </c>
      <c r="BV31" s="596">
        <f t="shared" si="43"/>
        <v>0</v>
      </c>
      <c r="BW31" s="596">
        <f t="shared" si="43"/>
        <v>0</v>
      </c>
      <c r="BX31" s="596">
        <f t="shared" si="43"/>
        <v>0</v>
      </c>
      <c r="BY31" s="596" t="e">
        <f t="shared" si="43"/>
        <v>#REF!</v>
      </c>
      <c r="BZ31" s="596">
        <f t="shared" si="43"/>
        <v>1.25</v>
      </c>
      <c r="CA31" s="596">
        <f t="shared" si="43"/>
        <v>0</v>
      </c>
      <c r="CB31" s="596">
        <f t="shared" si="43"/>
        <v>2.75</v>
      </c>
      <c r="CC31" s="596">
        <f t="shared" si="43"/>
        <v>0</v>
      </c>
      <c r="CD31" s="596">
        <f t="shared" si="43"/>
        <v>0</v>
      </c>
      <c r="CE31" s="596">
        <f t="shared" si="43"/>
        <v>0</v>
      </c>
      <c r="CF31" s="596" t="e">
        <f t="shared" si="43"/>
        <v>#REF!</v>
      </c>
      <c r="CG31" s="596">
        <f t="shared" si="43"/>
        <v>0</v>
      </c>
      <c r="CH31" s="596">
        <f t="shared" si="43"/>
        <v>0</v>
      </c>
      <c r="CI31" s="596">
        <f t="shared" si="43"/>
        <v>0</v>
      </c>
      <c r="CJ31" s="596">
        <f t="shared" si="43"/>
        <v>0</v>
      </c>
      <c r="CK31" s="596">
        <f t="shared" si="43"/>
        <v>0</v>
      </c>
      <c r="CL31" s="590" t="s">
        <v>85</v>
      </c>
    </row>
    <row r="32" spans="1:91" ht="12.75">
      <c r="A32" s="597" t="s">
        <v>104</v>
      </c>
      <c r="B32" s="652" t="e">
        <f>#REF!</f>
        <v>#REF!</v>
      </c>
      <c r="C32" s="651" t="e">
        <f>#REF!</f>
        <v>#REF!</v>
      </c>
      <c r="D32" s="599" t="e">
        <f>'3'!K30</f>
        <v>#REF!</v>
      </c>
      <c r="E32" s="596">
        <v>0</v>
      </c>
      <c r="F32" s="596">
        <v>0</v>
      </c>
      <c r="G32" s="596" t="e">
        <f>'3'!AA30</f>
        <v>#REF!</v>
      </c>
      <c r="H32" s="596">
        <v>0.25</v>
      </c>
      <c r="I32" s="596">
        <v>0</v>
      </c>
      <c r="J32" s="596">
        <v>0.55000000000000004</v>
      </c>
      <c r="K32" s="596">
        <v>0</v>
      </c>
      <c r="L32" s="596">
        <v>0</v>
      </c>
      <c r="M32" s="596">
        <v>0</v>
      </c>
      <c r="N32" s="596" t="e">
        <f>'3'!AB30</f>
        <v>#REF!</v>
      </c>
      <c r="O32" s="596">
        <v>0</v>
      </c>
      <c r="P32" s="596">
        <v>0</v>
      </c>
      <c r="Q32" s="596">
        <v>0</v>
      </c>
      <c r="R32" s="596">
        <v>0</v>
      </c>
      <c r="S32" s="596">
        <v>0</v>
      </c>
      <c r="T32" s="596">
        <v>0</v>
      </c>
      <c r="U32" s="596" t="e">
        <f>'3'!AC30</f>
        <v>#REF!</v>
      </c>
      <c r="V32" s="596">
        <v>0.25</v>
      </c>
      <c r="W32" s="596">
        <v>0</v>
      </c>
      <c r="X32" s="596">
        <v>0.55000000000000004</v>
      </c>
      <c r="Y32" s="596">
        <v>0</v>
      </c>
      <c r="Z32" s="596">
        <v>0</v>
      </c>
      <c r="AA32" s="596">
        <v>0</v>
      </c>
      <c r="AB32" s="596">
        <v>0</v>
      </c>
      <c r="AC32" s="596">
        <v>0</v>
      </c>
      <c r="AD32" s="596">
        <v>0</v>
      </c>
      <c r="AE32" s="596">
        <v>0</v>
      </c>
      <c r="AF32" s="596">
        <v>0</v>
      </c>
      <c r="AG32" s="596">
        <v>0</v>
      </c>
      <c r="AH32" s="596">
        <v>0</v>
      </c>
      <c r="AI32" s="596" t="e">
        <f>'3'!AE30</f>
        <v>#REF!</v>
      </c>
      <c r="AJ32" s="596">
        <v>0.25</v>
      </c>
      <c r="AK32" s="596">
        <v>0</v>
      </c>
      <c r="AL32" s="596">
        <v>0.55000000000000004</v>
      </c>
      <c r="AM32" s="596">
        <v>0</v>
      </c>
      <c r="AN32" s="596">
        <v>0</v>
      </c>
      <c r="AO32" s="596">
        <v>0</v>
      </c>
      <c r="AP32" s="596">
        <v>0</v>
      </c>
      <c r="AQ32" s="596">
        <v>0</v>
      </c>
      <c r="AR32" s="596">
        <v>0</v>
      </c>
      <c r="AS32" s="596">
        <v>0</v>
      </c>
      <c r="AT32" s="596">
        <v>0</v>
      </c>
      <c r="AU32" s="596">
        <v>0</v>
      </c>
      <c r="AV32" s="596">
        <v>0</v>
      </c>
      <c r="AW32" s="596" t="e">
        <f>'3'!AG30</f>
        <v>#REF!</v>
      </c>
      <c r="AX32" s="596">
        <v>0.25</v>
      </c>
      <c r="AY32" s="596">
        <v>0</v>
      </c>
      <c r="AZ32" s="596">
        <v>0.55000000000000004</v>
      </c>
      <c r="BA32" s="596">
        <v>0</v>
      </c>
      <c r="BB32" s="596">
        <v>0</v>
      </c>
      <c r="BC32" s="596">
        <v>0</v>
      </c>
      <c r="BD32" s="596">
        <v>0</v>
      </c>
      <c r="BE32" s="596">
        <v>0</v>
      </c>
      <c r="BF32" s="596">
        <v>0</v>
      </c>
      <c r="BG32" s="596">
        <v>0</v>
      </c>
      <c r="BH32" s="596">
        <v>0</v>
      </c>
      <c r="BI32" s="596">
        <v>0</v>
      </c>
      <c r="BJ32" s="596">
        <v>0</v>
      </c>
      <c r="BK32" s="596" t="e">
        <f>'3'!AI30</f>
        <v>#REF!</v>
      </c>
      <c r="BL32" s="596">
        <v>0.25</v>
      </c>
      <c r="BM32" s="596">
        <v>0</v>
      </c>
      <c r="BN32" s="596">
        <v>0.55000000000000004</v>
      </c>
      <c r="BO32" s="596">
        <v>0</v>
      </c>
      <c r="BP32" s="596">
        <v>0</v>
      </c>
      <c r="BQ32" s="596">
        <v>0</v>
      </c>
      <c r="BR32" s="596">
        <v>0</v>
      </c>
      <c r="BS32" s="596">
        <v>0</v>
      </c>
      <c r="BT32" s="596">
        <v>0</v>
      </c>
      <c r="BU32" s="596">
        <v>0</v>
      </c>
      <c r="BV32" s="596">
        <v>0</v>
      </c>
      <c r="BW32" s="596">
        <v>0</v>
      </c>
      <c r="BX32" s="588">
        <f t="shared" ref="BX32" si="44">F32+T32+AH32+AV32+BJ32</f>
        <v>0</v>
      </c>
      <c r="BY32" s="588" t="e">
        <f t="shared" ref="BY32" si="45">G32+U32+AI32+AW32+BK32</f>
        <v>#REF!</v>
      </c>
      <c r="BZ32" s="588">
        <f t="shared" ref="BZ32" si="46">H32+V32+AJ32+AX32+BL32</f>
        <v>1.25</v>
      </c>
      <c r="CA32" s="588">
        <f t="shared" ref="CA32" si="47">I32+W32+AK32+AY32+BM32</f>
        <v>0</v>
      </c>
      <c r="CB32" s="588">
        <f t="shared" ref="CB32" si="48">J32+X32+AL32+AZ32+BN32</f>
        <v>2.75</v>
      </c>
      <c r="CC32" s="588">
        <f t="shared" ref="CC32" si="49">K32+Y32+AM32+BA32+BO32</f>
        <v>0</v>
      </c>
      <c r="CD32" s="588">
        <f t="shared" ref="CD32" si="50">L32+Z32+AN32+BB32+BP32</f>
        <v>0</v>
      </c>
      <c r="CE32" s="588">
        <f t="shared" ref="CE32" si="51">M32+AA32+AO32+BC32+BQ32</f>
        <v>0</v>
      </c>
      <c r="CF32" s="588" t="e">
        <f t="shared" ref="CF32" si="52">N32+AB32+AP32+BD32+BR32</f>
        <v>#REF!</v>
      </c>
      <c r="CG32" s="588">
        <f t="shared" ref="CG32" si="53">O32+AC32+AQ32+BE32+BS32</f>
        <v>0</v>
      </c>
      <c r="CH32" s="588">
        <f t="shared" ref="CH32" si="54">P32+AD32+AR32+BF32+BT32</f>
        <v>0</v>
      </c>
      <c r="CI32" s="588">
        <f t="shared" ref="CI32" si="55">Q32+AE32+AS32+BG32+BU32</f>
        <v>0</v>
      </c>
      <c r="CJ32" s="588">
        <f t="shared" ref="CJ32" si="56">R32+AF32+AT32+BH32+BV32</f>
        <v>0</v>
      </c>
      <c r="CK32" s="588">
        <f t="shared" ref="CK32" si="57">S32+AG32+AU32+BI32+BW32</f>
        <v>0</v>
      </c>
      <c r="CL32" s="601"/>
    </row>
    <row r="33" spans="1:90" ht="51">
      <c r="A33" s="584" t="s">
        <v>108</v>
      </c>
      <c r="B33" s="585" t="s">
        <v>109</v>
      </c>
      <c r="C33" s="587" t="s">
        <v>85</v>
      </c>
      <c r="D33" s="596">
        <v>0</v>
      </c>
      <c r="E33" s="596">
        <v>0</v>
      </c>
      <c r="F33" s="596">
        <v>0</v>
      </c>
      <c r="G33" s="596">
        <v>0</v>
      </c>
      <c r="H33" s="596">
        <v>0</v>
      </c>
      <c r="I33" s="596">
        <v>0</v>
      </c>
      <c r="J33" s="596">
        <v>0</v>
      </c>
      <c r="K33" s="596">
        <v>0</v>
      </c>
      <c r="L33" s="596">
        <v>0</v>
      </c>
      <c r="M33" s="596">
        <v>0</v>
      </c>
      <c r="N33" s="596">
        <v>0</v>
      </c>
      <c r="O33" s="596">
        <v>0</v>
      </c>
      <c r="P33" s="596">
        <v>0</v>
      </c>
      <c r="Q33" s="596">
        <v>0</v>
      </c>
      <c r="R33" s="596">
        <v>0</v>
      </c>
      <c r="S33" s="596">
        <v>0</v>
      </c>
      <c r="T33" s="596">
        <v>0</v>
      </c>
      <c r="U33" s="596">
        <v>0</v>
      </c>
      <c r="V33" s="596">
        <v>0</v>
      </c>
      <c r="W33" s="596">
        <v>0</v>
      </c>
      <c r="X33" s="596">
        <v>0</v>
      </c>
      <c r="Y33" s="596">
        <v>0</v>
      </c>
      <c r="Z33" s="596">
        <v>0</v>
      </c>
      <c r="AA33" s="596">
        <v>0</v>
      </c>
      <c r="AB33" s="596">
        <v>0</v>
      </c>
      <c r="AC33" s="596">
        <v>0</v>
      </c>
      <c r="AD33" s="596">
        <v>0</v>
      </c>
      <c r="AE33" s="596">
        <v>0</v>
      </c>
      <c r="AF33" s="596">
        <v>0</v>
      </c>
      <c r="AG33" s="596">
        <v>0</v>
      </c>
      <c r="AH33" s="596">
        <v>0</v>
      </c>
      <c r="AI33" s="596">
        <v>0</v>
      </c>
      <c r="AJ33" s="596">
        <v>0</v>
      </c>
      <c r="AK33" s="596">
        <v>0</v>
      </c>
      <c r="AL33" s="596">
        <v>0</v>
      </c>
      <c r="AM33" s="596">
        <v>0</v>
      </c>
      <c r="AN33" s="596">
        <v>0</v>
      </c>
      <c r="AO33" s="596">
        <v>0</v>
      </c>
      <c r="AP33" s="596">
        <v>0</v>
      </c>
      <c r="AQ33" s="596">
        <v>0</v>
      </c>
      <c r="AR33" s="596">
        <v>0</v>
      </c>
      <c r="AS33" s="596">
        <v>0</v>
      </c>
      <c r="AT33" s="596">
        <v>0</v>
      </c>
      <c r="AU33" s="596">
        <v>0</v>
      </c>
      <c r="AV33" s="596">
        <v>0</v>
      </c>
      <c r="AW33" s="596">
        <v>0</v>
      </c>
      <c r="AX33" s="596">
        <v>0</v>
      </c>
      <c r="AY33" s="596">
        <v>0</v>
      </c>
      <c r="AZ33" s="596">
        <v>0</v>
      </c>
      <c r="BA33" s="596">
        <v>0</v>
      </c>
      <c r="BB33" s="596">
        <v>0</v>
      </c>
      <c r="BC33" s="596">
        <v>0</v>
      </c>
      <c r="BD33" s="596">
        <v>0</v>
      </c>
      <c r="BE33" s="596">
        <v>0</v>
      </c>
      <c r="BF33" s="596">
        <v>0</v>
      </c>
      <c r="BG33" s="596">
        <v>0</v>
      </c>
      <c r="BH33" s="596">
        <v>0</v>
      </c>
      <c r="BI33" s="596">
        <v>0</v>
      </c>
      <c r="BJ33" s="596">
        <v>0</v>
      </c>
      <c r="BK33" s="596">
        <v>0</v>
      </c>
      <c r="BL33" s="596">
        <v>0</v>
      </c>
      <c r="BM33" s="596">
        <v>0</v>
      </c>
      <c r="BN33" s="596">
        <v>0</v>
      </c>
      <c r="BO33" s="596">
        <v>0</v>
      </c>
      <c r="BP33" s="596">
        <v>0</v>
      </c>
      <c r="BQ33" s="596">
        <v>0</v>
      </c>
      <c r="BR33" s="596">
        <v>0</v>
      </c>
      <c r="BS33" s="596">
        <v>0</v>
      </c>
      <c r="BT33" s="596">
        <v>0</v>
      </c>
      <c r="BU33" s="596">
        <v>0</v>
      </c>
      <c r="BV33" s="596">
        <v>0</v>
      </c>
      <c r="BW33" s="596">
        <v>0</v>
      </c>
      <c r="BX33" s="588">
        <f t="shared" si="28"/>
        <v>0</v>
      </c>
      <c r="BY33" s="588">
        <f t="shared" si="29"/>
        <v>0</v>
      </c>
      <c r="BZ33" s="588">
        <f t="shared" si="30"/>
        <v>0</v>
      </c>
      <c r="CA33" s="588">
        <f t="shared" si="31"/>
        <v>0</v>
      </c>
      <c r="CB33" s="588">
        <f t="shared" si="32"/>
        <v>0</v>
      </c>
      <c r="CC33" s="588">
        <f t="shared" si="33"/>
        <v>0</v>
      </c>
      <c r="CD33" s="588">
        <f t="shared" si="34"/>
        <v>0</v>
      </c>
      <c r="CE33" s="588">
        <f t="shared" si="35"/>
        <v>0</v>
      </c>
      <c r="CF33" s="588">
        <f t="shared" si="36"/>
        <v>0</v>
      </c>
      <c r="CG33" s="588">
        <f t="shared" si="37"/>
        <v>0</v>
      </c>
      <c r="CH33" s="588">
        <f t="shared" si="38"/>
        <v>0</v>
      </c>
      <c r="CI33" s="588">
        <f t="shared" si="39"/>
        <v>0</v>
      </c>
      <c r="CJ33" s="588">
        <f t="shared" si="40"/>
        <v>0</v>
      </c>
      <c r="CK33" s="588">
        <f t="shared" si="41"/>
        <v>0</v>
      </c>
      <c r="CL33" s="590" t="s">
        <v>85</v>
      </c>
    </row>
    <row r="34" spans="1:90" ht="38.25">
      <c r="A34" s="602" t="s">
        <v>110</v>
      </c>
      <c r="B34" s="585" t="s">
        <v>111</v>
      </c>
      <c r="C34" s="587" t="s">
        <v>85</v>
      </c>
      <c r="D34" s="596">
        <v>0</v>
      </c>
      <c r="E34" s="596">
        <v>0</v>
      </c>
      <c r="F34" s="596">
        <v>0</v>
      </c>
      <c r="G34" s="596">
        <v>0</v>
      </c>
      <c r="H34" s="596">
        <v>0</v>
      </c>
      <c r="I34" s="596">
        <v>0</v>
      </c>
      <c r="J34" s="596">
        <v>0</v>
      </c>
      <c r="K34" s="596">
        <v>0</v>
      </c>
      <c r="L34" s="596">
        <v>0</v>
      </c>
      <c r="M34" s="596">
        <v>0</v>
      </c>
      <c r="N34" s="596">
        <v>0</v>
      </c>
      <c r="O34" s="596">
        <v>0</v>
      </c>
      <c r="P34" s="596">
        <v>0</v>
      </c>
      <c r="Q34" s="596">
        <v>0</v>
      </c>
      <c r="R34" s="596">
        <v>0</v>
      </c>
      <c r="S34" s="596">
        <v>0</v>
      </c>
      <c r="T34" s="596">
        <v>0</v>
      </c>
      <c r="U34" s="596">
        <v>0</v>
      </c>
      <c r="V34" s="596">
        <v>0</v>
      </c>
      <c r="W34" s="596">
        <v>0</v>
      </c>
      <c r="X34" s="596">
        <v>0</v>
      </c>
      <c r="Y34" s="596">
        <v>0</v>
      </c>
      <c r="Z34" s="596">
        <v>0</v>
      </c>
      <c r="AA34" s="596">
        <v>0</v>
      </c>
      <c r="AB34" s="596">
        <v>0</v>
      </c>
      <c r="AC34" s="596">
        <v>0</v>
      </c>
      <c r="AD34" s="596">
        <v>0</v>
      </c>
      <c r="AE34" s="596">
        <v>0</v>
      </c>
      <c r="AF34" s="596">
        <v>0</v>
      </c>
      <c r="AG34" s="596">
        <v>0</v>
      </c>
      <c r="AH34" s="596">
        <v>0</v>
      </c>
      <c r="AI34" s="596">
        <v>0</v>
      </c>
      <c r="AJ34" s="596">
        <v>0</v>
      </c>
      <c r="AK34" s="596">
        <v>0</v>
      </c>
      <c r="AL34" s="596">
        <v>0</v>
      </c>
      <c r="AM34" s="596">
        <v>0</v>
      </c>
      <c r="AN34" s="596">
        <v>0</v>
      </c>
      <c r="AO34" s="596">
        <v>0</v>
      </c>
      <c r="AP34" s="596">
        <v>0</v>
      </c>
      <c r="AQ34" s="596">
        <v>0</v>
      </c>
      <c r="AR34" s="596">
        <v>0</v>
      </c>
      <c r="AS34" s="596">
        <v>0</v>
      </c>
      <c r="AT34" s="596">
        <v>0</v>
      </c>
      <c r="AU34" s="596">
        <v>0</v>
      </c>
      <c r="AV34" s="596">
        <v>0</v>
      </c>
      <c r="AW34" s="596">
        <v>0</v>
      </c>
      <c r="AX34" s="596">
        <v>0</v>
      </c>
      <c r="AY34" s="596">
        <v>0</v>
      </c>
      <c r="AZ34" s="596">
        <v>0</v>
      </c>
      <c r="BA34" s="596">
        <v>0</v>
      </c>
      <c r="BB34" s="596">
        <v>0</v>
      </c>
      <c r="BC34" s="596">
        <v>0</v>
      </c>
      <c r="BD34" s="596">
        <v>0</v>
      </c>
      <c r="BE34" s="596">
        <v>0</v>
      </c>
      <c r="BF34" s="596">
        <v>0</v>
      </c>
      <c r="BG34" s="596">
        <v>0</v>
      </c>
      <c r="BH34" s="596">
        <v>0</v>
      </c>
      <c r="BI34" s="596">
        <v>0</v>
      </c>
      <c r="BJ34" s="596">
        <v>0</v>
      </c>
      <c r="BK34" s="596">
        <v>0</v>
      </c>
      <c r="BL34" s="596">
        <v>0</v>
      </c>
      <c r="BM34" s="596">
        <v>0</v>
      </c>
      <c r="BN34" s="596">
        <v>0</v>
      </c>
      <c r="BO34" s="596">
        <v>0</v>
      </c>
      <c r="BP34" s="596">
        <v>0</v>
      </c>
      <c r="BQ34" s="596">
        <v>0</v>
      </c>
      <c r="BR34" s="596">
        <v>0</v>
      </c>
      <c r="BS34" s="596">
        <v>0</v>
      </c>
      <c r="BT34" s="596">
        <v>0</v>
      </c>
      <c r="BU34" s="596">
        <v>0</v>
      </c>
      <c r="BV34" s="596">
        <v>0</v>
      </c>
      <c r="BW34" s="596">
        <v>0</v>
      </c>
      <c r="BX34" s="588">
        <f t="shared" si="28"/>
        <v>0</v>
      </c>
      <c r="BY34" s="588">
        <f t="shared" si="29"/>
        <v>0</v>
      </c>
      <c r="BZ34" s="588">
        <f t="shared" si="30"/>
        <v>0</v>
      </c>
      <c r="CA34" s="588">
        <f t="shared" si="31"/>
        <v>0</v>
      </c>
      <c r="CB34" s="588">
        <f t="shared" si="32"/>
        <v>0</v>
      </c>
      <c r="CC34" s="588">
        <f t="shared" si="33"/>
        <v>0</v>
      </c>
      <c r="CD34" s="588">
        <f t="shared" si="34"/>
        <v>0</v>
      </c>
      <c r="CE34" s="588">
        <f t="shared" si="35"/>
        <v>0</v>
      </c>
      <c r="CF34" s="588">
        <f t="shared" si="36"/>
        <v>0</v>
      </c>
      <c r="CG34" s="588">
        <f t="shared" si="37"/>
        <v>0</v>
      </c>
      <c r="CH34" s="588">
        <f t="shared" si="38"/>
        <v>0</v>
      </c>
      <c r="CI34" s="588">
        <f t="shared" si="39"/>
        <v>0</v>
      </c>
      <c r="CJ34" s="588">
        <f t="shared" si="40"/>
        <v>0</v>
      </c>
      <c r="CK34" s="588">
        <f t="shared" si="41"/>
        <v>0</v>
      </c>
      <c r="CL34" s="590" t="s">
        <v>85</v>
      </c>
    </row>
    <row r="35" spans="1:90" ht="63.75">
      <c r="A35" s="584" t="s">
        <v>112</v>
      </c>
      <c r="B35" s="585" t="s">
        <v>113</v>
      </c>
      <c r="C35" s="587" t="s">
        <v>85</v>
      </c>
      <c r="D35" s="596">
        <v>0</v>
      </c>
      <c r="E35" s="596">
        <v>0</v>
      </c>
      <c r="F35" s="596">
        <v>0</v>
      </c>
      <c r="G35" s="596">
        <v>0</v>
      </c>
      <c r="H35" s="596">
        <v>0</v>
      </c>
      <c r="I35" s="596">
        <v>0</v>
      </c>
      <c r="J35" s="596">
        <v>0</v>
      </c>
      <c r="K35" s="596">
        <v>0</v>
      </c>
      <c r="L35" s="596">
        <v>0</v>
      </c>
      <c r="M35" s="596">
        <v>0</v>
      </c>
      <c r="N35" s="596">
        <v>0</v>
      </c>
      <c r="O35" s="596">
        <v>0</v>
      </c>
      <c r="P35" s="596">
        <v>0</v>
      </c>
      <c r="Q35" s="596">
        <v>0</v>
      </c>
      <c r="R35" s="596">
        <v>0</v>
      </c>
      <c r="S35" s="596">
        <v>0</v>
      </c>
      <c r="T35" s="596">
        <v>0</v>
      </c>
      <c r="U35" s="596">
        <v>0</v>
      </c>
      <c r="V35" s="596">
        <v>0</v>
      </c>
      <c r="W35" s="596">
        <v>0</v>
      </c>
      <c r="X35" s="596">
        <v>0</v>
      </c>
      <c r="Y35" s="596">
        <v>0</v>
      </c>
      <c r="Z35" s="596">
        <v>0</v>
      </c>
      <c r="AA35" s="596">
        <v>0</v>
      </c>
      <c r="AB35" s="596">
        <v>0</v>
      </c>
      <c r="AC35" s="596">
        <v>0</v>
      </c>
      <c r="AD35" s="596">
        <v>0</v>
      </c>
      <c r="AE35" s="596">
        <v>0</v>
      </c>
      <c r="AF35" s="596">
        <v>0</v>
      </c>
      <c r="AG35" s="596">
        <v>0</v>
      </c>
      <c r="AH35" s="596">
        <v>0</v>
      </c>
      <c r="AI35" s="596">
        <v>0</v>
      </c>
      <c r="AJ35" s="596">
        <v>0</v>
      </c>
      <c r="AK35" s="596">
        <v>0</v>
      </c>
      <c r="AL35" s="596">
        <v>0</v>
      </c>
      <c r="AM35" s="596">
        <v>0</v>
      </c>
      <c r="AN35" s="596">
        <v>0</v>
      </c>
      <c r="AO35" s="596">
        <v>0</v>
      </c>
      <c r="AP35" s="596">
        <v>0</v>
      </c>
      <c r="AQ35" s="596">
        <v>0</v>
      </c>
      <c r="AR35" s="596">
        <v>0</v>
      </c>
      <c r="AS35" s="596">
        <v>0</v>
      </c>
      <c r="AT35" s="596">
        <v>0</v>
      </c>
      <c r="AU35" s="596">
        <v>0</v>
      </c>
      <c r="AV35" s="596">
        <v>0</v>
      </c>
      <c r="AW35" s="596">
        <v>0</v>
      </c>
      <c r="AX35" s="596">
        <v>0</v>
      </c>
      <c r="AY35" s="596">
        <v>0</v>
      </c>
      <c r="AZ35" s="596">
        <v>0</v>
      </c>
      <c r="BA35" s="596">
        <v>0</v>
      </c>
      <c r="BB35" s="596">
        <v>0</v>
      </c>
      <c r="BC35" s="596">
        <v>0</v>
      </c>
      <c r="BD35" s="596">
        <v>0</v>
      </c>
      <c r="BE35" s="596">
        <v>0</v>
      </c>
      <c r="BF35" s="596">
        <v>0</v>
      </c>
      <c r="BG35" s="596">
        <v>0</v>
      </c>
      <c r="BH35" s="596">
        <v>0</v>
      </c>
      <c r="BI35" s="596">
        <v>0</v>
      </c>
      <c r="BJ35" s="596">
        <v>0</v>
      </c>
      <c r="BK35" s="596">
        <v>0</v>
      </c>
      <c r="BL35" s="596">
        <v>0</v>
      </c>
      <c r="BM35" s="596">
        <v>0</v>
      </c>
      <c r="BN35" s="596">
        <v>0</v>
      </c>
      <c r="BO35" s="596">
        <v>0</v>
      </c>
      <c r="BP35" s="596">
        <v>0</v>
      </c>
      <c r="BQ35" s="596">
        <v>0</v>
      </c>
      <c r="BR35" s="596">
        <v>0</v>
      </c>
      <c r="BS35" s="596">
        <v>0</v>
      </c>
      <c r="BT35" s="596">
        <v>0</v>
      </c>
      <c r="BU35" s="596">
        <v>0</v>
      </c>
      <c r="BV35" s="596">
        <v>0</v>
      </c>
      <c r="BW35" s="596">
        <v>0</v>
      </c>
      <c r="BX35" s="588">
        <f t="shared" si="28"/>
        <v>0</v>
      </c>
      <c r="BY35" s="588">
        <f t="shared" si="29"/>
        <v>0</v>
      </c>
      <c r="BZ35" s="588">
        <f t="shared" si="30"/>
        <v>0</v>
      </c>
      <c r="CA35" s="588">
        <f t="shared" si="31"/>
        <v>0</v>
      </c>
      <c r="CB35" s="588">
        <f t="shared" si="32"/>
        <v>0</v>
      </c>
      <c r="CC35" s="588">
        <f t="shared" si="33"/>
        <v>0</v>
      </c>
      <c r="CD35" s="588">
        <f t="shared" si="34"/>
        <v>0</v>
      </c>
      <c r="CE35" s="588">
        <f t="shared" si="35"/>
        <v>0</v>
      </c>
      <c r="CF35" s="588">
        <f t="shared" si="36"/>
        <v>0</v>
      </c>
      <c r="CG35" s="588">
        <f t="shared" si="37"/>
        <v>0</v>
      </c>
      <c r="CH35" s="588">
        <f t="shared" si="38"/>
        <v>0</v>
      </c>
      <c r="CI35" s="588">
        <f t="shared" si="39"/>
        <v>0</v>
      </c>
      <c r="CJ35" s="588">
        <f t="shared" si="40"/>
        <v>0</v>
      </c>
      <c r="CK35" s="588">
        <f t="shared" si="41"/>
        <v>0</v>
      </c>
      <c r="CL35" s="590" t="s">
        <v>85</v>
      </c>
    </row>
    <row r="36" spans="1:90" ht="38.25">
      <c r="A36" s="584" t="s">
        <v>114</v>
      </c>
      <c r="B36" s="585" t="s">
        <v>115</v>
      </c>
      <c r="C36" s="587" t="s">
        <v>85</v>
      </c>
      <c r="D36" s="596">
        <v>0</v>
      </c>
      <c r="E36" s="596">
        <v>0</v>
      </c>
      <c r="F36" s="596">
        <v>0</v>
      </c>
      <c r="G36" s="596">
        <v>0</v>
      </c>
      <c r="H36" s="596">
        <v>0</v>
      </c>
      <c r="I36" s="596">
        <v>0</v>
      </c>
      <c r="J36" s="596">
        <v>0</v>
      </c>
      <c r="K36" s="596">
        <v>0</v>
      </c>
      <c r="L36" s="596">
        <v>0</v>
      </c>
      <c r="M36" s="596">
        <v>0</v>
      </c>
      <c r="N36" s="596">
        <v>0</v>
      </c>
      <c r="O36" s="596">
        <v>0</v>
      </c>
      <c r="P36" s="596">
        <v>0</v>
      </c>
      <c r="Q36" s="596">
        <v>0</v>
      </c>
      <c r="R36" s="596">
        <v>0</v>
      </c>
      <c r="S36" s="596">
        <v>0</v>
      </c>
      <c r="T36" s="596">
        <v>0</v>
      </c>
      <c r="U36" s="596">
        <v>0</v>
      </c>
      <c r="V36" s="596">
        <v>0</v>
      </c>
      <c r="W36" s="596">
        <v>0</v>
      </c>
      <c r="X36" s="596">
        <v>0</v>
      </c>
      <c r="Y36" s="596">
        <v>0</v>
      </c>
      <c r="Z36" s="596">
        <v>0</v>
      </c>
      <c r="AA36" s="596">
        <v>0</v>
      </c>
      <c r="AB36" s="596">
        <v>0</v>
      </c>
      <c r="AC36" s="596">
        <v>0</v>
      </c>
      <c r="AD36" s="596">
        <v>0</v>
      </c>
      <c r="AE36" s="596">
        <v>0</v>
      </c>
      <c r="AF36" s="596">
        <v>0</v>
      </c>
      <c r="AG36" s="596">
        <v>0</v>
      </c>
      <c r="AH36" s="596">
        <v>0</v>
      </c>
      <c r="AI36" s="596">
        <v>0</v>
      </c>
      <c r="AJ36" s="596">
        <v>0</v>
      </c>
      <c r="AK36" s="596">
        <v>0</v>
      </c>
      <c r="AL36" s="596">
        <v>0</v>
      </c>
      <c r="AM36" s="596">
        <v>0</v>
      </c>
      <c r="AN36" s="596">
        <v>0</v>
      </c>
      <c r="AO36" s="596">
        <v>0</v>
      </c>
      <c r="AP36" s="596">
        <v>0</v>
      </c>
      <c r="AQ36" s="596">
        <v>0</v>
      </c>
      <c r="AR36" s="596">
        <v>0</v>
      </c>
      <c r="AS36" s="596">
        <v>0</v>
      </c>
      <c r="AT36" s="596">
        <v>0</v>
      </c>
      <c r="AU36" s="596">
        <v>0</v>
      </c>
      <c r="AV36" s="596">
        <v>0</v>
      </c>
      <c r="AW36" s="596">
        <v>0</v>
      </c>
      <c r="AX36" s="596">
        <v>0</v>
      </c>
      <c r="AY36" s="596">
        <v>0</v>
      </c>
      <c r="AZ36" s="596">
        <v>0</v>
      </c>
      <c r="BA36" s="596">
        <v>0</v>
      </c>
      <c r="BB36" s="596">
        <v>0</v>
      </c>
      <c r="BC36" s="596">
        <v>0</v>
      </c>
      <c r="BD36" s="596">
        <v>0</v>
      </c>
      <c r="BE36" s="596">
        <v>0</v>
      </c>
      <c r="BF36" s="596">
        <v>0</v>
      </c>
      <c r="BG36" s="596">
        <v>0</v>
      </c>
      <c r="BH36" s="596">
        <v>0</v>
      </c>
      <c r="BI36" s="596">
        <v>0</v>
      </c>
      <c r="BJ36" s="596">
        <v>0</v>
      </c>
      <c r="BK36" s="596">
        <v>0</v>
      </c>
      <c r="BL36" s="596">
        <v>0</v>
      </c>
      <c r="BM36" s="596">
        <v>0</v>
      </c>
      <c r="BN36" s="596">
        <v>0</v>
      </c>
      <c r="BO36" s="596">
        <v>0</v>
      </c>
      <c r="BP36" s="596">
        <v>0</v>
      </c>
      <c r="BQ36" s="596">
        <v>0</v>
      </c>
      <c r="BR36" s="596">
        <v>0</v>
      </c>
      <c r="BS36" s="596">
        <v>0</v>
      </c>
      <c r="BT36" s="596">
        <v>0</v>
      </c>
      <c r="BU36" s="596">
        <v>0</v>
      </c>
      <c r="BV36" s="596">
        <v>0</v>
      </c>
      <c r="BW36" s="596">
        <v>0</v>
      </c>
      <c r="BX36" s="588">
        <f t="shared" si="28"/>
        <v>0</v>
      </c>
      <c r="BY36" s="588">
        <f t="shared" si="29"/>
        <v>0</v>
      </c>
      <c r="BZ36" s="588">
        <f t="shared" si="30"/>
        <v>0</v>
      </c>
      <c r="CA36" s="588">
        <f t="shared" si="31"/>
        <v>0</v>
      </c>
      <c r="CB36" s="588">
        <f t="shared" si="32"/>
        <v>0</v>
      </c>
      <c r="CC36" s="588">
        <f t="shared" si="33"/>
        <v>0</v>
      </c>
      <c r="CD36" s="588">
        <f t="shared" si="34"/>
        <v>0</v>
      </c>
      <c r="CE36" s="588">
        <f t="shared" si="35"/>
        <v>0</v>
      </c>
      <c r="CF36" s="588">
        <f t="shared" si="36"/>
        <v>0</v>
      </c>
      <c r="CG36" s="588">
        <f t="shared" si="37"/>
        <v>0</v>
      </c>
      <c r="CH36" s="588">
        <f t="shared" si="38"/>
        <v>0</v>
      </c>
      <c r="CI36" s="588">
        <f t="shared" si="39"/>
        <v>0</v>
      </c>
      <c r="CJ36" s="588">
        <f t="shared" si="40"/>
        <v>0</v>
      </c>
      <c r="CK36" s="588">
        <f t="shared" si="41"/>
        <v>0</v>
      </c>
      <c r="CL36" s="590" t="s">
        <v>85</v>
      </c>
    </row>
    <row r="37" spans="1:90" ht="51">
      <c r="A37" s="602" t="s">
        <v>116</v>
      </c>
      <c r="B37" s="585" t="s">
        <v>117</v>
      </c>
      <c r="C37" s="587" t="s">
        <v>85</v>
      </c>
      <c r="D37" s="596">
        <v>0</v>
      </c>
      <c r="E37" s="596">
        <v>0</v>
      </c>
      <c r="F37" s="596">
        <v>0</v>
      </c>
      <c r="G37" s="596">
        <v>0</v>
      </c>
      <c r="H37" s="596">
        <v>0</v>
      </c>
      <c r="I37" s="596">
        <v>0</v>
      </c>
      <c r="J37" s="596">
        <v>0</v>
      </c>
      <c r="K37" s="596">
        <v>0</v>
      </c>
      <c r="L37" s="596">
        <v>0</v>
      </c>
      <c r="M37" s="596">
        <v>0</v>
      </c>
      <c r="N37" s="596">
        <v>0</v>
      </c>
      <c r="O37" s="596">
        <v>0</v>
      </c>
      <c r="P37" s="596">
        <v>0</v>
      </c>
      <c r="Q37" s="596">
        <v>0</v>
      </c>
      <c r="R37" s="596">
        <v>0</v>
      </c>
      <c r="S37" s="596">
        <v>0</v>
      </c>
      <c r="T37" s="596">
        <v>0</v>
      </c>
      <c r="U37" s="596">
        <v>0</v>
      </c>
      <c r="V37" s="596">
        <v>0</v>
      </c>
      <c r="W37" s="596">
        <v>0</v>
      </c>
      <c r="X37" s="596">
        <v>0</v>
      </c>
      <c r="Y37" s="596">
        <v>0</v>
      </c>
      <c r="Z37" s="596">
        <v>0</v>
      </c>
      <c r="AA37" s="596">
        <v>0</v>
      </c>
      <c r="AB37" s="596">
        <v>0</v>
      </c>
      <c r="AC37" s="596">
        <v>0</v>
      </c>
      <c r="AD37" s="596">
        <v>0</v>
      </c>
      <c r="AE37" s="596">
        <v>0</v>
      </c>
      <c r="AF37" s="596">
        <v>0</v>
      </c>
      <c r="AG37" s="596">
        <v>0</v>
      </c>
      <c r="AH37" s="596">
        <v>0</v>
      </c>
      <c r="AI37" s="596">
        <v>0</v>
      </c>
      <c r="AJ37" s="596">
        <v>0</v>
      </c>
      <c r="AK37" s="596">
        <v>0</v>
      </c>
      <c r="AL37" s="596">
        <v>0</v>
      </c>
      <c r="AM37" s="596">
        <v>0</v>
      </c>
      <c r="AN37" s="596">
        <v>0</v>
      </c>
      <c r="AO37" s="596">
        <v>0</v>
      </c>
      <c r="AP37" s="596">
        <v>0</v>
      </c>
      <c r="AQ37" s="596">
        <v>0</v>
      </c>
      <c r="AR37" s="596">
        <v>0</v>
      </c>
      <c r="AS37" s="596">
        <v>0</v>
      </c>
      <c r="AT37" s="596">
        <v>0</v>
      </c>
      <c r="AU37" s="596">
        <v>0</v>
      </c>
      <c r="AV37" s="596">
        <v>0</v>
      </c>
      <c r="AW37" s="596">
        <v>0</v>
      </c>
      <c r="AX37" s="596">
        <v>0</v>
      </c>
      <c r="AY37" s="596">
        <v>0</v>
      </c>
      <c r="AZ37" s="596">
        <v>0</v>
      </c>
      <c r="BA37" s="596">
        <v>0</v>
      </c>
      <c r="BB37" s="596">
        <v>0</v>
      </c>
      <c r="BC37" s="596">
        <v>0</v>
      </c>
      <c r="BD37" s="596">
        <v>0</v>
      </c>
      <c r="BE37" s="596">
        <v>0</v>
      </c>
      <c r="BF37" s="596">
        <v>0</v>
      </c>
      <c r="BG37" s="596">
        <v>0</v>
      </c>
      <c r="BH37" s="596">
        <v>0</v>
      </c>
      <c r="BI37" s="596">
        <v>0</v>
      </c>
      <c r="BJ37" s="596">
        <v>0</v>
      </c>
      <c r="BK37" s="596">
        <v>0</v>
      </c>
      <c r="BL37" s="596">
        <v>0</v>
      </c>
      <c r="BM37" s="596">
        <v>0</v>
      </c>
      <c r="BN37" s="596">
        <v>0</v>
      </c>
      <c r="BO37" s="596">
        <v>0</v>
      </c>
      <c r="BP37" s="596">
        <v>0</v>
      </c>
      <c r="BQ37" s="596">
        <v>0</v>
      </c>
      <c r="BR37" s="596">
        <v>0</v>
      </c>
      <c r="BS37" s="596">
        <v>0</v>
      </c>
      <c r="BT37" s="596">
        <v>0</v>
      </c>
      <c r="BU37" s="596">
        <v>0</v>
      </c>
      <c r="BV37" s="596">
        <v>0</v>
      </c>
      <c r="BW37" s="596">
        <v>0</v>
      </c>
      <c r="BX37" s="588">
        <f t="shared" si="28"/>
        <v>0</v>
      </c>
      <c r="BY37" s="588">
        <f t="shared" si="29"/>
        <v>0</v>
      </c>
      <c r="BZ37" s="588">
        <f t="shared" si="30"/>
        <v>0</v>
      </c>
      <c r="CA37" s="588">
        <f t="shared" si="31"/>
        <v>0</v>
      </c>
      <c r="CB37" s="588">
        <f t="shared" si="32"/>
        <v>0</v>
      </c>
      <c r="CC37" s="588">
        <f t="shared" si="33"/>
        <v>0</v>
      </c>
      <c r="CD37" s="588">
        <f t="shared" si="34"/>
        <v>0</v>
      </c>
      <c r="CE37" s="588">
        <f t="shared" si="35"/>
        <v>0</v>
      </c>
      <c r="CF37" s="588">
        <f t="shared" si="36"/>
        <v>0</v>
      </c>
      <c r="CG37" s="588">
        <f t="shared" si="37"/>
        <v>0</v>
      </c>
      <c r="CH37" s="588">
        <f t="shared" si="38"/>
        <v>0</v>
      </c>
      <c r="CI37" s="588">
        <f t="shared" si="39"/>
        <v>0</v>
      </c>
      <c r="CJ37" s="588">
        <f t="shared" si="40"/>
        <v>0</v>
      </c>
      <c r="CK37" s="588">
        <f t="shared" si="41"/>
        <v>0</v>
      </c>
      <c r="CL37" s="590" t="s">
        <v>85</v>
      </c>
    </row>
    <row r="38" spans="1:90" ht="38.25">
      <c r="A38" s="584" t="s">
        <v>118</v>
      </c>
      <c r="B38" s="585" t="s">
        <v>119</v>
      </c>
      <c r="C38" s="587" t="s">
        <v>85</v>
      </c>
      <c r="D38" s="596">
        <v>0</v>
      </c>
      <c r="E38" s="596">
        <v>0</v>
      </c>
      <c r="F38" s="596">
        <v>0</v>
      </c>
      <c r="G38" s="596">
        <v>0</v>
      </c>
      <c r="H38" s="596">
        <v>0</v>
      </c>
      <c r="I38" s="596">
        <v>0</v>
      </c>
      <c r="J38" s="596">
        <v>0</v>
      </c>
      <c r="K38" s="596">
        <v>0</v>
      </c>
      <c r="L38" s="596">
        <v>0</v>
      </c>
      <c r="M38" s="596">
        <v>0</v>
      </c>
      <c r="N38" s="596">
        <v>0</v>
      </c>
      <c r="O38" s="596">
        <v>0</v>
      </c>
      <c r="P38" s="596">
        <v>0</v>
      </c>
      <c r="Q38" s="596">
        <v>0</v>
      </c>
      <c r="R38" s="596">
        <v>0</v>
      </c>
      <c r="S38" s="596">
        <v>0</v>
      </c>
      <c r="T38" s="596">
        <v>0</v>
      </c>
      <c r="U38" s="596">
        <v>0</v>
      </c>
      <c r="V38" s="596">
        <v>0</v>
      </c>
      <c r="W38" s="596">
        <v>0</v>
      </c>
      <c r="X38" s="596">
        <v>0</v>
      </c>
      <c r="Y38" s="596">
        <v>0</v>
      </c>
      <c r="Z38" s="596">
        <v>0</v>
      </c>
      <c r="AA38" s="596">
        <v>0</v>
      </c>
      <c r="AB38" s="596">
        <v>0</v>
      </c>
      <c r="AC38" s="596">
        <v>0</v>
      </c>
      <c r="AD38" s="596">
        <v>0</v>
      </c>
      <c r="AE38" s="596">
        <v>0</v>
      </c>
      <c r="AF38" s="596">
        <v>0</v>
      </c>
      <c r="AG38" s="596">
        <v>0</v>
      </c>
      <c r="AH38" s="596">
        <v>0</v>
      </c>
      <c r="AI38" s="596">
        <v>0</v>
      </c>
      <c r="AJ38" s="596">
        <v>0</v>
      </c>
      <c r="AK38" s="596">
        <v>0</v>
      </c>
      <c r="AL38" s="596">
        <v>0</v>
      </c>
      <c r="AM38" s="596">
        <v>0</v>
      </c>
      <c r="AN38" s="596">
        <v>0</v>
      </c>
      <c r="AO38" s="596">
        <v>0</v>
      </c>
      <c r="AP38" s="596">
        <v>0</v>
      </c>
      <c r="AQ38" s="596">
        <v>0</v>
      </c>
      <c r="AR38" s="596">
        <v>0</v>
      </c>
      <c r="AS38" s="596">
        <v>0</v>
      </c>
      <c r="AT38" s="596">
        <v>0</v>
      </c>
      <c r="AU38" s="596">
        <v>0</v>
      </c>
      <c r="AV38" s="596">
        <v>0</v>
      </c>
      <c r="AW38" s="596">
        <v>0</v>
      </c>
      <c r="AX38" s="596">
        <v>0</v>
      </c>
      <c r="AY38" s="596">
        <v>0</v>
      </c>
      <c r="AZ38" s="596">
        <v>0</v>
      </c>
      <c r="BA38" s="596">
        <v>0</v>
      </c>
      <c r="BB38" s="596">
        <v>0</v>
      </c>
      <c r="BC38" s="596">
        <v>0</v>
      </c>
      <c r="BD38" s="596">
        <v>0</v>
      </c>
      <c r="BE38" s="596">
        <v>0</v>
      </c>
      <c r="BF38" s="596">
        <v>0</v>
      </c>
      <c r="BG38" s="596">
        <v>0</v>
      </c>
      <c r="BH38" s="596">
        <v>0</v>
      </c>
      <c r="BI38" s="596">
        <v>0</v>
      </c>
      <c r="BJ38" s="596">
        <v>0</v>
      </c>
      <c r="BK38" s="596">
        <v>0</v>
      </c>
      <c r="BL38" s="596">
        <v>0</v>
      </c>
      <c r="BM38" s="596">
        <v>0</v>
      </c>
      <c r="BN38" s="596">
        <v>0</v>
      </c>
      <c r="BO38" s="596">
        <v>0</v>
      </c>
      <c r="BP38" s="596">
        <v>0</v>
      </c>
      <c r="BQ38" s="596">
        <v>0</v>
      </c>
      <c r="BR38" s="596">
        <v>0</v>
      </c>
      <c r="BS38" s="596">
        <v>0</v>
      </c>
      <c r="BT38" s="596">
        <v>0</v>
      </c>
      <c r="BU38" s="596">
        <v>0</v>
      </c>
      <c r="BV38" s="596">
        <v>0</v>
      </c>
      <c r="BW38" s="596">
        <v>0</v>
      </c>
      <c r="BX38" s="588">
        <f t="shared" si="28"/>
        <v>0</v>
      </c>
      <c r="BY38" s="588">
        <f t="shared" si="29"/>
        <v>0</v>
      </c>
      <c r="BZ38" s="588">
        <f t="shared" si="30"/>
        <v>0</v>
      </c>
      <c r="CA38" s="588">
        <f t="shared" si="31"/>
        <v>0</v>
      </c>
      <c r="CB38" s="588">
        <f t="shared" si="32"/>
        <v>0</v>
      </c>
      <c r="CC38" s="588">
        <f t="shared" si="33"/>
        <v>0</v>
      </c>
      <c r="CD38" s="588">
        <f t="shared" si="34"/>
        <v>0</v>
      </c>
      <c r="CE38" s="588">
        <f t="shared" si="35"/>
        <v>0</v>
      </c>
      <c r="CF38" s="588">
        <f t="shared" si="36"/>
        <v>0</v>
      </c>
      <c r="CG38" s="588">
        <f t="shared" si="37"/>
        <v>0</v>
      </c>
      <c r="CH38" s="588">
        <f t="shared" si="38"/>
        <v>0</v>
      </c>
      <c r="CI38" s="588">
        <f t="shared" si="39"/>
        <v>0</v>
      </c>
      <c r="CJ38" s="588">
        <f t="shared" si="40"/>
        <v>0</v>
      </c>
      <c r="CK38" s="588">
        <f t="shared" si="41"/>
        <v>0</v>
      </c>
      <c r="CL38" s="590" t="s">
        <v>85</v>
      </c>
    </row>
    <row r="39" spans="1:90" ht="102">
      <c r="A39" s="584" t="s">
        <v>118</v>
      </c>
      <c r="B39" s="585" t="s">
        <v>120</v>
      </c>
      <c r="C39" s="587" t="s">
        <v>85</v>
      </c>
      <c r="D39" s="596">
        <v>0</v>
      </c>
      <c r="E39" s="596">
        <v>0</v>
      </c>
      <c r="F39" s="596">
        <v>0</v>
      </c>
      <c r="G39" s="596">
        <v>0</v>
      </c>
      <c r="H39" s="596">
        <v>0</v>
      </c>
      <c r="I39" s="596">
        <v>0</v>
      </c>
      <c r="J39" s="596">
        <v>0</v>
      </c>
      <c r="K39" s="596">
        <v>0</v>
      </c>
      <c r="L39" s="596">
        <v>0</v>
      </c>
      <c r="M39" s="596">
        <v>0</v>
      </c>
      <c r="N39" s="596">
        <v>0</v>
      </c>
      <c r="O39" s="596">
        <v>0</v>
      </c>
      <c r="P39" s="596">
        <v>0</v>
      </c>
      <c r="Q39" s="596">
        <v>0</v>
      </c>
      <c r="R39" s="596">
        <v>0</v>
      </c>
      <c r="S39" s="596">
        <v>0</v>
      </c>
      <c r="T39" s="596">
        <v>0</v>
      </c>
      <c r="U39" s="596">
        <v>0</v>
      </c>
      <c r="V39" s="596">
        <v>0</v>
      </c>
      <c r="W39" s="596">
        <v>0</v>
      </c>
      <c r="X39" s="596">
        <v>0</v>
      </c>
      <c r="Y39" s="596">
        <v>0</v>
      </c>
      <c r="Z39" s="596">
        <v>0</v>
      </c>
      <c r="AA39" s="596">
        <v>0</v>
      </c>
      <c r="AB39" s="596">
        <v>0</v>
      </c>
      <c r="AC39" s="596">
        <v>0</v>
      </c>
      <c r="AD39" s="596">
        <v>0</v>
      </c>
      <c r="AE39" s="596">
        <v>0</v>
      </c>
      <c r="AF39" s="596">
        <v>0</v>
      </c>
      <c r="AG39" s="596">
        <v>0</v>
      </c>
      <c r="AH39" s="596">
        <v>0</v>
      </c>
      <c r="AI39" s="596">
        <v>0</v>
      </c>
      <c r="AJ39" s="596">
        <v>0</v>
      </c>
      <c r="AK39" s="596">
        <v>0</v>
      </c>
      <c r="AL39" s="596">
        <v>0</v>
      </c>
      <c r="AM39" s="596">
        <v>0</v>
      </c>
      <c r="AN39" s="596">
        <v>0</v>
      </c>
      <c r="AO39" s="596">
        <v>0</v>
      </c>
      <c r="AP39" s="596">
        <v>0</v>
      </c>
      <c r="AQ39" s="596">
        <v>0</v>
      </c>
      <c r="AR39" s="596">
        <v>0</v>
      </c>
      <c r="AS39" s="596">
        <v>0</v>
      </c>
      <c r="AT39" s="596">
        <v>0</v>
      </c>
      <c r="AU39" s="596">
        <v>0</v>
      </c>
      <c r="AV39" s="596">
        <v>0</v>
      </c>
      <c r="AW39" s="596">
        <v>0</v>
      </c>
      <c r="AX39" s="596">
        <v>0</v>
      </c>
      <c r="AY39" s="596">
        <v>0</v>
      </c>
      <c r="AZ39" s="596">
        <v>0</v>
      </c>
      <c r="BA39" s="596">
        <v>0</v>
      </c>
      <c r="BB39" s="596">
        <v>0</v>
      </c>
      <c r="BC39" s="596">
        <v>0</v>
      </c>
      <c r="BD39" s="596">
        <v>0</v>
      </c>
      <c r="BE39" s="596">
        <v>0</v>
      </c>
      <c r="BF39" s="596">
        <v>0</v>
      </c>
      <c r="BG39" s="596">
        <v>0</v>
      </c>
      <c r="BH39" s="596">
        <v>0</v>
      </c>
      <c r="BI39" s="596">
        <v>0</v>
      </c>
      <c r="BJ39" s="596">
        <v>0</v>
      </c>
      <c r="BK39" s="596">
        <v>0</v>
      </c>
      <c r="BL39" s="596">
        <v>0</v>
      </c>
      <c r="BM39" s="596">
        <v>0</v>
      </c>
      <c r="BN39" s="596">
        <v>0</v>
      </c>
      <c r="BO39" s="596">
        <v>0</v>
      </c>
      <c r="BP39" s="596">
        <v>0</v>
      </c>
      <c r="BQ39" s="596">
        <v>0</v>
      </c>
      <c r="BR39" s="596">
        <v>0</v>
      </c>
      <c r="BS39" s="596">
        <v>0</v>
      </c>
      <c r="BT39" s="596">
        <v>0</v>
      </c>
      <c r="BU39" s="596">
        <v>0</v>
      </c>
      <c r="BV39" s="596">
        <v>0</v>
      </c>
      <c r="BW39" s="596">
        <v>0</v>
      </c>
      <c r="BX39" s="588">
        <f t="shared" si="28"/>
        <v>0</v>
      </c>
      <c r="BY39" s="588">
        <f t="shared" si="29"/>
        <v>0</v>
      </c>
      <c r="BZ39" s="588">
        <f t="shared" si="30"/>
        <v>0</v>
      </c>
      <c r="CA39" s="588">
        <f t="shared" si="31"/>
        <v>0</v>
      </c>
      <c r="CB39" s="588">
        <f t="shared" si="32"/>
        <v>0</v>
      </c>
      <c r="CC39" s="588">
        <f t="shared" si="33"/>
        <v>0</v>
      </c>
      <c r="CD39" s="588">
        <f t="shared" si="34"/>
        <v>0</v>
      </c>
      <c r="CE39" s="588">
        <f t="shared" si="35"/>
        <v>0</v>
      </c>
      <c r="CF39" s="588">
        <f t="shared" si="36"/>
        <v>0</v>
      </c>
      <c r="CG39" s="588">
        <f t="shared" si="37"/>
        <v>0</v>
      </c>
      <c r="CH39" s="588">
        <f t="shared" si="38"/>
        <v>0</v>
      </c>
      <c r="CI39" s="588">
        <f t="shared" si="39"/>
        <v>0</v>
      </c>
      <c r="CJ39" s="588">
        <f t="shared" si="40"/>
        <v>0</v>
      </c>
      <c r="CK39" s="588">
        <f t="shared" si="41"/>
        <v>0</v>
      </c>
      <c r="CL39" s="590" t="s">
        <v>85</v>
      </c>
    </row>
    <row r="40" spans="1:90" ht="89.25">
      <c r="A40" s="584" t="s">
        <v>118</v>
      </c>
      <c r="B40" s="585" t="s">
        <v>121</v>
      </c>
      <c r="C40" s="587" t="s">
        <v>85</v>
      </c>
      <c r="D40" s="596">
        <v>0</v>
      </c>
      <c r="E40" s="596">
        <v>0</v>
      </c>
      <c r="F40" s="596">
        <v>0</v>
      </c>
      <c r="G40" s="596">
        <v>0</v>
      </c>
      <c r="H40" s="596">
        <v>0</v>
      </c>
      <c r="I40" s="596">
        <v>0</v>
      </c>
      <c r="J40" s="596">
        <v>0</v>
      </c>
      <c r="K40" s="596">
        <v>0</v>
      </c>
      <c r="L40" s="596">
        <v>0</v>
      </c>
      <c r="M40" s="596">
        <v>0</v>
      </c>
      <c r="N40" s="596">
        <v>0</v>
      </c>
      <c r="O40" s="596">
        <v>0</v>
      </c>
      <c r="P40" s="596">
        <v>0</v>
      </c>
      <c r="Q40" s="596">
        <v>0</v>
      </c>
      <c r="R40" s="596">
        <v>0</v>
      </c>
      <c r="S40" s="596">
        <v>0</v>
      </c>
      <c r="T40" s="596">
        <v>0</v>
      </c>
      <c r="U40" s="596">
        <v>0</v>
      </c>
      <c r="V40" s="596">
        <v>0</v>
      </c>
      <c r="W40" s="596">
        <v>0</v>
      </c>
      <c r="X40" s="596">
        <v>0</v>
      </c>
      <c r="Y40" s="596">
        <v>0</v>
      </c>
      <c r="Z40" s="596">
        <v>0</v>
      </c>
      <c r="AA40" s="596">
        <v>0</v>
      </c>
      <c r="AB40" s="596">
        <v>0</v>
      </c>
      <c r="AC40" s="596">
        <v>0</v>
      </c>
      <c r="AD40" s="596">
        <v>0</v>
      </c>
      <c r="AE40" s="596">
        <v>0</v>
      </c>
      <c r="AF40" s="596">
        <v>0</v>
      </c>
      <c r="AG40" s="596">
        <v>0</v>
      </c>
      <c r="AH40" s="596">
        <v>0</v>
      </c>
      <c r="AI40" s="596">
        <v>0</v>
      </c>
      <c r="AJ40" s="596">
        <v>0</v>
      </c>
      <c r="AK40" s="596">
        <v>0</v>
      </c>
      <c r="AL40" s="596">
        <v>0</v>
      </c>
      <c r="AM40" s="596">
        <v>0</v>
      </c>
      <c r="AN40" s="596">
        <v>0</v>
      </c>
      <c r="AO40" s="596">
        <v>0</v>
      </c>
      <c r="AP40" s="596">
        <v>0</v>
      </c>
      <c r="AQ40" s="596">
        <v>0</v>
      </c>
      <c r="AR40" s="596">
        <v>0</v>
      </c>
      <c r="AS40" s="596">
        <v>0</v>
      </c>
      <c r="AT40" s="596">
        <v>0</v>
      </c>
      <c r="AU40" s="596">
        <v>0</v>
      </c>
      <c r="AV40" s="596">
        <v>0</v>
      </c>
      <c r="AW40" s="596">
        <v>0</v>
      </c>
      <c r="AX40" s="596">
        <v>0</v>
      </c>
      <c r="AY40" s="596">
        <v>0</v>
      </c>
      <c r="AZ40" s="596">
        <v>0</v>
      </c>
      <c r="BA40" s="596">
        <v>0</v>
      </c>
      <c r="BB40" s="596">
        <v>0</v>
      </c>
      <c r="BC40" s="596">
        <v>0</v>
      </c>
      <c r="BD40" s="596">
        <v>0</v>
      </c>
      <c r="BE40" s="596">
        <v>0</v>
      </c>
      <c r="BF40" s="596">
        <v>0</v>
      </c>
      <c r="BG40" s="596">
        <v>0</v>
      </c>
      <c r="BH40" s="596">
        <v>0</v>
      </c>
      <c r="BI40" s="596">
        <v>0</v>
      </c>
      <c r="BJ40" s="596">
        <v>0</v>
      </c>
      <c r="BK40" s="596">
        <v>0</v>
      </c>
      <c r="BL40" s="596">
        <v>0</v>
      </c>
      <c r="BM40" s="596">
        <v>0</v>
      </c>
      <c r="BN40" s="596">
        <v>0</v>
      </c>
      <c r="BO40" s="596">
        <v>0</v>
      </c>
      <c r="BP40" s="596">
        <v>0</v>
      </c>
      <c r="BQ40" s="596">
        <v>0</v>
      </c>
      <c r="BR40" s="596">
        <v>0</v>
      </c>
      <c r="BS40" s="596">
        <v>0</v>
      </c>
      <c r="BT40" s="596">
        <v>0</v>
      </c>
      <c r="BU40" s="596">
        <v>0</v>
      </c>
      <c r="BV40" s="596">
        <v>0</v>
      </c>
      <c r="BW40" s="596">
        <v>0</v>
      </c>
      <c r="BX40" s="588">
        <f t="shared" si="28"/>
        <v>0</v>
      </c>
      <c r="BY40" s="588">
        <f t="shared" si="29"/>
        <v>0</v>
      </c>
      <c r="BZ40" s="588">
        <f t="shared" si="30"/>
        <v>0</v>
      </c>
      <c r="CA40" s="588">
        <f t="shared" si="31"/>
        <v>0</v>
      </c>
      <c r="CB40" s="588">
        <f t="shared" si="32"/>
        <v>0</v>
      </c>
      <c r="CC40" s="588">
        <f t="shared" si="33"/>
        <v>0</v>
      </c>
      <c r="CD40" s="588">
        <f t="shared" si="34"/>
        <v>0</v>
      </c>
      <c r="CE40" s="588">
        <f t="shared" si="35"/>
        <v>0</v>
      </c>
      <c r="CF40" s="588">
        <f t="shared" si="36"/>
        <v>0</v>
      </c>
      <c r="CG40" s="588">
        <f t="shared" si="37"/>
        <v>0</v>
      </c>
      <c r="CH40" s="588">
        <f t="shared" si="38"/>
        <v>0</v>
      </c>
      <c r="CI40" s="588">
        <f t="shared" si="39"/>
        <v>0</v>
      </c>
      <c r="CJ40" s="588">
        <f t="shared" si="40"/>
        <v>0</v>
      </c>
      <c r="CK40" s="588">
        <f t="shared" si="41"/>
        <v>0</v>
      </c>
      <c r="CL40" s="590" t="s">
        <v>85</v>
      </c>
    </row>
    <row r="41" spans="1:90" ht="89.25">
      <c r="A41" s="584" t="s">
        <v>118</v>
      </c>
      <c r="B41" s="585" t="s">
        <v>122</v>
      </c>
      <c r="C41" s="587" t="s">
        <v>85</v>
      </c>
      <c r="D41" s="596">
        <v>0</v>
      </c>
      <c r="E41" s="596">
        <v>0</v>
      </c>
      <c r="F41" s="596">
        <v>0</v>
      </c>
      <c r="G41" s="596">
        <v>0</v>
      </c>
      <c r="H41" s="596">
        <v>0</v>
      </c>
      <c r="I41" s="596">
        <v>0</v>
      </c>
      <c r="J41" s="596">
        <v>0</v>
      </c>
      <c r="K41" s="596">
        <v>0</v>
      </c>
      <c r="L41" s="596">
        <v>0</v>
      </c>
      <c r="M41" s="596">
        <v>0</v>
      </c>
      <c r="N41" s="596">
        <v>0</v>
      </c>
      <c r="O41" s="596">
        <v>0</v>
      </c>
      <c r="P41" s="596">
        <v>0</v>
      </c>
      <c r="Q41" s="596">
        <v>0</v>
      </c>
      <c r="R41" s="596">
        <v>0</v>
      </c>
      <c r="S41" s="596">
        <v>0</v>
      </c>
      <c r="T41" s="596">
        <v>0</v>
      </c>
      <c r="U41" s="596">
        <v>0</v>
      </c>
      <c r="V41" s="596">
        <v>0</v>
      </c>
      <c r="W41" s="596">
        <v>0</v>
      </c>
      <c r="X41" s="596">
        <v>0</v>
      </c>
      <c r="Y41" s="596">
        <v>0</v>
      </c>
      <c r="Z41" s="596">
        <v>0</v>
      </c>
      <c r="AA41" s="596">
        <v>0</v>
      </c>
      <c r="AB41" s="596">
        <v>0</v>
      </c>
      <c r="AC41" s="596">
        <v>0</v>
      </c>
      <c r="AD41" s="596">
        <v>0</v>
      </c>
      <c r="AE41" s="596">
        <v>0</v>
      </c>
      <c r="AF41" s="596">
        <v>0</v>
      </c>
      <c r="AG41" s="596">
        <v>0</v>
      </c>
      <c r="AH41" s="596">
        <v>0</v>
      </c>
      <c r="AI41" s="596">
        <v>0</v>
      </c>
      <c r="AJ41" s="596">
        <v>0</v>
      </c>
      <c r="AK41" s="596">
        <v>0</v>
      </c>
      <c r="AL41" s="596">
        <v>0</v>
      </c>
      <c r="AM41" s="596">
        <v>0</v>
      </c>
      <c r="AN41" s="596">
        <v>0</v>
      </c>
      <c r="AO41" s="596">
        <v>0</v>
      </c>
      <c r="AP41" s="596">
        <v>0</v>
      </c>
      <c r="AQ41" s="596">
        <v>0</v>
      </c>
      <c r="AR41" s="596">
        <v>0</v>
      </c>
      <c r="AS41" s="596">
        <v>0</v>
      </c>
      <c r="AT41" s="596">
        <v>0</v>
      </c>
      <c r="AU41" s="596">
        <v>0</v>
      </c>
      <c r="AV41" s="596">
        <v>0</v>
      </c>
      <c r="AW41" s="596">
        <v>0</v>
      </c>
      <c r="AX41" s="596">
        <v>0</v>
      </c>
      <c r="AY41" s="596">
        <v>0</v>
      </c>
      <c r="AZ41" s="596">
        <v>0</v>
      </c>
      <c r="BA41" s="596">
        <v>0</v>
      </c>
      <c r="BB41" s="596">
        <v>0</v>
      </c>
      <c r="BC41" s="596">
        <v>0</v>
      </c>
      <c r="BD41" s="596">
        <v>0</v>
      </c>
      <c r="BE41" s="596">
        <v>0</v>
      </c>
      <c r="BF41" s="596">
        <v>0</v>
      </c>
      <c r="BG41" s="596">
        <v>0</v>
      </c>
      <c r="BH41" s="596">
        <v>0</v>
      </c>
      <c r="BI41" s="596">
        <v>0</v>
      </c>
      <c r="BJ41" s="596">
        <v>0</v>
      </c>
      <c r="BK41" s="596">
        <v>0</v>
      </c>
      <c r="BL41" s="596">
        <v>0</v>
      </c>
      <c r="BM41" s="596">
        <v>0</v>
      </c>
      <c r="BN41" s="596">
        <v>0</v>
      </c>
      <c r="BO41" s="596">
        <v>0</v>
      </c>
      <c r="BP41" s="596">
        <v>0</v>
      </c>
      <c r="BQ41" s="596">
        <v>0</v>
      </c>
      <c r="BR41" s="596">
        <v>0</v>
      </c>
      <c r="BS41" s="596">
        <v>0</v>
      </c>
      <c r="BT41" s="596">
        <v>0</v>
      </c>
      <c r="BU41" s="596">
        <v>0</v>
      </c>
      <c r="BV41" s="596">
        <v>0</v>
      </c>
      <c r="BW41" s="596">
        <v>0</v>
      </c>
      <c r="BX41" s="588">
        <f t="shared" si="28"/>
        <v>0</v>
      </c>
      <c r="BY41" s="588">
        <f t="shared" si="29"/>
        <v>0</v>
      </c>
      <c r="BZ41" s="588">
        <f t="shared" si="30"/>
        <v>0</v>
      </c>
      <c r="CA41" s="588">
        <f t="shared" si="31"/>
        <v>0</v>
      </c>
      <c r="CB41" s="588">
        <f t="shared" si="32"/>
        <v>0</v>
      </c>
      <c r="CC41" s="588">
        <f t="shared" si="33"/>
        <v>0</v>
      </c>
      <c r="CD41" s="588">
        <f t="shared" si="34"/>
        <v>0</v>
      </c>
      <c r="CE41" s="588">
        <f t="shared" si="35"/>
        <v>0</v>
      </c>
      <c r="CF41" s="588">
        <f t="shared" si="36"/>
        <v>0</v>
      </c>
      <c r="CG41" s="588">
        <f t="shared" si="37"/>
        <v>0</v>
      </c>
      <c r="CH41" s="588">
        <f t="shared" si="38"/>
        <v>0</v>
      </c>
      <c r="CI41" s="588">
        <f t="shared" si="39"/>
        <v>0</v>
      </c>
      <c r="CJ41" s="588">
        <f t="shared" si="40"/>
        <v>0</v>
      </c>
      <c r="CK41" s="588">
        <f t="shared" si="41"/>
        <v>0</v>
      </c>
      <c r="CL41" s="590" t="s">
        <v>85</v>
      </c>
    </row>
    <row r="42" spans="1:90" ht="38.25">
      <c r="A42" s="584" t="s">
        <v>123</v>
      </c>
      <c r="B42" s="585" t="s">
        <v>119</v>
      </c>
      <c r="C42" s="587" t="s">
        <v>85</v>
      </c>
      <c r="D42" s="596">
        <v>0</v>
      </c>
      <c r="E42" s="596">
        <v>0</v>
      </c>
      <c r="F42" s="596">
        <v>0</v>
      </c>
      <c r="G42" s="596">
        <v>0</v>
      </c>
      <c r="H42" s="596">
        <v>0</v>
      </c>
      <c r="I42" s="596">
        <v>0</v>
      </c>
      <c r="J42" s="596">
        <v>0</v>
      </c>
      <c r="K42" s="596">
        <v>0</v>
      </c>
      <c r="L42" s="596">
        <v>0</v>
      </c>
      <c r="M42" s="596">
        <v>0</v>
      </c>
      <c r="N42" s="596">
        <v>0</v>
      </c>
      <c r="O42" s="596">
        <v>0</v>
      </c>
      <c r="P42" s="596">
        <v>0</v>
      </c>
      <c r="Q42" s="596">
        <v>0</v>
      </c>
      <c r="R42" s="596">
        <v>0</v>
      </c>
      <c r="S42" s="596">
        <v>0</v>
      </c>
      <c r="T42" s="596">
        <v>0</v>
      </c>
      <c r="U42" s="596">
        <v>0</v>
      </c>
      <c r="V42" s="596">
        <v>0</v>
      </c>
      <c r="W42" s="596">
        <v>0</v>
      </c>
      <c r="X42" s="596">
        <v>0</v>
      </c>
      <c r="Y42" s="596">
        <v>0</v>
      </c>
      <c r="Z42" s="596">
        <v>0</v>
      </c>
      <c r="AA42" s="596">
        <v>0</v>
      </c>
      <c r="AB42" s="596">
        <v>0</v>
      </c>
      <c r="AC42" s="596">
        <v>0</v>
      </c>
      <c r="AD42" s="596">
        <v>0</v>
      </c>
      <c r="AE42" s="596">
        <v>0</v>
      </c>
      <c r="AF42" s="596">
        <v>0</v>
      </c>
      <c r="AG42" s="596">
        <v>0</v>
      </c>
      <c r="AH42" s="596">
        <v>0</v>
      </c>
      <c r="AI42" s="596">
        <v>0</v>
      </c>
      <c r="AJ42" s="596">
        <v>0</v>
      </c>
      <c r="AK42" s="596">
        <v>0</v>
      </c>
      <c r="AL42" s="596">
        <v>0</v>
      </c>
      <c r="AM42" s="596">
        <v>0</v>
      </c>
      <c r="AN42" s="596">
        <v>0</v>
      </c>
      <c r="AO42" s="596">
        <v>0</v>
      </c>
      <c r="AP42" s="596">
        <v>0</v>
      </c>
      <c r="AQ42" s="596">
        <v>0</v>
      </c>
      <c r="AR42" s="596">
        <v>0</v>
      </c>
      <c r="AS42" s="596">
        <v>0</v>
      </c>
      <c r="AT42" s="596">
        <v>0</v>
      </c>
      <c r="AU42" s="596">
        <v>0</v>
      </c>
      <c r="AV42" s="596">
        <v>0</v>
      </c>
      <c r="AW42" s="596">
        <v>0</v>
      </c>
      <c r="AX42" s="596">
        <v>0</v>
      </c>
      <c r="AY42" s="596">
        <v>0</v>
      </c>
      <c r="AZ42" s="596">
        <v>0</v>
      </c>
      <c r="BA42" s="596">
        <v>0</v>
      </c>
      <c r="BB42" s="596">
        <v>0</v>
      </c>
      <c r="BC42" s="596">
        <v>0</v>
      </c>
      <c r="BD42" s="596">
        <v>0</v>
      </c>
      <c r="BE42" s="596">
        <v>0</v>
      </c>
      <c r="BF42" s="596">
        <v>0</v>
      </c>
      <c r="BG42" s="596">
        <v>0</v>
      </c>
      <c r="BH42" s="596">
        <v>0</v>
      </c>
      <c r="BI42" s="596">
        <v>0</v>
      </c>
      <c r="BJ42" s="596">
        <v>0</v>
      </c>
      <c r="BK42" s="596">
        <v>0</v>
      </c>
      <c r="BL42" s="596">
        <v>0</v>
      </c>
      <c r="BM42" s="596">
        <v>0</v>
      </c>
      <c r="BN42" s="596">
        <v>0</v>
      </c>
      <c r="BO42" s="596">
        <v>0</v>
      </c>
      <c r="BP42" s="596">
        <v>0</v>
      </c>
      <c r="BQ42" s="596">
        <v>0</v>
      </c>
      <c r="BR42" s="596">
        <v>0</v>
      </c>
      <c r="BS42" s="596">
        <v>0</v>
      </c>
      <c r="BT42" s="596">
        <v>0</v>
      </c>
      <c r="BU42" s="596">
        <v>0</v>
      </c>
      <c r="BV42" s="596">
        <v>0</v>
      </c>
      <c r="BW42" s="596">
        <v>0</v>
      </c>
      <c r="BX42" s="588">
        <f t="shared" si="28"/>
        <v>0</v>
      </c>
      <c r="BY42" s="588">
        <f t="shared" si="29"/>
        <v>0</v>
      </c>
      <c r="BZ42" s="588">
        <f t="shared" si="30"/>
        <v>0</v>
      </c>
      <c r="CA42" s="588">
        <f t="shared" si="31"/>
        <v>0</v>
      </c>
      <c r="CB42" s="588">
        <f t="shared" si="32"/>
        <v>0</v>
      </c>
      <c r="CC42" s="588">
        <f t="shared" si="33"/>
        <v>0</v>
      </c>
      <c r="CD42" s="588">
        <f t="shared" si="34"/>
        <v>0</v>
      </c>
      <c r="CE42" s="588">
        <f t="shared" si="35"/>
        <v>0</v>
      </c>
      <c r="CF42" s="588">
        <f t="shared" si="36"/>
        <v>0</v>
      </c>
      <c r="CG42" s="588">
        <f t="shared" si="37"/>
        <v>0</v>
      </c>
      <c r="CH42" s="588">
        <f t="shared" si="38"/>
        <v>0</v>
      </c>
      <c r="CI42" s="588">
        <f t="shared" si="39"/>
        <v>0</v>
      </c>
      <c r="CJ42" s="588">
        <f t="shared" si="40"/>
        <v>0</v>
      </c>
      <c r="CK42" s="588">
        <f t="shared" si="41"/>
        <v>0</v>
      </c>
      <c r="CL42" s="590" t="s">
        <v>85</v>
      </c>
    </row>
    <row r="43" spans="1:90" ht="102">
      <c r="A43" s="584" t="s">
        <v>123</v>
      </c>
      <c r="B43" s="585" t="s">
        <v>120</v>
      </c>
      <c r="C43" s="587" t="s">
        <v>85</v>
      </c>
      <c r="D43" s="596">
        <v>0</v>
      </c>
      <c r="E43" s="596">
        <v>0</v>
      </c>
      <c r="F43" s="596">
        <v>0</v>
      </c>
      <c r="G43" s="596">
        <v>0</v>
      </c>
      <c r="H43" s="596">
        <v>0</v>
      </c>
      <c r="I43" s="596">
        <v>0</v>
      </c>
      <c r="J43" s="596">
        <v>0</v>
      </c>
      <c r="K43" s="596">
        <v>0</v>
      </c>
      <c r="L43" s="596">
        <v>0</v>
      </c>
      <c r="M43" s="596">
        <v>0</v>
      </c>
      <c r="N43" s="596">
        <v>0</v>
      </c>
      <c r="O43" s="596">
        <v>0</v>
      </c>
      <c r="P43" s="596">
        <v>0</v>
      </c>
      <c r="Q43" s="596">
        <v>0</v>
      </c>
      <c r="R43" s="596">
        <v>0</v>
      </c>
      <c r="S43" s="596">
        <v>0</v>
      </c>
      <c r="T43" s="596">
        <v>0</v>
      </c>
      <c r="U43" s="596">
        <v>0</v>
      </c>
      <c r="V43" s="596">
        <v>0</v>
      </c>
      <c r="W43" s="596">
        <v>0</v>
      </c>
      <c r="X43" s="596">
        <v>0</v>
      </c>
      <c r="Y43" s="596">
        <v>0</v>
      </c>
      <c r="Z43" s="596">
        <v>0</v>
      </c>
      <c r="AA43" s="596">
        <v>0</v>
      </c>
      <c r="AB43" s="596">
        <v>0</v>
      </c>
      <c r="AC43" s="596">
        <v>0</v>
      </c>
      <c r="AD43" s="596">
        <v>0</v>
      </c>
      <c r="AE43" s="596">
        <v>0</v>
      </c>
      <c r="AF43" s="596">
        <v>0</v>
      </c>
      <c r="AG43" s="596">
        <v>0</v>
      </c>
      <c r="AH43" s="596">
        <v>0</v>
      </c>
      <c r="AI43" s="596">
        <v>0</v>
      </c>
      <c r="AJ43" s="596">
        <v>0</v>
      </c>
      <c r="AK43" s="596">
        <v>0</v>
      </c>
      <c r="AL43" s="596">
        <v>0</v>
      </c>
      <c r="AM43" s="596">
        <v>0</v>
      </c>
      <c r="AN43" s="596">
        <v>0</v>
      </c>
      <c r="AO43" s="596">
        <v>0</v>
      </c>
      <c r="AP43" s="596">
        <v>0</v>
      </c>
      <c r="AQ43" s="596">
        <v>0</v>
      </c>
      <c r="AR43" s="596">
        <v>0</v>
      </c>
      <c r="AS43" s="596">
        <v>0</v>
      </c>
      <c r="AT43" s="596">
        <v>0</v>
      </c>
      <c r="AU43" s="596">
        <v>0</v>
      </c>
      <c r="AV43" s="596">
        <v>0</v>
      </c>
      <c r="AW43" s="596">
        <v>0</v>
      </c>
      <c r="AX43" s="596">
        <v>0</v>
      </c>
      <c r="AY43" s="596">
        <v>0</v>
      </c>
      <c r="AZ43" s="596">
        <v>0</v>
      </c>
      <c r="BA43" s="596">
        <v>0</v>
      </c>
      <c r="BB43" s="596">
        <v>0</v>
      </c>
      <c r="BC43" s="596">
        <v>0</v>
      </c>
      <c r="BD43" s="596">
        <v>0</v>
      </c>
      <c r="BE43" s="596">
        <v>0</v>
      </c>
      <c r="BF43" s="596">
        <v>0</v>
      </c>
      <c r="BG43" s="596">
        <v>0</v>
      </c>
      <c r="BH43" s="596">
        <v>0</v>
      </c>
      <c r="BI43" s="596">
        <v>0</v>
      </c>
      <c r="BJ43" s="596">
        <v>0</v>
      </c>
      <c r="BK43" s="596">
        <v>0</v>
      </c>
      <c r="BL43" s="596">
        <v>0</v>
      </c>
      <c r="BM43" s="596">
        <v>0</v>
      </c>
      <c r="BN43" s="596">
        <v>0</v>
      </c>
      <c r="BO43" s="596">
        <v>0</v>
      </c>
      <c r="BP43" s="596">
        <v>0</v>
      </c>
      <c r="BQ43" s="596">
        <v>0</v>
      </c>
      <c r="BR43" s="596">
        <v>0</v>
      </c>
      <c r="BS43" s="596">
        <v>0</v>
      </c>
      <c r="BT43" s="596">
        <v>0</v>
      </c>
      <c r="BU43" s="596">
        <v>0</v>
      </c>
      <c r="BV43" s="596">
        <v>0</v>
      </c>
      <c r="BW43" s="596">
        <v>0</v>
      </c>
      <c r="BX43" s="588">
        <f t="shared" si="28"/>
        <v>0</v>
      </c>
      <c r="BY43" s="588">
        <f t="shared" si="29"/>
        <v>0</v>
      </c>
      <c r="BZ43" s="588">
        <f t="shared" si="30"/>
        <v>0</v>
      </c>
      <c r="CA43" s="588">
        <f t="shared" si="31"/>
        <v>0</v>
      </c>
      <c r="CB43" s="588">
        <f t="shared" si="32"/>
        <v>0</v>
      </c>
      <c r="CC43" s="588">
        <f t="shared" si="33"/>
        <v>0</v>
      </c>
      <c r="CD43" s="588">
        <f t="shared" si="34"/>
        <v>0</v>
      </c>
      <c r="CE43" s="588">
        <f t="shared" si="35"/>
        <v>0</v>
      </c>
      <c r="CF43" s="588">
        <f t="shared" si="36"/>
        <v>0</v>
      </c>
      <c r="CG43" s="588">
        <f t="shared" si="37"/>
        <v>0</v>
      </c>
      <c r="CH43" s="588">
        <f t="shared" si="38"/>
        <v>0</v>
      </c>
      <c r="CI43" s="588">
        <f t="shared" si="39"/>
        <v>0</v>
      </c>
      <c r="CJ43" s="588">
        <f t="shared" si="40"/>
        <v>0</v>
      </c>
      <c r="CK43" s="588">
        <f t="shared" si="41"/>
        <v>0</v>
      </c>
      <c r="CL43" s="590" t="s">
        <v>85</v>
      </c>
    </row>
    <row r="44" spans="1:90" ht="89.25">
      <c r="A44" s="584" t="s">
        <v>123</v>
      </c>
      <c r="B44" s="585" t="s">
        <v>121</v>
      </c>
      <c r="C44" s="587" t="s">
        <v>85</v>
      </c>
      <c r="D44" s="596">
        <v>0</v>
      </c>
      <c r="E44" s="596">
        <v>0</v>
      </c>
      <c r="F44" s="596">
        <v>0</v>
      </c>
      <c r="G44" s="596">
        <v>0</v>
      </c>
      <c r="H44" s="596">
        <v>0</v>
      </c>
      <c r="I44" s="596">
        <v>0</v>
      </c>
      <c r="J44" s="596">
        <v>0</v>
      </c>
      <c r="K44" s="596">
        <v>0</v>
      </c>
      <c r="L44" s="596">
        <v>0</v>
      </c>
      <c r="M44" s="596">
        <v>0</v>
      </c>
      <c r="N44" s="596">
        <v>0</v>
      </c>
      <c r="O44" s="596">
        <v>0</v>
      </c>
      <c r="P44" s="596">
        <v>0</v>
      </c>
      <c r="Q44" s="596">
        <v>0</v>
      </c>
      <c r="R44" s="596">
        <v>0</v>
      </c>
      <c r="S44" s="596">
        <v>0</v>
      </c>
      <c r="T44" s="596">
        <v>0</v>
      </c>
      <c r="U44" s="596">
        <v>0</v>
      </c>
      <c r="V44" s="596">
        <v>0</v>
      </c>
      <c r="W44" s="596">
        <v>0</v>
      </c>
      <c r="X44" s="596">
        <v>0</v>
      </c>
      <c r="Y44" s="596">
        <v>0</v>
      </c>
      <c r="Z44" s="596">
        <v>0</v>
      </c>
      <c r="AA44" s="596">
        <v>0</v>
      </c>
      <c r="AB44" s="596">
        <v>0</v>
      </c>
      <c r="AC44" s="596">
        <v>0</v>
      </c>
      <c r="AD44" s="596">
        <v>0</v>
      </c>
      <c r="AE44" s="596">
        <v>0</v>
      </c>
      <c r="AF44" s="596">
        <v>0</v>
      </c>
      <c r="AG44" s="596">
        <v>0</v>
      </c>
      <c r="AH44" s="596">
        <v>0</v>
      </c>
      <c r="AI44" s="596">
        <v>0</v>
      </c>
      <c r="AJ44" s="596">
        <v>0</v>
      </c>
      <c r="AK44" s="596">
        <v>0</v>
      </c>
      <c r="AL44" s="596">
        <v>0</v>
      </c>
      <c r="AM44" s="596">
        <v>0</v>
      </c>
      <c r="AN44" s="596">
        <v>0</v>
      </c>
      <c r="AO44" s="596">
        <v>0</v>
      </c>
      <c r="AP44" s="596">
        <v>0</v>
      </c>
      <c r="AQ44" s="596">
        <v>0</v>
      </c>
      <c r="AR44" s="596">
        <v>0</v>
      </c>
      <c r="AS44" s="596">
        <v>0</v>
      </c>
      <c r="AT44" s="596">
        <v>0</v>
      </c>
      <c r="AU44" s="596">
        <v>0</v>
      </c>
      <c r="AV44" s="596">
        <v>0</v>
      </c>
      <c r="AW44" s="596">
        <v>0</v>
      </c>
      <c r="AX44" s="596">
        <v>0</v>
      </c>
      <c r="AY44" s="596">
        <v>0</v>
      </c>
      <c r="AZ44" s="596">
        <v>0</v>
      </c>
      <c r="BA44" s="596">
        <v>0</v>
      </c>
      <c r="BB44" s="596">
        <v>0</v>
      </c>
      <c r="BC44" s="596">
        <v>0</v>
      </c>
      <c r="BD44" s="596">
        <v>0</v>
      </c>
      <c r="BE44" s="596">
        <v>0</v>
      </c>
      <c r="BF44" s="596">
        <v>0</v>
      </c>
      <c r="BG44" s="596">
        <v>0</v>
      </c>
      <c r="BH44" s="596">
        <v>0</v>
      </c>
      <c r="BI44" s="596">
        <v>0</v>
      </c>
      <c r="BJ44" s="596">
        <v>0</v>
      </c>
      <c r="BK44" s="596">
        <v>0</v>
      </c>
      <c r="BL44" s="596">
        <v>0</v>
      </c>
      <c r="BM44" s="596">
        <v>0</v>
      </c>
      <c r="BN44" s="596">
        <v>0</v>
      </c>
      <c r="BO44" s="596">
        <v>0</v>
      </c>
      <c r="BP44" s="596">
        <v>0</v>
      </c>
      <c r="BQ44" s="596">
        <v>0</v>
      </c>
      <c r="BR44" s="596">
        <v>0</v>
      </c>
      <c r="BS44" s="596">
        <v>0</v>
      </c>
      <c r="BT44" s="596">
        <v>0</v>
      </c>
      <c r="BU44" s="596">
        <v>0</v>
      </c>
      <c r="BV44" s="596">
        <v>0</v>
      </c>
      <c r="BW44" s="596">
        <v>0</v>
      </c>
      <c r="BX44" s="588">
        <f t="shared" si="28"/>
        <v>0</v>
      </c>
      <c r="BY44" s="588">
        <f t="shared" si="29"/>
        <v>0</v>
      </c>
      <c r="BZ44" s="588">
        <f t="shared" si="30"/>
        <v>0</v>
      </c>
      <c r="CA44" s="588">
        <f t="shared" si="31"/>
        <v>0</v>
      </c>
      <c r="CB44" s="588">
        <f t="shared" si="32"/>
        <v>0</v>
      </c>
      <c r="CC44" s="588">
        <f t="shared" si="33"/>
        <v>0</v>
      </c>
      <c r="CD44" s="588">
        <f t="shared" si="34"/>
        <v>0</v>
      </c>
      <c r="CE44" s="588">
        <f t="shared" si="35"/>
        <v>0</v>
      </c>
      <c r="CF44" s="588">
        <f t="shared" si="36"/>
        <v>0</v>
      </c>
      <c r="CG44" s="588">
        <f t="shared" si="37"/>
        <v>0</v>
      </c>
      <c r="CH44" s="588">
        <f t="shared" si="38"/>
        <v>0</v>
      </c>
      <c r="CI44" s="588">
        <f t="shared" si="39"/>
        <v>0</v>
      </c>
      <c r="CJ44" s="588">
        <f t="shared" si="40"/>
        <v>0</v>
      </c>
      <c r="CK44" s="588">
        <f t="shared" si="41"/>
        <v>0</v>
      </c>
      <c r="CL44" s="590" t="s">
        <v>85</v>
      </c>
    </row>
    <row r="45" spans="1:90" ht="89.25">
      <c r="A45" s="584" t="s">
        <v>123</v>
      </c>
      <c r="B45" s="585" t="s">
        <v>122</v>
      </c>
      <c r="C45" s="587" t="s">
        <v>85</v>
      </c>
      <c r="D45" s="596">
        <v>0</v>
      </c>
      <c r="E45" s="596">
        <v>0</v>
      </c>
      <c r="F45" s="596">
        <v>0</v>
      </c>
      <c r="G45" s="596">
        <v>0</v>
      </c>
      <c r="H45" s="596">
        <v>0</v>
      </c>
      <c r="I45" s="596">
        <v>0</v>
      </c>
      <c r="J45" s="596">
        <v>0</v>
      </c>
      <c r="K45" s="596">
        <v>0</v>
      </c>
      <c r="L45" s="596">
        <v>0</v>
      </c>
      <c r="M45" s="596">
        <v>0</v>
      </c>
      <c r="N45" s="596">
        <v>0</v>
      </c>
      <c r="O45" s="596">
        <v>0</v>
      </c>
      <c r="P45" s="596">
        <v>0</v>
      </c>
      <c r="Q45" s="596">
        <v>0</v>
      </c>
      <c r="R45" s="596">
        <v>0</v>
      </c>
      <c r="S45" s="596">
        <v>0</v>
      </c>
      <c r="T45" s="596">
        <v>0</v>
      </c>
      <c r="U45" s="596">
        <v>0</v>
      </c>
      <c r="V45" s="596">
        <v>0</v>
      </c>
      <c r="W45" s="596">
        <v>0</v>
      </c>
      <c r="X45" s="596">
        <v>0</v>
      </c>
      <c r="Y45" s="596">
        <v>0</v>
      </c>
      <c r="Z45" s="596">
        <v>0</v>
      </c>
      <c r="AA45" s="596">
        <v>0</v>
      </c>
      <c r="AB45" s="596">
        <v>0</v>
      </c>
      <c r="AC45" s="596">
        <v>0</v>
      </c>
      <c r="AD45" s="596">
        <v>0</v>
      </c>
      <c r="AE45" s="596">
        <v>0</v>
      </c>
      <c r="AF45" s="596">
        <v>0</v>
      </c>
      <c r="AG45" s="596">
        <v>0</v>
      </c>
      <c r="AH45" s="596">
        <v>0</v>
      </c>
      <c r="AI45" s="596">
        <v>0</v>
      </c>
      <c r="AJ45" s="596">
        <v>0</v>
      </c>
      <c r="AK45" s="596">
        <v>0</v>
      </c>
      <c r="AL45" s="596">
        <v>0</v>
      </c>
      <c r="AM45" s="596">
        <v>0</v>
      </c>
      <c r="AN45" s="596">
        <v>0</v>
      </c>
      <c r="AO45" s="596">
        <v>0</v>
      </c>
      <c r="AP45" s="596">
        <v>0</v>
      </c>
      <c r="AQ45" s="596">
        <v>0</v>
      </c>
      <c r="AR45" s="596">
        <v>0</v>
      </c>
      <c r="AS45" s="596">
        <v>0</v>
      </c>
      <c r="AT45" s="596">
        <v>0</v>
      </c>
      <c r="AU45" s="596">
        <v>0</v>
      </c>
      <c r="AV45" s="596">
        <v>0</v>
      </c>
      <c r="AW45" s="596">
        <v>0</v>
      </c>
      <c r="AX45" s="596">
        <v>0</v>
      </c>
      <c r="AY45" s="596">
        <v>0</v>
      </c>
      <c r="AZ45" s="596">
        <v>0</v>
      </c>
      <c r="BA45" s="596">
        <v>0</v>
      </c>
      <c r="BB45" s="596">
        <v>0</v>
      </c>
      <c r="BC45" s="596">
        <v>0</v>
      </c>
      <c r="BD45" s="596">
        <v>0</v>
      </c>
      <c r="BE45" s="596">
        <v>0</v>
      </c>
      <c r="BF45" s="596">
        <v>0</v>
      </c>
      <c r="BG45" s="596">
        <v>0</v>
      </c>
      <c r="BH45" s="596">
        <v>0</v>
      </c>
      <c r="BI45" s="596">
        <v>0</v>
      </c>
      <c r="BJ45" s="596">
        <v>0</v>
      </c>
      <c r="BK45" s="596">
        <v>0</v>
      </c>
      <c r="BL45" s="596">
        <v>0</v>
      </c>
      <c r="BM45" s="596">
        <v>0</v>
      </c>
      <c r="BN45" s="596">
        <v>0</v>
      </c>
      <c r="BO45" s="596">
        <v>0</v>
      </c>
      <c r="BP45" s="596">
        <v>0</v>
      </c>
      <c r="BQ45" s="596">
        <v>0</v>
      </c>
      <c r="BR45" s="596">
        <v>0</v>
      </c>
      <c r="BS45" s="596">
        <v>0</v>
      </c>
      <c r="BT45" s="596">
        <v>0</v>
      </c>
      <c r="BU45" s="596">
        <v>0</v>
      </c>
      <c r="BV45" s="596">
        <v>0</v>
      </c>
      <c r="BW45" s="596">
        <v>0</v>
      </c>
      <c r="BX45" s="588">
        <f t="shared" si="28"/>
        <v>0</v>
      </c>
      <c r="BY45" s="588">
        <f t="shared" si="29"/>
        <v>0</v>
      </c>
      <c r="BZ45" s="588">
        <f t="shared" si="30"/>
        <v>0</v>
      </c>
      <c r="CA45" s="588">
        <f t="shared" si="31"/>
        <v>0</v>
      </c>
      <c r="CB45" s="588">
        <f t="shared" si="32"/>
        <v>0</v>
      </c>
      <c r="CC45" s="588">
        <f t="shared" si="33"/>
        <v>0</v>
      </c>
      <c r="CD45" s="588">
        <f t="shared" si="34"/>
        <v>0</v>
      </c>
      <c r="CE45" s="588">
        <f t="shared" si="35"/>
        <v>0</v>
      </c>
      <c r="CF45" s="588">
        <f t="shared" si="36"/>
        <v>0</v>
      </c>
      <c r="CG45" s="588">
        <f t="shared" si="37"/>
        <v>0</v>
      </c>
      <c r="CH45" s="588">
        <f t="shared" si="38"/>
        <v>0</v>
      </c>
      <c r="CI45" s="588">
        <f t="shared" si="39"/>
        <v>0</v>
      </c>
      <c r="CJ45" s="588">
        <f t="shared" si="40"/>
        <v>0</v>
      </c>
      <c r="CK45" s="588">
        <f t="shared" si="41"/>
        <v>0</v>
      </c>
      <c r="CL45" s="590" t="s">
        <v>85</v>
      </c>
    </row>
    <row r="46" spans="1:90" ht="76.5">
      <c r="A46" s="602" t="s">
        <v>124</v>
      </c>
      <c r="B46" s="585" t="s">
        <v>125</v>
      </c>
      <c r="C46" s="587" t="s">
        <v>85</v>
      </c>
      <c r="D46" s="596">
        <v>0</v>
      </c>
      <c r="E46" s="596">
        <v>0</v>
      </c>
      <c r="F46" s="596">
        <v>0</v>
      </c>
      <c r="G46" s="596">
        <v>0</v>
      </c>
      <c r="H46" s="596">
        <v>0</v>
      </c>
      <c r="I46" s="596">
        <v>0</v>
      </c>
      <c r="J46" s="596">
        <v>0</v>
      </c>
      <c r="K46" s="596">
        <v>0</v>
      </c>
      <c r="L46" s="596">
        <v>0</v>
      </c>
      <c r="M46" s="596">
        <v>0</v>
      </c>
      <c r="N46" s="596">
        <v>0</v>
      </c>
      <c r="O46" s="596">
        <v>0</v>
      </c>
      <c r="P46" s="596">
        <v>0</v>
      </c>
      <c r="Q46" s="596">
        <v>0</v>
      </c>
      <c r="R46" s="596">
        <v>0</v>
      </c>
      <c r="S46" s="596">
        <v>0</v>
      </c>
      <c r="T46" s="596">
        <v>0</v>
      </c>
      <c r="U46" s="596">
        <v>0</v>
      </c>
      <c r="V46" s="596">
        <v>0</v>
      </c>
      <c r="W46" s="596">
        <v>0</v>
      </c>
      <c r="X46" s="596">
        <v>0</v>
      </c>
      <c r="Y46" s="596">
        <v>0</v>
      </c>
      <c r="Z46" s="596">
        <v>0</v>
      </c>
      <c r="AA46" s="596">
        <v>0</v>
      </c>
      <c r="AB46" s="596">
        <v>0</v>
      </c>
      <c r="AC46" s="596">
        <v>0</v>
      </c>
      <c r="AD46" s="596">
        <v>0</v>
      </c>
      <c r="AE46" s="596">
        <v>0</v>
      </c>
      <c r="AF46" s="596">
        <v>0</v>
      </c>
      <c r="AG46" s="596">
        <v>0</v>
      </c>
      <c r="AH46" s="596">
        <v>0</v>
      </c>
      <c r="AI46" s="596">
        <v>0</v>
      </c>
      <c r="AJ46" s="596">
        <v>0</v>
      </c>
      <c r="AK46" s="596">
        <v>0</v>
      </c>
      <c r="AL46" s="596">
        <v>0</v>
      </c>
      <c r="AM46" s="596">
        <v>0</v>
      </c>
      <c r="AN46" s="596">
        <v>0</v>
      </c>
      <c r="AO46" s="596">
        <v>0</v>
      </c>
      <c r="AP46" s="596">
        <v>0</v>
      </c>
      <c r="AQ46" s="596">
        <v>0</v>
      </c>
      <c r="AR46" s="596">
        <v>0</v>
      </c>
      <c r="AS46" s="596">
        <v>0</v>
      </c>
      <c r="AT46" s="596">
        <v>0</v>
      </c>
      <c r="AU46" s="596">
        <v>0</v>
      </c>
      <c r="AV46" s="596">
        <v>0</v>
      </c>
      <c r="AW46" s="596">
        <v>0</v>
      </c>
      <c r="AX46" s="596">
        <v>0</v>
      </c>
      <c r="AY46" s="596">
        <v>0</v>
      </c>
      <c r="AZ46" s="596">
        <v>0</v>
      </c>
      <c r="BA46" s="596">
        <v>0</v>
      </c>
      <c r="BB46" s="596">
        <v>0</v>
      </c>
      <c r="BC46" s="596">
        <v>0</v>
      </c>
      <c r="BD46" s="596">
        <v>0</v>
      </c>
      <c r="BE46" s="596">
        <v>0</v>
      </c>
      <c r="BF46" s="596">
        <v>0</v>
      </c>
      <c r="BG46" s="596">
        <v>0</v>
      </c>
      <c r="BH46" s="596">
        <v>0</v>
      </c>
      <c r="BI46" s="596">
        <v>0</v>
      </c>
      <c r="BJ46" s="596">
        <v>0</v>
      </c>
      <c r="BK46" s="596">
        <v>0</v>
      </c>
      <c r="BL46" s="596">
        <v>0</v>
      </c>
      <c r="BM46" s="596">
        <v>0</v>
      </c>
      <c r="BN46" s="596">
        <v>0</v>
      </c>
      <c r="BO46" s="596">
        <v>0</v>
      </c>
      <c r="BP46" s="596">
        <v>0</v>
      </c>
      <c r="BQ46" s="596">
        <v>0</v>
      </c>
      <c r="BR46" s="596">
        <v>0</v>
      </c>
      <c r="BS46" s="596">
        <v>0</v>
      </c>
      <c r="BT46" s="596">
        <v>0</v>
      </c>
      <c r="BU46" s="596">
        <v>0</v>
      </c>
      <c r="BV46" s="596">
        <v>0</v>
      </c>
      <c r="BW46" s="596">
        <v>0</v>
      </c>
      <c r="BX46" s="588">
        <f t="shared" si="28"/>
        <v>0</v>
      </c>
      <c r="BY46" s="588">
        <f t="shared" si="29"/>
        <v>0</v>
      </c>
      <c r="BZ46" s="588">
        <f t="shared" si="30"/>
        <v>0</v>
      </c>
      <c r="CA46" s="588">
        <f t="shared" si="31"/>
        <v>0</v>
      </c>
      <c r="CB46" s="588">
        <f t="shared" si="32"/>
        <v>0</v>
      </c>
      <c r="CC46" s="588">
        <f t="shared" si="33"/>
        <v>0</v>
      </c>
      <c r="CD46" s="588">
        <f t="shared" si="34"/>
        <v>0</v>
      </c>
      <c r="CE46" s="588">
        <f t="shared" si="35"/>
        <v>0</v>
      </c>
      <c r="CF46" s="588">
        <f t="shared" si="36"/>
        <v>0</v>
      </c>
      <c r="CG46" s="588">
        <f t="shared" si="37"/>
        <v>0</v>
      </c>
      <c r="CH46" s="588">
        <f t="shared" si="38"/>
        <v>0</v>
      </c>
      <c r="CI46" s="588">
        <f t="shared" si="39"/>
        <v>0</v>
      </c>
      <c r="CJ46" s="588">
        <f t="shared" si="40"/>
        <v>0</v>
      </c>
      <c r="CK46" s="588">
        <f t="shared" si="41"/>
        <v>0</v>
      </c>
      <c r="CL46" s="590" t="s">
        <v>85</v>
      </c>
    </row>
    <row r="47" spans="1:90" ht="89.25">
      <c r="A47" s="584" t="s">
        <v>126</v>
      </c>
      <c r="B47" s="585" t="s">
        <v>121</v>
      </c>
      <c r="C47" s="587" t="s">
        <v>85</v>
      </c>
      <c r="D47" s="596">
        <v>0</v>
      </c>
      <c r="E47" s="596">
        <v>0</v>
      </c>
      <c r="F47" s="596">
        <v>0</v>
      </c>
      <c r="G47" s="596">
        <v>0</v>
      </c>
      <c r="H47" s="596">
        <v>0</v>
      </c>
      <c r="I47" s="596">
        <v>0</v>
      </c>
      <c r="J47" s="596">
        <v>0</v>
      </c>
      <c r="K47" s="596">
        <v>0</v>
      </c>
      <c r="L47" s="596">
        <v>0</v>
      </c>
      <c r="M47" s="596">
        <v>0</v>
      </c>
      <c r="N47" s="596">
        <v>0</v>
      </c>
      <c r="O47" s="596">
        <v>0</v>
      </c>
      <c r="P47" s="596">
        <v>0</v>
      </c>
      <c r="Q47" s="596">
        <v>0</v>
      </c>
      <c r="R47" s="596">
        <v>0</v>
      </c>
      <c r="S47" s="596">
        <v>0</v>
      </c>
      <c r="T47" s="596">
        <v>0</v>
      </c>
      <c r="U47" s="596">
        <v>0</v>
      </c>
      <c r="V47" s="596">
        <v>0</v>
      </c>
      <c r="W47" s="596">
        <v>0</v>
      </c>
      <c r="X47" s="596">
        <v>0</v>
      </c>
      <c r="Y47" s="596">
        <v>0</v>
      </c>
      <c r="Z47" s="596">
        <v>0</v>
      </c>
      <c r="AA47" s="596">
        <v>0</v>
      </c>
      <c r="AB47" s="596">
        <v>0</v>
      </c>
      <c r="AC47" s="596">
        <v>0</v>
      </c>
      <c r="AD47" s="596">
        <v>0</v>
      </c>
      <c r="AE47" s="596">
        <v>0</v>
      </c>
      <c r="AF47" s="596">
        <v>0</v>
      </c>
      <c r="AG47" s="596">
        <v>0</v>
      </c>
      <c r="AH47" s="596">
        <v>0</v>
      </c>
      <c r="AI47" s="596">
        <v>0</v>
      </c>
      <c r="AJ47" s="596">
        <v>0</v>
      </c>
      <c r="AK47" s="596">
        <v>0</v>
      </c>
      <c r="AL47" s="596">
        <v>0</v>
      </c>
      <c r="AM47" s="596">
        <v>0</v>
      </c>
      <c r="AN47" s="596">
        <v>0</v>
      </c>
      <c r="AO47" s="596">
        <v>0</v>
      </c>
      <c r="AP47" s="596">
        <v>0</v>
      </c>
      <c r="AQ47" s="596">
        <v>0</v>
      </c>
      <c r="AR47" s="596">
        <v>0</v>
      </c>
      <c r="AS47" s="596">
        <v>0</v>
      </c>
      <c r="AT47" s="596">
        <v>0</v>
      </c>
      <c r="AU47" s="596">
        <v>0</v>
      </c>
      <c r="AV47" s="596">
        <v>0</v>
      </c>
      <c r="AW47" s="596">
        <v>0</v>
      </c>
      <c r="AX47" s="596">
        <v>0</v>
      </c>
      <c r="AY47" s="596">
        <v>0</v>
      </c>
      <c r="AZ47" s="596">
        <v>0</v>
      </c>
      <c r="BA47" s="596">
        <v>0</v>
      </c>
      <c r="BB47" s="596">
        <v>0</v>
      </c>
      <c r="BC47" s="596">
        <v>0</v>
      </c>
      <c r="BD47" s="596">
        <v>0</v>
      </c>
      <c r="BE47" s="596">
        <v>0</v>
      </c>
      <c r="BF47" s="596">
        <v>0</v>
      </c>
      <c r="BG47" s="596">
        <v>0</v>
      </c>
      <c r="BH47" s="596">
        <v>0</v>
      </c>
      <c r="BI47" s="596">
        <v>0</v>
      </c>
      <c r="BJ47" s="596">
        <v>0</v>
      </c>
      <c r="BK47" s="596">
        <v>0</v>
      </c>
      <c r="BL47" s="596">
        <v>0</v>
      </c>
      <c r="BM47" s="596">
        <v>0</v>
      </c>
      <c r="BN47" s="596">
        <v>0</v>
      </c>
      <c r="BO47" s="596">
        <v>0</v>
      </c>
      <c r="BP47" s="596">
        <v>0</v>
      </c>
      <c r="BQ47" s="596">
        <v>0</v>
      </c>
      <c r="BR47" s="596">
        <v>0</v>
      </c>
      <c r="BS47" s="596">
        <v>0</v>
      </c>
      <c r="BT47" s="596">
        <v>0</v>
      </c>
      <c r="BU47" s="596">
        <v>0</v>
      </c>
      <c r="BV47" s="596">
        <v>0</v>
      </c>
      <c r="BW47" s="596">
        <v>0</v>
      </c>
      <c r="BX47" s="588">
        <f t="shared" si="28"/>
        <v>0</v>
      </c>
      <c r="BY47" s="588">
        <f t="shared" si="29"/>
        <v>0</v>
      </c>
      <c r="BZ47" s="588">
        <f t="shared" si="30"/>
        <v>0</v>
      </c>
      <c r="CA47" s="588">
        <f t="shared" si="31"/>
        <v>0</v>
      </c>
      <c r="CB47" s="588">
        <f t="shared" si="32"/>
        <v>0</v>
      </c>
      <c r="CC47" s="588">
        <f t="shared" si="33"/>
        <v>0</v>
      </c>
      <c r="CD47" s="588">
        <f t="shared" si="34"/>
        <v>0</v>
      </c>
      <c r="CE47" s="588">
        <f t="shared" si="35"/>
        <v>0</v>
      </c>
      <c r="CF47" s="588">
        <f t="shared" si="36"/>
        <v>0</v>
      </c>
      <c r="CG47" s="588">
        <f t="shared" si="37"/>
        <v>0</v>
      </c>
      <c r="CH47" s="588">
        <f t="shared" si="38"/>
        <v>0</v>
      </c>
      <c r="CI47" s="588">
        <f t="shared" si="39"/>
        <v>0</v>
      </c>
      <c r="CJ47" s="588">
        <f t="shared" si="40"/>
        <v>0</v>
      </c>
      <c r="CK47" s="588">
        <f t="shared" si="41"/>
        <v>0</v>
      </c>
      <c r="CL47" s="590" t="s">
        <v>85</v>
      </c>
    </row>
    <row r="48" spans="1:90" ht="63.75">
      <c r="A48" s="584" t="s">
        <v>127</v>
      </c>
      <c r="B48" s="585" t="s">
        <v>128</v>
      </c>
      <c r="C48" s="587" t="s">
        <v>85</v>
      </c>
      <c r="D48" s="596">
        <v>0</v>
      </c>
      <c r="E48" s="596">
        <v>0</v>
      </c>
      <c r="F48" s="596">
        <v>0</v>
      </c>
      <c r="G48" s="596">
        <v>0</v>
      </c>
      <c r="H48" s="596">
        <v>0</v>
      </c>
      <c r="I48" s="596">
        <v>0</v>
      </c>
      <c r="J48" s="596">
        <v>0</v>
      </c>
      <c r="K48" s="596">
        <v>0</v>
      </c>
      <c r="L48" s="596">
        <v>0</v>
      </c>
      <c r="M48" s="596">
        <v>0</v>
      </c>
      <c r="N48" s="596">
        <v>0</v>
      </c>
      <c r="O48" s="596">
        <v>0</v>
      </c>
      <c r="P48" s="596">
        <v>0</v>
      </c>
      <c r="Q48" s="596">
        <v>0</v>
      </c>
      <c r="R48" s="596">
        <v>0</v>
      </c>
      <c r="S48" s="596">
        <v>0</v>
      </c>
      <c r="T48" s="596">
        <v>0</v>
      </c>
      <c r="U48" s="596">
        <v>0</v>
      </c>
      <c r="V48" s="596">
        <v>0</v>
      </c>
      <c r="W48" s="596">
        <v>0</v>
      </c>
      <c r="X48" s="596">
        <v>0</v>
      </c>
      <c r="Y48" s="596">
        <v>0</v>
      </c>
      <c r="Z48" s="596">
        <v>0</v>
      </c>
      <c r="AA48" s="596">
        <v>0</v>
      </c>
      <c r="AB48" s="596">
        <v>0</v>
      </c>
      <c r="AC48" s="596">
        <v>0</v>
      </c>
      <c r="AD48" s="596">
        <v>0</v>
      </c>
      <c r="AE48" s="596">
        <v>0</v>
      </c>
      <c r="AF48" s="596">
        <v>0</v>
      </c>
      <c r="AG48" s="596">
        <v>0</v>
      </c>
      <c r="AH48" s="596">
        <v>0</v>
      </c>
      <c r="AI48" s="596">
        <v>0</v>
      </c>
      <c r="AJ48" s="596">
        <v>0</v>
      </c>
      <c r="AK48" s="596">
        <v>0</v>
      </c>
      <c r="AL48" s="596">
        <v>0</v>
      </c>
      <c r="AM48" s="596">
        <v>0</v>
      </c>
      <c r="AN48" s="596">
        <v>0</v>
      </c>
      <c r="AO48" s="596">
        <v>0</v>
      </c>
      <c r="AP48" s="596">
        <v>0</v>
      </c>
      <c r="AQ48" s="596">
        <v>0</v>
      </c>
      <c r="AR48" s="596">
        <v>0</v>
      </c>
      <c r="AS48" s="596">
        <v>0</v>
      </c>
      <c r="AT48" s="596">
        <v>0</v>
      </c>
      <c r="AU48" s="596">
        <v>0</v>
      </c>
      <c r="AV48" s="596">
        <v>0</v>
      </c>
      <c r="AW48" s="596">
        <v>0</v>
      </c>
      <c r="AX48" s="596">
        <v>0</v>
      </c>
      <c r="AY48" s="596">
        <v>0</v>
      </c>
      <c r="AZ48" s="596">
        <v>0</v>
      </c>
      <c r="BA48" s="596">
        <v>0</v>
      </c>
      <c r="BB48" s="596">
        <v>0</v>
      </c>
      <c r="BC48" s="596">
        <v>0</v>
      </c>
      <c r="BD48" s="596">
        <v>0</v>
      </c>
      <c r="BE48" s="596">
        <v>0</v>
      </c>
      <c r="BF48" s="596">
        <v>0</v>
      </c>
      <c r="BG48" s="596">
        <v>0</v>
      </c>
      <c r="BH48" s="596">
        <v>0</v>
      </c>
      <c r="BI48" s="596">
        <v>0</v>
      </c>
      <c r="BJ48" s="596">
        <v>0</v>
      </c>
      <c r="BK48" s="596">
        <v>0</v>
      </c>
      <c r="BL48" s="596">
        <v>0</v>
      </c>
      <c r="BM48" s="596">
        <v>0</v>
      </c>
      <c r="BN48" s="596">
        <v>0</v>
      </c>
      <c r="BO48" s="596">
        <v>0</v>
      </c>
      <c r="BP48" s="596">
        <v>0</v>
      </c>
      <c r="BQ48" s="596">
        <v>0</v>
      </c>
      <c r="BR48" s="596">
        <v>0</v>
      </c>
      <c r="BS48" s="596">
        <v>0</v>
      </c>
      <c r="BT48" s="596">
        <v>0</v>
      </c>
      <c r="BU48" s="596">
        <v>0</v>
      </c>
      <c r="BV48" s="596">
        <v>0</v>
      </c>
      <c r="BW48" s="596">
        <v>0</v>
      </c>
      <c r="BX48" s="588">
        <f>F48+T48+AH48+AV48+BJ48</f>
        <v>0</v>
      </c>
      <c r="BY48" s="588">
        <f t="shared" ref="BY48:CK48" si="58">G48+U48+AI48+AW48+BK48</f>
        <v>0</v>
      </c>
      <c r="BZ48" s="588">
        <f t="shared" si="58"/>
        <v>0</v>
      </c>
      <c r="CA48" s="588">
        <f t="shared" si="58"/>
        <v>0</v>
      </c>
      <c r="CB48" s="588">
        <f t="shared" si="58"/>
        <v>0</v>
      </c>
      <c r="CC48" s="588">
        <f t="shared" si="58"/>
        <v>0</v>
      </c>
      <c r="CD48" s="588">
        <f t="shared" si="58"/>
        <v>0</v>
      </c>
      <c r="CE48" s="588">
        <f t="shared" si="58"/>
        <v>0</v>
      </c>
      <c r="CF48" s="588">
        <f t="shared" si="58"/>
        <v>0</v>
      </c>
      <c r="CG48" s="588">
        <f t="shared" si="58"/>
        <v>0</v>
      </c>
      <c r="CH48" s="588">
        <f t="shared" si="58"/>
        <v>0</v>
      </c>
      <c r="CI48" s="588">
        <f t="shared" si="58"/>
        <v>0</v>
      </c>
      <c r="CJ48" s="588">
        <f t="shared" si="58"/>
        <v>0</v>
      </c>
      <c r="CK48" s="588">
        <f t="shared" si="58"/>
        <v>0</v>
      </c>
      <c r="CL48" s="590" t="s">
        <v>85</v>
      </c>
    </row>
    <row r="49" spans="1:90" ht="38.25">
      <c r="A49" s="591" t="s">
        <v>129</v>
      </c>
      <c r="B49" s="592" t="s">
        <v>130</v>
      </c>
      <c r="C49" s="593" t="s">
        <v>85</v>
      </c>
      <c r="D49" s="594">
        <f t="shared" ref="D49:AI49" si="59">D50+D56+D66+D76</f>
        <v>25.028750911333333</v>
      </c>
      <c r="E49" s="594">
        <f t="shared" si="59"/>
        <v>0</v>
      </c>
      <c r="F49" s="594">
        <f t="shared" si="59"/>
        <v>0</v>
      </c>
      <c r="G49" s="594" t="e">
        <f t="shared" si="59"/>
        <v>#REF!</v>
      </c>
      <c r="H49" s="594">
        <f t="shared" si="59"/>
        <v>0</v>
      </c>
      <c r="I49" s="594">
        <f t="shared" si="59"/>
        <v>0</v>
      </c>
      <c r="J49" s="594">
        <f t="shared" si="59"/>
        <v>3.9980000000000002</v>
      </c>
      <c r="K49" s="594">
        <f t="shared" si="59"/>
        <v>0</v>
      </c>
      <c r="L49" s="594">
        <f t="shared" si="59"/>
        <v>308</v>
      </c>
      <c r="M49" s="594">
        <f t="shared" si="59"/>
        <v>0</v>
      </c>
      <c r="N49" s="594">
        <f t="shared" si="59"/>
        <v>0</v>
      </c>
      <c r="O49" s="594">
        <f t="shared" si="59"/>
        <v>0</v>
      </c>
      <c r="P49" s="594">
        <f t="shared" si="59"/>
        <v>0</v>
      </c>
      <c r="Q49" s="594">
        <f t="shared" si="59"/>
        <v>0</v>
      </c>
      <c r="R49" s="594">
        <f t="shared" si="59"/>
        <v>0</v>
      </c>
      <c r="S49" s="594">
        <f t="shared" si="59"/>
        <v>0</v>
      </c>
      <c r="T49" s="594">
        <f t="shared" si="59"/>
        <v>0</v>
      </c>
      <c r="U49" s="594" t="e">
        <f t="shared" si="59"/>
        <v>#REF!</v>
      </c>
      <c r="V49" s="594">
        <f t="shared" si="59"/>
        <v>0</v>
      </c>
      <c r="W49" s="594">
        <f t="shared" si="59"/>
        <v>0</v>
      </c>
      <c r="X49" s="594">
        <f t="shared" si="59"/>
        <v>1.2</v>
      </c>
      <c r="Y49" s="594">
        <f t="shared" si="59"/>
        <v>0</v>
      </c>
      <c r="Z49" s="594">
        <f t="shared" si="59"/>
        <v>410</v>
      </c>
      <c r="AA49" s="594">
        <f t="shared" si="59"/>
        <v>0</v>
      </c>
      <c r="AB49" s="594">
        <f t="shared" si="59"/>
        <v>0</v>
      </c>
      <c r="AC49" s="594">
        <f t="shared" si="59"/>
        <v>0</v>
      </c>
      <c r="AD49" s="594">
        <f t="shared" si="59"/>
        <v>0</v>
      </c>
      <c r="AE49" s="594">
        <f t="shared" si="59"/>
        <v>0</v>
      </c>
      <c r="AF49" s="594">
        <f t="shared" si="59"/>
        <v>0</v>
      </c>
      <c r="AG49" s="594">
        <f t="shared" si="59"/>
        <v>0</v>
      </c>
      <c r="AH49" s="594">
        <f t="shared" si="59"/>
        <v>0</v>
      </c>
      <c r="AI49" s="594" t="e">
        <f t="shared" si="59"/>
        <v>#REF!</v>
      </c>
      <c r="AJ49" s="594">
        <f t="shared" ref="AJ49:BO49" si="60">AJ50+AJ56+AJ66+AJ76</f>
        <v>0</v>
      </c>
      <c r="AK49" s="594">
        <f t="shared" si="60"/>
        <v>0</v>
      </c>
      <c r="AL49" s="594">
        <f t="shared" si="60"/>
        <v>0.73</v>
      </c>
      <c r="AM49" s="594">
        <f t="shared" si="60"/>
        <v>0</v>
      </c>
      <c r="AN49" s="594">
        <f t="shared" si="60"/>
        <v>771</v>
      </c>
      <c r="AO49" s="594">
        <f t="shared" si="60"/>
        <v>0</v>
      </c>
      <c r="AP49" s="594">
        <f t="shared" si="60"/>
        <v>0</v>
      </c>
      <c r="AQ49" s="594">
        <f t="shared" si="60"/>
        <v>0</v>
      </c>
      <c r="AR49" s="594">
        <f t="shared" si="60"/>
        <v>0</v>
      </c>
      <c r="AS49" s="594">
        <f t="shared" si="60"/>
        <v>0</v>
      </c>
      <c r="AT49" s="594">
        <f t="shared" si="60"/>
        <v>0</v>
      </c>
      <c r="AU49" s="594">
        <f t="shared" si="60"/>
        <v>0</v>
      </c>
      <c r="AV49" s="594">
        <f t="shared" si="60"/>
        <v>0</v>
      </c>
      <c r="AW49" s="594" t="e">
        <f t="shared" si="60"/>
        <v>#REF!</v>
      </c>
      <c r="AX49" s="594">
        <f t="shared" si="60"/>
        <v>0</v>
      </c>
      <c r="AY49" s="594">
        <f t="shared" si="60"/>
        <v>0</v>
      </c>
      <c r="AZ49" s="594">
        <f t="shared" si="60"/>
        <v>0.59000000000000008</v>
      </c>
      <c r="BA49" s="594">
        <f t="shared" si="60"/>
        <v>0</v>
      </c>
      <c r="BB49" s="594">
        <f t="shared" si="60"/>
        <v>732</v>
      </c>
      <c r="BC49" s="594">
        <f t="shared" si="60"/>
        <v>0</v>
      </c>
      <c r="BD49" s="594">
        <f t="shared" si="60"/>
        <v>0</v>
      </c>
      <c r="BE49" s="594">
        <f t="shared" si="60"/>
        <v>0</v>
      </c>
      <c r="BF49" s="594">
        <f t="shared" si="60"/>
        <v>0</v>
      </c>
      <c r="BG49" s="594">
        <f t="shared" si="60"/>
        <v>0</v>
      </c>
      <c r="BH49" s="594">
        <f t="shared" si="60"/>
        <v>0</v>
      </c>
      <c r="BI49" s="594">
        <f t="shared" si="60"/>
        <v>0</v>
      </c>
      <c r="BJ49" s="594">
        <f t="shared" si="60"/>
        <v>0</v>
      </c>
      <c r="BK49" s="594" t="e">
        <f t="shared" si="60"/>
        <v>#REF!</v>
      </c>
      <c r="BL49" s="594">
        <f t="shared" si="60"/>
        <v>0</v>
      </c>
      <c r="BM49" s="594">
        <f t="shared" si="60"/>
        <v>0</v>
      </c>
      <c r="BN49" s="594">
        <f t="shared" si="60"/>
        <v>1.1299999999999999</v>
      </c>
      <c r="BO49" s="594">
        <f t="shared" si="60"/>
        <v>0</v>
      </c>
      <c r="BP49" s="594">
        <f t="shared" ref="BP49:CD49" si="61">BP50+BP56+BP66+BP76</f>
        <v>712</v>
      </c>
      <c r="BQ49" s="594">
        <f t="shared" si="61"/>
        <v>0</v>
      </c>
      <c r="BR49" s="594">
        <f t="shared" si="61"/>
        <v>0</v>
      </c>
      <c r="BS49" s="594">
        <f t="shared" si="61"/>
        <v>0</v>
      </c>
      <c r="BT49" s="594">
        <f t="shared" si="61"/>
        <v>0</v>
      </c>
      <c r="BU49" s="594">
        <f t="shared" si="61"/>
        <v>0</v>
      </c>
      <c r="BV49" s="594">
        <f t="shared" si="61"/>
        <v>0</v>
      </c>
      <c r="BW49" s="594">
        <f t="shared" si="61"/>
        <v>0</v>
      </c>
      <c r="BX49" s="594">
        <f t="shared" si="61"/>
        <v>0</v>
      </c>
      <c r="BY49" s="594" t="e">
        <f t="shared" si="61"/>
        <v>#REF!</v>
      </c>
      <c r="BZ49" s="594">
        <f t="shared" si="61"/>
        <v>0</v>
      </c>
      <c r="CA49" s="594">
        <f t="shared" si="61"/>
        <v>0</v>
      </c>
      <c r="CB49" s="594">
        <f t="shared" si="61"/>
        <v>7.6480000000000006</v>
      </c>
      <c r="CC49" s="594">
        <f t="shared" si="61"/>
        <v>0</v>
      </c>
      <c r="CD49" s="594">
        <f t="shared" si="61"/>
        <v>2919</v>
      </c>
      <c r="CE49" s="603">
        <f>F49+T49+AH49+AV49+BJ49</f>
        <v>0</v>
      </c>
      <c r="CF49" s="603">
        <v>0</v>
      </c>
      <c r="CG49" s="603">
        <f t="shared" ref="CG49:CK49" si="62">H49+V49+AJ49+AX49+BL49</f>
        <v>0</v>
      </c>
      <c r="CH49" s="603">
        <f t="shared" si="62"/>
        <v>0</v>
      </c>
      <c r="CI49" s="603">
        <v>0</v>
      </c>
      <c r="CJ49" s="603">
        <f t="shared" si="62"/>
        <v>0</v>
      </c>
      <c r="CK49" s="603">
        <f t="shared" si="62"/>
        <v>2933</v>
      </c>
      <c r="CL49" s="595" t="s">
        <v>85</v>
      </c>
    </row>
    <row r="50" spans="1:90" ht="63.75">
      <c r="A50" s="604" t="s">
        <v>131</v>
      </c>
      <c r="B50" s="586" t="s">
        <v>132</v>
      </c>
      <c r="C50" s="605" t="s">
        <v>85</v>
      </c>
      <c r="D50" s="600">
        <f>D51+D55</f>
        <v>7.6333333000000003</v>
      </c>
      <c r="E50" s="600">
        <f t="shared" ref="E50:BP50" si="63">E51+E55</f>
        <v>0</v>
      </c>
      <c r="F50" s="600">
        <f t="shared" si="63"/>
        <v>0</v>
      </c>
      <c r="G50" s="600">
        <f t="shared" si="63"/>
        <v>0</v>
      </c>
      <c r="H50" s="600">
        <f t="shared" si="63"/>
        <v>0</v>
      </c>
      <c r="I50" s="600">
        <f t="shared" si="63"/>
        <v>0</v>
      </c>
      <c r="J50" s="600">
        <f t="shared" si="63"/>
        <v>0</v>
      </c>
      <c r="K50" s="600">
        <f t="shared" si="63"/>
        <v>0</v>
      </c>
      <c r="L50" s="600">
        <f t="shared" si="63"/>
        <v>0</v>
      </c>
      <c r="M50" s="600">
        <f t="shared" si="63"/>
        <v>0</v>
      </c>
      <c r="N50" s="600">
        <f t="shared" si="63"/>
        <v>0</v>
      </c>
      <c r="O50" s="600">
        <f t="shared" si="63"/>
        <v>0</v>
      </c>
      <c r="P50" s="600">
        <f t="shared" si="63"/>
        <v>0</v>
      </c>
      <c r="Q50" s="600">
        <f t="shared" si="63"/>
        <v>0</v>
      </c>
      <c r="R50" s="600">
        <f t="shared" si="63"/>
        <v>0</v>
      </c>
      <c r="S50" s="600">
        <f t="shared" si="63"/>
        <v>0</v>
      </c>
      <c r="T50" s="600">
        <f t="shared" si="63"/>
        <v>0</v>
      </c>
      <c r="U50" s="600" t="e">
        <f t="shared" si="63"/>
        <v>#REF!</v>
      </c>
      <c r="V50" s="600">
        <f t="shared" si="63"/>
        <v>0</v>
      </c>
      <c r="W50" s="600">
        <f t="shared" si="63"/>
        <v>0</v>
      </c>
      <c r="X50" s="600">
        <f t="shared" si="63"/>
        <v>0</v>
      </c>
      <c r="Y50" s="600">
        <f t="shared" si="63"/>
        <v>0</v>
      </c>
      <c r="Z50" s="600">
        <f t="shared" si="63"/>
        <v>6</v>
      </c>
      <c r="AA50" s="600">
        <f t="shared" si="63"/>
        <v>0</v>
      </c>
      <c r="AB50" s="600">
        <f t="shared" si="63"/>
        <v>0</v>
      </c>
      <c r="AC50" s="600">
        <f t="shared" si="63"/>
        <v>0</v>
      </c>
      <c r="AD50" s="600">
        <f t="shared" si="63"/>
        <v>0</v>
      </c>
      <c r="AE50" s="600">
        <f t="shared" si="63"/>
        <v>0</v>
      </c>
      <c r="AF50" s="600">
        <f t="shared" si="63"/>
        <v>0</v>
      </c>
      <c r="AG50" s="600">
        <f t="shared" si="63"/>
        <v>0</v>
      </c>
      <c r="AH50" s="600">
        <f t="shared" si="63"/>
        <v>0</v>
      </c>
      <c r="AI50" s="600">
        <f t="shared" si="63"/>
        <v>0</v>
      </c>
      <c r="AJ50" s="600">
        <f t="shared" si="63"/>
        <v>0</v>
      </c>
      <c r="AK50" s="600">
        <f t="shared" si="63"/>
        <v>0</v>
      </c>
      <c r="AL50" s="600">
        <f t="shared" si="63"/>
        <v>0</v>
      </c>
      <c r="AM50" s="600">
        <f t="shared" si="63"/>
        <v>0</v>
      </c>
      <c r="AN50" s="600">
        <f t="shared" si="63"/>
        <v>0</v>
      </c>
      <c r="AO50" s="600">
        <f t="shared" si="63"/>
        <v>0</v>
      </c>
      <c r="AP50" s="600">
        <f t="shared" si="63"/>
        <v>0</v>
      </c>
      <c r="AQ50" s="600">
        <f t="shared" si="63"/>
        <v>0</v>
      </c>
      <c r="AR50" s="600">
        <f t="shared" si="63"/>
        <v>0</v>
      </c>
      <c r="AS50" s="600">
        <f t="shared" si="63"/>
        <v>0</v>
      </c>
      <c r="AT50" s="600">
        <f t="shared" si="63"/>
        <v>0</v>
      </c>
      <c r="AU50" s="600">
        <f t="shared" si="63"/>
        <v>0</v>
      </c>
      <c r="AV50" s="600">
        <f t="shared" si="63"/>
        <v>0</v>
      </c>
      <c r="AW50" s="600" t="e">
        <f t="shared" si="63"/>
        <v>#REF!</v>
      </c>
      <c r="AX50" s="600">
        <f t="shared" si="63"/>
        <v>0</v>
      </c>
      <c r="AY50" s="600">
        <f t="shared" si="63"/>
        <v>0</v>
      </c>
      <c r="AZ50" s="600">
        <f t="shared" si="63"/>
        <v>0</v>
      </c>
      <c r="BA50" s="600">
        <f t="shared" si="63"/>
        <v>0</v>
      </c>
      <c r="BB50" s="600">
        <f t="shared" si="63"/>
        <v>0</v>
      </c>
      <c r="BC50" s="600">
        <f t="shared" si="63"/>
        <v>0</v>
      </c>
      <c r="BD50" s="600">
        <f t="shared" si="63"/>
        <v>0</v>
      </c>
      <c r="BE50" s="600">
        <f t="shared" si="63"/>
        <v>0</v>
      </c>
      <c r="BF50" s="600">
        <f t="shared" si="63"/>
        <v>0</v>
      </c>
      <c r="BG50" s="600">
        <f t="shared" si="63"/>
        <v>0</v>
      </c>
      <c r="BH50" s="600">
        <f t="shared" si="63"/>
        <v>0</v>
      </c>
      <c r="BI50" s="600">
        <f t="shared" si="63"/>
        <v>0</v>
      </c>
      <c r="BJ50" s="600">
        <f t="shared" si="63"/>
        <v>0</v>
      </c>
      <c r="BK50" s="600" t="e">
        <f t="shared" si="63"/>
        <v>#REF!</v>
      </c>
      <c r="BL50" s="600">
        <f t="shared" si="63"/>
        <v>0</v>
      </c>
      <c r="BM50" s="600">
        <f t="shared" si="63"/>
        <v>0</v>
      </c>
      <c r="BN50" s="600">
        <f t="shared" si="63"/>
        <v>0</v>
      </c>
      <c r="BO50" s="600">
        <f t="shared" si="63"/>
        <v>0</v>
      </c>
      <c r="BP50" s="600">
        <f t="shared" si="63"/>
        <v>8</v>
      </c>
      <c r="BQ50" s="600">
        <f t="shared" ref="BQ50:CK50" si="64">BQ51+BQ55</f>
        <v>0</v>
      </c>
      <c r="BR50" s="600">
        <f t="shared" si="64"/>
        <v>0</v>
      </c>
      <c r="BS50" s="600">
        <f t="shared" si="64"/>
        <v>0</v>
      </c>
      <c r="BT50" s="600">
        <f t="shared" si="64"/>
        <v>0</v>
      </c>
      <c r="BU50" s="600">
        <f t="shared" si="64"/>
        <v>0</v>
      </c>
      <c r="BV50" s="600">
        <f t="shared" si="64"/>
        <v>0</v>
      </c>
      <c r="BW50" s="600">
        <f t="shared" si="64"/>
        <v>0</v>
      </c>
      <c r="BX50" s="600">
        <f t="shared" si="64"/>
        <v>0</v>
      </c>
      <c r="BY50" s="600" t="e">
        <f t="shared" si="64"/>
        <v>#REF!</v>
      </c>
      <c r="BZ50" s="600">
        <f t="shared" si="64"/>
        <v>0</v>
      </c>
      <c r="CA50" s="600">
        <f t="shared" si="64"/>
        <v>0</v>
      </c>
      <c r="CB50" s="600">
        <f t="shared" si="64"/>
        <v>0</v>
      </c>
      <c r="CC50" s="600">
        <f t="shared" si="64"/>
        <v>0</v>
      </c>
      <c r="CD50" s="600">
        <f t="shared" si="64"/>
        <v>0</v>
      </c>
      <c r="CE50" s="600">
        <f t="shared" si="64"/>
        <v>0</v>
      </c>
      <c r="CF50" s="600">
        <f t="shared" si="64"/>
        <v>0</v>
      </c>
      <c r="CG50" s="600">
        <f t="shared" si="64"/>
        <v>0</v>
      </c>
      <c r="CH50" s="600">
        <f t="shared" si="64"/>
        <v>0</v>
      </c>
      <c r="CI50" s="600">
        <f t="shared" si="64"/>
        <v>0</v>
      </c>
      <c r="CJ50" s="600">
        <f t="shared" si="64"/>
        <v>0</v>
      </c>
      <c r="CK50" s="600">
        <f t="shared" si="64"/>
        <v>0</v>
      </c>
      <c r="CL50" s="606" t="s">
        <v>85</v>
      </c>
    </row>
    <row r="51" spans="1:90" ht="25.5">
      <c r="A51" s="604" t="s">
        <v>133</v>
      </c>
      <c r="B51" s="586" t="s">
        <v>134</v>
      </c>
      <c r="C51" s="607" t="s">
        <v>85</v>
      </c>
      <c r="D51" s="600">
        <f>SUM(D52)</f>
        <v>7.6333333000000003</v>
      </c>
      <c r="E51" s="600">
        <f>SUM(E52:E54)</f>
        <v>0</v>
      </c>
      <c r="F51" s="600">
        <f t="shared" ref="F51:BQ51" si="65">SUM(F52:F54)</f>
        <v>0</v>
      </c>
      <c r="G51" s="600">
        <f t="shared" si="65"/>
        <v>0</v>
      </c>
      <c r="H51" s="600">
        <f t="shared" si="65"/>
        <v>0</v>
      </c>
      <c r="I51" s="600">
        <f t="shared" si="65"/>
        <v>0</v>
      </c>
      <c r="J51" s="600">
        <f t="shared" si="65"/>
        <v>0</v>
      </c>
      <c r="K51" s="600">
        <f t="shared" si="65"/>
        <v>0</v>
      </c>
      <c r="L51" s="600">
        <f t="shared" si="65"/>
        <v>0</v>
      </c>
      <c r="M51" s="600">
        <f t="shared" si="65"/>
        <v>0</v>
      </c>
      <c r="N51" s="600">
        <f t="shared" si="65"/>
        <v>0</v>
      </c>
      <c r="O51" s="600">
        <f t="shared" si="65"/>
        <v>0</v>
      </c>
      <c r="P51" s="600">
        <f t="shared" si="65"/>
        <v>0</v>
      </c>
      <c r="Q51" s="600">
        <f t="shared" si="65"/>
        <v>0</v>
      </c>
      <c r="R51" s="600">
        <f t="shared" si="65"/>
        <v>0</v>
      </c>
      <c r="S51" s="600">
        <f t="shared" si="65"/>
        <v>0</v>
      </c>
      <c r="T51" s="600">
        <f t="shared" si="65"/>
        <v>0</v>
      </c>
      <c r="U51" s="600" t="e">
        <f t="shared" si="65"/>
        <v>#REF!</v>
      </c>
      <c r="V51" s="600">
        <f t="shared" si="65"/>
        <v>0</v>
      </c>
      <c r="W51" s="600">
        <f t="shared" si="65"/>
        <v>0</v>
      </c>
      <c r="X51" s="600">
        <f t="shared" si="65"/>
        <v>0</v>
      </c>
      <c r="Y51" s="600">
        <f t="shared" si="65"/>
        <v>0</v>
      </c>
      <c r="Z51" s="600">
        <f t="shared" si="65"/>
        <v>6</v>
      </c>
      <c r="AA51" s="600">
        <f t="shared" si="65"/>
        <v>0</v>
      </c>
      <c r="AB51" s="600">
        <f t="shared" si="65"/>
        <v>0</v>
      </c>
      <c r="AC51" s="600">
        <f t="shared" si="65"/>
        <v>0</v>
      </c>
      <c r="AD51" s="600">
        <f t="shared" si="65"/>
        <v>0</v>
      </c>
      <c r="AE51" s="600">
        <f t="shared" si="65"/>
        <v>0</v>
      </c>
      <c r="AF51" s="600">
        <f t="shared" si="65"/>
        <v>0</v>
      </c>
      <c r="AG51" s="600">
        <f t="shared" si="65"/>
        <v>0</v>
      </c>
      <c r="AH51" s="600">
        <f t="shared" si="65"/>
        <v>0</v>
      </c>
      <c r="AI51" s="600">
        <f t="shared" si="65"/>
        <v>0</v>
      </c>
      <c r="AJ51" s="600">
        <f t="shared" si="65"/>
        <v>0</v>
      </c>
      <c r="AK51" s="600">
        <f t="shared" si="65"/>
        <v>0</v>
      </c>
      <c r="AL51" s="600">
        <f t="shared" si="65"/>
        <v>0</v>
      </c>
      <c r="AM51" s="600">
        <f t="shared" si="65"/>
        <v>0</v>
      </c>
      <c r="AN51" s="600">
        <f t="shared" si="65"/>
        <v>0</v>
      </c>
      <c r="AO51" s="600">
        <f t="shared" si="65"/>
        <v>0</v>
      </c>
      <c r="AP51" s="600">
        <f t="shared" si="65"/>
        <v>0</v>
      </c>
      <c r="AQ51" s="600">
        <f t="shared" si="65"/>
        <v>0</v>
      </c>
      <c r="AR51" s="600">
        <f t="shared" si="65"/>
        <v>0</v>
      </c>
      <c r="AS51" s="600">
        <f t="shared" si="65"/>
        <v>0</v>
      </c>
      <c r="AT51" s="600">
        <f t="shared" si="65"/>
        <v>0</v>
      </c>
      <c r="AU51" s="600">
        <f t="shared" si="65"/>
        <v>0</v>
      </c>
      <c r="AV51" s="600">
        <f t="shared" si="65"/>
        <v>0</v>
      </c>
      <c r="AW51" s="600" t="e">
        <f t="shared" si="65"/>
        <v>#REF!</v>
      </c>
      <c r="AX51" s="600">
        <f t="shared" si="65"/>
        <v>0</v>
      </c>
      <c r="AY51" s="600">
        <f t="shared" si="65"/>
        <v>0</v>
      </c>
      <c r="AZ51" s="600">
        <f t="shared" si="65"/>
        <v>0</v>
      </c>
      <c r="BA51" s="600">
        <f t="shared" si="65"/>
        <v>0</v>
      </c>
      <c r="BB51" s="600">
        <f t="shared" si="65"/>
        <v>0</v>
      </c>
      <c r="BC51" s="600">
        <f t="shared" si="65"/>
        <v>0</v>
      </c>
      <c r="BD51" s="600">
        <f t="shared" si="65"/>
        <v>0</v>
      </c>
      <c r="BE51" s="600">
        <f t="shared" si="65"/>
        <v>0</v>
      </c>
      <c r="BF51" s="600">
        <f t="shared" si="65"/>
        <v>0</v>
      </c>
      <c r="BG51" s="600">
        <f t="shared" si="65"/>
        <v>0</v>
      </c>
      <c r="BH51" s="600">
        <f t="shared" si="65"/>
        <v>0</v>
      </c>
      <c r="BI51" s="600">
        <f t="shared" si="65"/>
        <v>0</v>
      </c>
      <c r="BJ51" s="600">
        <f t="shared" si="65"/>
        <v>0</v>
      </c>
      <c r="BK51" s="600" t="e">
        <f t="shared" si="65"/>
        <v>#REF!</v>
      </c>
      <c r="BL51" s="600">
        <f t="shared" si="65"/>
        <v>0</v>
      </c>
      <c r="BM51" s="600">
        <f t="shared" si="65"/>
        <v>0</v>
      </c>
      <c r="BN51" s="600">
        <f t="shared" si="65"/>
        <v>0</v>
      </c>
      <c r="BO51" s="600">
        <f t="shared" si="65"/>
        <v>0</v>
      </c>
      <c r="BP51" s="600">
        <f t="shared" si="65"/>
        <v>8</v>
      </c>
      <c r="BQ51" s="600">
        <f t="shared" si="65"/>
        <v>0</v>
      </c>
      <c r="BR51" s="600">
        <f t="shared" ref="BR51:CK51" si="66">SUM(BR52:BR54)</f>
        <v>0</v>
      </c>
      <c r="BS51" s="600">
        <f t="shared" si="66"/>
        <v>0</v>
      </c>
      <c r="BT51" s="600">
        <f t="shared" si="66"/>
        <v>0</v>
      </c>
      <c r="BU51" s="600">
        <f t="shared" si="66"/>
        <v>0</v>
      </c>
      <c r="BV51" s="600">
        <f t="shared" si="66"/>
        <v>0</v>
      </c>
      <c r="BW51" s="600">
        <f t="shared" si="66"/>
        <v>0</v>
      </c>
      <c r="BX51" s="600">
        <f t="shared" si="66"/>
        <v>0</v>
      </c>
      <c r="BY51" s="600" t="e">
        <f t="shared" si="66"/>
        <v>#REF!</v>
      </c>
      <c r="BZ51" s="600">
        <f t="shared" si="66"/>
        <v>0</v>
      </c>
      <c r="CA51" s="600">
        <f t="shared" si="66"/>
        <v>0</v>
      </c>
      <c r="CB51" s="600">
        <f t="shared" si="66"/>
        <v>0</v>
      </c>
      <c r="CC51" s="600">
        <f t="shared" si="66"/>
        <v>0</v>
      </c>
      <c r="CD51" s="600">
        <f t="shared" si="66"/>
        <v>0</v>
      </c>
      <c r="CE51" s="600">
        <f t="shared" si="66"/>
        <v>0</v>
      </c>
      <c r="CF51" s="600">
        <f t="shared" si="66"/>
        <v>0</v>
      </c>
      <c r="CG51" s="600">
        <f t="shared" si="66"/>
        <v>0</v>
      </c>
      <c r="CH51" s="600">
        <f t="shared" si="66"/>
        <v>0</v>
      </c>
      <c r="CI51" s="600">
        <f t="shared" si="66"/>
        <v>0</v>
      </c>
      <c r="CJ51" s="600">
        <f t="shared" si="66"/>
        <v>0</v>
      </c>
      <c r="CK51" s="600">
        <f t="shared" si="66"/>
        <v>0</v>
      </c>
      <c r="CL51" s="606" t="s">
        <v>85</v>
      </c>
    </row>
    <row r="52" spans="1:90" s="609" customFormat="1" ht="86.25" customHeight="1">
      <c r="A52" s="416" t="s">
        <v>1068</v>
      </c>
      <c r="B52" s="46" t="e">
        <f>#REF!</f>
        <v>#REF!</v>
      </c>
      <c r="C52" s="630" t="e">
        <f>#REF!</f>
        <v>#REF!</v>
      </c>
      <c r="D52" s="599">
        <f>'3'!K50</f>
        <v>7.6333333000000003</v>
      </c>
      <c r="E52" s="599">
        <v>0</v>
      </c>
      <c r="F52" s="599">
        <v>0</v>
      </c>
      <c r="G52" s="596">
        <f>'3'!AA49</f>
        <v>0</v>
      </c>
      <c r="H52" s="599">
        <v>0</v>
      </c>
      <c r="I52" s="599">
        <v>0</v>
      </c>
      <c r="J52" s="599">
        <v>0</v>
      </c>
      <c r="K52" s="599">
        <v>0</v>
      </c>
      <c r="L52" s="599">
        <v>0</v>
      </c>
      <c r="M52" s="599">
        <v>0</v>
      </c>
      <c r="N52" s="599">
        <v>0</v>
      </c>
      <c r="O52" s="599">
        <v>0</v>
      </c>
      <c r="P52" s="599">
        <v>0</v>
      </c>
      <c r="Q52" s="599">
        <v>0</v>
      </c>
      <c r="R52" s="599">
        <v>0</v>
      </c>
      <c r="S52" s="599">
        <v>0</v>
      </c>
      <c r="T52" s="600">
        <v>0</v>
      </c>
      <c r="U52" s="596" t="e">
        <f>'3'!AC50</f>
        <v>#REF!</v>
      </c>
      <c r="V52" s="600">
        <v>0</v>
      </c>
      <c r="W52" s="600">
        <v>0</v>
      </c>
      <c r="X52" s="600">
        <v>0</v>
      </c>
      <c r="Y52" s="600">
        <v>0</v>
      </c>
      <c r="Z52" s="600">
        <v>0</v>
      </c>
      <c r="AA52" s="599">
        <v>0</v>
      </c>
      <c r="AB52" s="599">
        <v>0</v>
      </c>
      <c r="AC52" s="599">
        <v>0</v>
      </c>
      <c r="AD52" s="599">
        <v>0</v>
      </c>
      <c r="AE52" s="600">
        <v>0</v>
      </c>
      <c r="AF52" s="599">
        <v>0</v>
      </c>
      <c r="AG52" s="599">
        <v>0</v>
      </c>
      <c r="AH52" s="600">
        <v>0</v>
      </c>
      <c r="AI52" s="596">
        <f>'3'!AE49</f>
        <v>0</v>
      </c>
      <c r="AJ52" s="600">
        <v>0</v>
      </c>
      <c r="AK52" s="600">
        <v>0</v>
      </c>
      <c r="AL52" s="600">
        <v>0</v>
      </c>
      <c r="AM52" s="600">
        <v>0</v>
      </c>
      <c r="AN52" s="600">
        <v>0</v>
      </c>
      <c r="AO52" s="600">
        <v>0</v>
      </c>
      <c r="AP52" s="600">
        <v>0</v>
      </c>
      <c r="AQ52" s="600">
        <v>0</v>
      </c>
      <c r="AR52" s="600">
        <v>0</v>
      </c>
      <c r="AS52" s="600">
        <v>0</v>
      </c>
      <c r="AT52" s="600">
        <v>0</v>
      </c>
      <c r="AU52" s="600">
        <v>0</v>
      </c>
      <c r="AV52" s="600">
        <v>0</v>
      </c>
      <c r="AW52" s="596" t="e">
        <f>'3'!AG50</f>
        <v>#REF!</v>
      </c>
      <c r="AX52" s="600">
        <v>0</v>
      </c>
      <c r="AY52" s="600">
        <v>0</v>
      </c>
      <c r="AZ52" s="600">
        <v>0</v>
      </c>
      <c r="BA52" s="600">
        <v>0</v>
      </c>
      <c r="BB52" s="461">
        <v>0</v>
      </c>
      <c r="BC52" s="600">
        <v>0</v>
      </c>
      <c r="BD52" s="600">
        <v>0</v>
      </c>
      <c r="BE52" s="600">
        <v>0</v>
      </c>
      <c r="BF52" s="600">
        <v>0</v>
      </c>
      <c r="BG52" s="600">
        <v>0</v>
      </c>
      <c r="BH52" s="600">
        <v>0</v>
      </c>
      <c r="BI52" s="600">
        <v>0</v>
      </c>
      <c r="BJ52" s="600">
        <v>0</v>
      </c>
      <c r="BK52" s="596">
        <f>'3'!AI50</f>
        <v>0</v>
      </c>
      <c r="BL52" s="600">
        <v>0</v>
      </c>
      <c r="BM52" s="600">
        <v>0</v>
      </c>
      <c r="BN52" s="600">
        <v>0</v>
      </c>
      <c r="BO52" s="600">
        <v>0</v>
      </c>
      <c r="BP52" s="600">
        <v>0</v>
      </c>
      <c r="BQ52" s="600">
        <v>0</v>
      </c>
      <c r="BR52" s="600">
        <v>0</v>
      </c>
      <c r="BS52" s="600">
        <v>0</v>
      </c>
      <c r="BT52" s="600">
        <v>0</v>
      </c>
      <c r="BU52" s="600">
        <v>0</v>
      </c>
      <c r="BV52" s="600">
        <v>0</v>
      </c>
      <c r="BW52" s="600">
        <v>0</v>
      </c>
      <c r="BX52" s="600">
        <f t="shared" ref="BX52" si="67">F52+T52+AH52+AV52+BJ52</f>
        <v>0</v>
      </c>
      <c r="BY52" s="600" t="e">
        <f t="shared" ref="BY52" si="68">G52+U52+AI52+AW52+BK52</f>
        <v>#REF!</v>
      </c>
      <c r="BZ52" s="600">
        <f t="shared" ref="BZ52" si="69">H52+V52+AJ52+AX52+BL52</f>
        <v>0</v>
      </c>
      <c r="CA52" s="600">
        <f t="shared" ref="CA52" si="70">I52+W52+AK52+AY52+BM52</f>
        <v>0</v>
      </c>
      <c r="CB52" s="600">
        <f t="shared" ref="CB52" si="71">J52+X52+AL52+AZ52+BN52</f>
        <v>0</v>
      </c>
      <c r="CC52" s="600">
        <f t="shared" ref="CC52" si="72">K52+Y52+AM52+BA52+BO52</f>
        <v>0</v>
      </c>
      <c r="CD52" s="461">
        <v>0</v>
      </c>
      <c r="CE52" s="600">
        <f t="shared" ref="CE52" si="73">F52+T52+AH52+AV52+BJ52</f>
        <v>0</v>
      </c>
      <c r="CF52" s="600">
        <v>0</v>
      </c>
      <c r="CG52" s="600">
        <f t="shared" ref="CG52" si="74">H52+V52+AJ52+AX52+BL52</f>
        <v>0</v>
      </c>
      <c r="CH52" s="600">
        <f t="shared" ref="CH52" si="75">I52+W52+AK52+AY52+BM52</f>
        <v>0</v>
      </c>
      <c r="CI52" s="600">
        <v>0</v>
      </c>
      <c r="CJ52" s="600">
        <f t="shared" ref="CJ52" si="76">K52+Y52+AM52+BA52+BO52</f>
        <v>0</v>
      </c>
      <c r="CK52" s="600">
        <v>0</v>
      </c>
      <c r="CL52" s="606" t="s">
        <v>85</v>
      </c>
    </row>
    <row r="53" spans="1:90" s="609" customFormat="1" ht="86.25" customHeight="1">
      <c r="A53" s="416" t="s">
        <v>1068</v>
      </c>
      <c r="B53" s="46" t="e">
        <f>#REF!</f>
        <v>#REF!</v>
      </c>
      <c r="C53" s="630" t="e">
        <f>#REF!</f>
        <v>#REF!</v>
      </c>
      <c r="D53" s="599">
        <f>'3'!K51</f>
        <v>3.484</v>
      </c>
      <c r="E53" s="599">
        <v>0</v>
      </c>
      <c r="F53" s="599">
        <v>0</v>
      </c>
      <c r="G53" s="596">
        <f>'3'!AA50</f>
        <v>0</v>
      </c>
      <c r="H53" s="599">
        <v>0</v>
      </c>
      <c r="I53" s="599">
        <v>0</v>
      </c>
      <c r="J53" s="599">
        <v>0</v>
      </c>
      <c r="K53" s="599">
        <v>0</v>
      </c>
      <c r="L53" s="599">
        <v>0</v>
      </c>
      <c r="M53" s="599">
        <v>0</v>
      </c>
      <c r="N53" s="599">
        <v>0</v>
      </c>
      <c r="O53" s="599">
        <v>0</v>
      </c>
      <c r="P53" s="599">
        <v>0</v>
      </c>
      <c r="Q53" s="599">
        <v>0</v>
      </c>
      <c r="R53" s="599">
        <v>0</v>
      </c>
      <c r="S53" s="599">
        <v>0</v>
      </c>
      <c r="T53" s="600">
        <v>0</v>
      </c>
      <c r="U53" s="596" t="e">
        <f>'3'!AC51</f>
        <v>#REF!</v>
      </c>
      <c r="V53" s="600">
        <v>0</v>
      </c>
      <c r="W53" s="600">
        <v>0</v>
      </c>
      <c r="X53" s="600">
        <v>0</v>
      </c>
      <c r="Y53" s="600">
        <v>0</v>
      </c>
      <c r="Z53" s="600">
        <v>6</v>
      </c>
      <c r="AA53" s="599">
        <v>0</v>
      </c>
      <c r="AB53" s="599">
        <v>0</v>
      </c>
      <c r="AC53" s="599">
        <v>0</v>
      </c>
      <c r="AD53" s="599">
        <v>0</v>
      </c>
      <c r="AE53" s="600">
        <v>0</v>
      </c>
      <c r="AF53" s="599">
        <v>0</v>
      </c>
      <c r="AG53" s="599">
        <v>0</v>
      </c>
      <c r="AH53" s="600">
        <v>0</v>
      </c>
      <c r="AI53" s="596">
        <f>'3'!AE50</f>
        <v>0</v>
      </c>
      <c r="AJ53" s="600">
        <v>0</v>
      </c>
      <c r="AK53" s="600">
        <v>0</v>
      </c>
      <c r="AL53" s="600">
        <v>0</v>
      </c>
      <c r="AM53" s="600">
        <v>0</v>
      </c>
      <c r="AN53" s="600">
        <v>0</v>
      </c>
      <c r="AO53" s="600">
        <v>0</v>
      </c>
      <c r="AP53" s="600">
        <v>0</v>
      </c>
      <c r="AQ53" s="600">
        <v>0</v>
      </c>
      <c r="AR53" s="600">
        <v>0</v>
      </c>
      <c r="AS53" s="600">
        <v>0</v>
      </c>
      <c r="AT53" s="600">
        <v>0</v>
      </c>
      <c r="AU53" s="600">
        <v>0</v>
      </c>
      <c r="AV53" s="600">
        <v>0</v>
      </c>
      <c r="AW53" s="596" t="e">
        <f>'3'!AG51</f>
        <v>#REF!</v>
      </c>
      <c r="AX53" s="600">
        <v>0</v>
      </c>
      <c r="AY53" s="600">
        <v>0</v>
      </c>
      <c r="AZ53" s="600">
        <v>0</v>
      </c>
      <c r="BA53" s="600">
        <v>0</v>
      </c>
      <c r="BB53" s="461">
        <v>0</v>
      </c>
      <c r="BC53" s="600">
        <v>0</v>
      </c>
      <c r="BD53" s="600">
        <v>0</v>
      </c>
      <c r="BE53" s="600">
        <v>0</v>
      </c>
      <c r="BF53" s="600">
        <v>0</v>
      </c>
      <c r="BG53" s="600">
        <v>0</v>
      </c>
      <c r="BH53" s="600">
        <v>0</v>
      </c>
      <c r="BI53" s="600">
        <v>0</v>
      </c>
      <c r="BJ53" s="600">
        <v>0</v>
      </c>
      <c r="BK53" s="596">
        <f>'3'!AI51</f>
        <v>0</v>
      </c>
      <c r="BL53" s="600">
        <v>0</v>
      </c>
      <c r="BM53" s="600">
        <v>0</v>
      </c>
      <c r="BN53" s="600">
        <v>0</v>
      </c>
      <c r="BO53" s="600">
        <v>0</v>
      </c>
      <c r="BP53" s="600">
        <v>0</v>
      </c>
      <c r="BQ53" s="600">
        <v>0</v>
      </c>
      <c r="BR53" s="600">
        <v>0</v>
      </c>
      <c r="BS53" s="600">
        <v>0</v>
      </c>
      <c r="BT53" s="600">
        <v>0</v>
      </c>
      <c r="BU53" s="600">
        <v>0</v>
      </c>
      <c r="BV53" s="600">
        <v>0</v>
      </c>
      <c r="BW53" s="600">
        <v>0</v>
      </c>
      <c r="BX53" s="600">
        <f t="shared" ref="BX53" si="77">F53+T53+AH53+AV53+BJ53</f>
        <v>0</v>
      </c>
      <c r="BY53" s="600" t="e">
        <f t="shared" ref="BY53" si="78">G53+U53+AI53+AW53+BK53</f>
        <v>#REF!</v>
      </c>
      <c r="BZ53" s="600">
        <f t="shared" ref="BZ53" si="79">H53+V53+AJ53+AX53+BL53</f>
        <v>0</v>
      </c>
      <c r="CA53" s="600">
        <f t="shared" ref="CA53" si="80">I53+W53+AK53+AY53+BM53</f>
        <v>0</v>
      </c>
      <c r="CB53" s="600">
        <f t="shared" ref="CB53" si="81">J53+X53+AL53+AZ53+BN53</f>
        <v>0</v>
      </c>
      <c r="CC53" s="600">
        <f t="shared" ref="CC53" si="82">K53+Y53+AM53+BA53+BO53</f>
        <v>0</v>
      </c>
      <c r="CD53" s="461">
        <v>0</v>
      </c>
      <c r="CE53" s="600">
        <f t="shared" ref="CE53" si="83">F53+T53+AH53+AV53+BJ53</f>
        <v>0</v>
      </c>
      <c r="CF53" s="600">
        <v>0</v>
      </c>
      <c r="CG53" s="600">
        <f t="shared" ref="CG53" si="84">H53+V53+AJ53+AX53+BL53</f>
        <v>0</v>
      </c>
      <c r="CH53" s="600">
        <f t="shared" ref="CH53" si="85">I53+W53+AK53+AY53+BM53</f>
        <v>0</v>
      </c>
      <c r="CI53" s="600">
        <v>0</v>
      </c>
      <c r="CJ53" s="600">
        <f t="shared" ref="CJ53" si="86">K53+Y53+AM53+BA53+BO53</f>
        <v>0</v>
      </c>
      <c r="CK53" s="600">
        <v>0</v>
      </c>
      <c r="CL53" s="606" t="s">
        <v>85</v>
      </c>
    </row>
    <row r="54" spans="1:90" s="609" customFormat="1" ht="86.25" customHeight="1">
      <c r="A54" s="416" t="s">
        <v>1068</v>
      </c>
      <c r="B54" s="46" t="e">
        <f>#REF!</f>
        <v>#REF!</v>
      </c>
      <c r="C54" s="630" t="e">
        <f>#REF!</f>
        <v>#REF!</v>
      </c>
      <c r="D54" s="599">
        <f>'3'!K52</f>
        <v>7.3105999999999991</v>
      </c>
      <c r="E54" s="599">
        <v>0</v>
      </c>
      <c r="F54" s="599">
        <v>0</v>
      </c>
      <c r="G54" s="596">
        <f>'3'!AA51</f>
        <v>0</v>
      </c>
      <c r="H54" s="599">
        <v>0</v>
      </c>
      <c r="I54" s="599">
        <v>0</v>
      </c>
      <c r="J54" s="599">
        <v>0</v>
      </c>
      <c r="K54" s="599">
        <v>0</v>
      </c>
      <c r="L54" s="599">
        <v>0</v>
      </c>
      <c r="M54" s="599">
        <v>0</v>
      </c>
      <c r="N54" s="599">
        <v>0</v>
      </c>
      <c r="O54" s="599">
        <v>0</v>
      </c>
      <c r="P54" s="599">
        <v>0</v>
      </c>
      <c r="Q54" s="599">
        <v>0</v>
      </c>
      <c r="R54" s="599">
        <v>0</v>
      </c>
      <c r="S54" s="599">
        <v>0</v>
      </c>
      <c r="T54" s="600">
        <v>0</v>
      </c>
      <c r="U54" s="596" t="e">
        <f>'3'!AC52</f>
        <v>#REF!</v>
      </c>
      <c r="V54" s="600">
        <v>0</v>
      </c>
      <c r="W54" s="600">
        <v>0</v>
      </c>
      <c r="X54" s="600">
        <v>0</v>
      </c>
      <c r="Y54" s="600">
        <v>0</v>
      </c>
      <c r="Z54" s="600">
        <v>0</v>
      </c>
      <c r="AA54" s="599">
        <v>0</v>
      </c>
      <c r="AB54" s="599">
        <v>0</v>
      </c>
      <c r="AC54" s="599">
        <v>0</v>
      </c>
      <c r="AD54" s="599">
        <v>0</v>
      </c>
      <c r="AE54" s="600">
        <v>0</v>
      </c>
      <c r="AF54" s="599">
        <v>0</v>
      </c>
      <c r="AG54" s="599">
        <v>0</v>
      </c>
      <c r="AH54" s="600">
        <v>0</v>
      </c>
      <c r="AI54" s="596">
        <f>'3'!AE51</f>
        <v>0</v>
      </c>
      <c r="AJ54" s="600">
        <v>0</v>
      </c>
      <c r="AK54" s="600">
        <v>0</v>
      </c>
      <c r="AL54" s="600">
        <v>0</v>
      </c>
      <c r="AM54" s="600">
        <v>0</v>
      </c>
      <c r="AN54" s="600">
        <v>0</v>
      </c>
      <c r="AO54" s="600">
        <v>0</v>
      </c>
      <c r="AP54" s="600">
        <v>0</v>
      </c>
      <c r="AQ54" s="600">
        <v>0</v>
      </c>
      <c r="AR54" s="600">
        <v>0</v>
      </c>
      <c r="AS54" s="600">
        <v>0</v>
      </c>
      <c r="AT54" s="600">
        <v>0</v>
      </c>
      <c r="AU54" s="600">
        <v>0</v>
      </c>
      <c r="AV54" s="600">
        <v>0</v>
      </c>
      <c r="AW54" s="596" t="e">
        <f>'3'!AG52</f>
        <v>#REF!</v>
      </c>
      <c r="AX54" s="600">
        <v>0</v>
      </c>
      <c r="AY54" s="600">
        <v>0</v>
      </c>
      <c r="AZ54" s="600">
        <v>0</v>
      </c>
      <c r="BA54" s="600">
        <v>0</v>
      </c>
      <c r="BB54" s="461">
        <v>0</v>
      </c>
      <c r="BC54" s="600">
        <v>0</v>
      </c>
      <c r="BD54" s="600">
        <v>0</v>
      </c>
      <c r="BE54" s="600">
        <v>0</v>
      </c>
      <c r="BF54" s="600">
        <v>0</v>
      </c>
      <c r="BG54" s="600">
        <v>0</v>
      </c>
      <c r="BH54" s="600">
        <v>0</v>
      </c>
      <c r="BI54" s="600">
        <v>0</v>
      </c>
      <c r="BJ54" s="600">
        <v>0</v>
      </c>
      <c r="BK54" s="596" t="e">
        <f>'3'!AI52</f>
        <v>#REF!</v>
      </c>
      <c r="BL54" s="600">
        <v>0</v>
      </c>
      <c r="BM54" s="600">
        <v>0</v>
      </c>
      <c r="BN54" s="600">
        <v>0</v>
      </c>
      <c r="BO54" s="600">
        <v>0</v>
      </c>
      <c r="BP54" s="600">
        <v>8</v>
      </c>
      <c r="BQ54" s="600">
        <v>0</v>
      </c>
      <c r="BR54" s="600">
        <v>0</v>
      </c>
      <c r="BS54" s="600">
        <v>0</v>
      </c>
      <c r="BT54" s="600">
        <v>0</v>
      </c>
      <c r="BU54" s="600">
        <v>0</v>
      </c>
      <c r="BV54" s="600">
        <v>0</v>
      </c>
      <c r="BW54" s="600">
        <v>0</v>
      </c>
      <c r="BX54" s="600">
        <f t="shared" ref="BX54" si="87">F54+T54+AH54+AV54+BJ54</f>
        <v>0</v>
      </c>
      <c r="BY54" s="600" t="e">
        <f t="shared" ref="BY54" si="88">G54+U54+AI54+AW54+BK54</f>
        <v>#REF!</v>
      </c>
      <c r="BZ54" s="600">
        <f t="shared" ref="BZ54" si="89">H54+V54+AJ54+AX54+BL54</f>
        <v>0</v>
      </c>
      <c r="CA54" s="600">
        <f t="shared" ref="CA54" si="90">I54+W54+AK54+AY54+BM54</f>
        <v>0</v>
      </c>
      <c r="CB54" s="600">
        <f t="shared" ref="CB54" si="91">J54+X54+AL54+AZ54+BN54</f>
        <v>0</v>
      </c>
      <c r="CC54" s="600">
        <f t="shared" ref="CC54" si="92">K54+Y54+AM54+BA54+BO54</f>
        <v>0</v>
      </c>
      <c r="CD54" s="461">
        <v>0</v>
      </c>
      <c r="CE54" s="600">
        <f t="shared" ref="CE54" si="93">F54+T54+AH54+AV54+BJ54</f>
        <v>0</v>
      </c>
      <c r="CF54" s="600">
        <v>0</v>
      </c>
      <c r="CG54" s="600">
        <f t="shared" ref="CG54" si="94">H54+V54+AJ54+AX54+BL54</f>
        <v>0</v>
      </c>
      <c r="CH54" s="600">
        <f t="shared" ref="CH54" si="95">I54+W54+AK54+AY54+BM54</f>
        <v>0</v>
      </c>
      <c r="CI54" s="600">
        <v>0</v>
      </c>
      <c r="CJ54" s="600">
        <f t="shared" ref="CJ54" si="96">K54+Y54+AM54+BA54+BO54</f>
        <v>0</v>
      </c>
      <c r="CK54" s="600">
        <v>0</v>
      </c>
      <c r="CL54" s="606" t="s">
        <v>85</v>
      </c>
    </row>
    <row r="55" spans="1:90" ht="51">
      <c r="A55" s="602" t="s">
        <v>136</v>
      </c>
      <c r="B55" s="585" t="s">
        <v>137</v>
      </c>
      <c r="C55" s="587" t="s">
        <v>85</v>
      </c>
      <c r="D55" s="600">
        <v>0</v>
      </c>
      <c r="E55" s="600">
        <v>0</v>
      </c>
      <c r="F55" s="596">
        <v>0</v>
      </c>
      <c r="G55" s="596">
        <v>0</v>
      </c>
      <c r="H55" s="596">
        <v>0</v>
      </c>
      <c r="I55" s="596">
        <v>0</v>
      </c>
      <c r="J55" s="596">
        <v>0</v>
      </c>
      <c r="K55" s="596">
        <v>0</v>
      </c>
      <c r="L55" s="596">
        <v>0</v>
      </c>
      <c r="M55" s="596">
        <v>0</v>
      </c>
      <c r="N55" s="596">
        <v>0</v>
      </c>
      <c r="O55" s="596">
        <v>0</v>
      </c>
      <c r="P55" s="596">
        <v>0</v>
      </c>
      <c r="Q55" s="596">
        <v>0</v>
      </c>
      <c r="R55" s="596">
        <v>0</v>
      </c>
      <c r="S55" s="596">
        <v>0</v>
      </c>
      <c r="T55" s="596">
        <v>0</v>
      </c>
      <c r="U55" s="596">
        <v>0</v>
      </c>
      <c r="V55" s="596">
        <v>0</v>
      </c>
      <c r="W55" s="596">
        <v>0</v>
      </c>
      <c r="X55" s="596">
        <v>0</v>
      </c>
      <c r="Y55" s="596">
        <v>0</v>
      </c>
      <c r="Z55" s="596">
        <v>0</v>
      </c>
      <c r="AA55" s="596">
        <v>0</v>
      </c>
      <c r="AB55" s="596">
        <v>0</v>
      </c>
      <c r="AC55" s="596">
        <v>0</v>
      </c>
      <c r="AD55" s="596">
        <v>0</v>
      </c>
      <c r="AE55" s="596">
        <v>0</v>
      </c>
      <c r="AF55" s="596">
        <v>0</v>
      </c>
      <c r="AG55" s="596">
        <v>0</v>
      </c>
      <c r="AH55" s="596">
        <v>0</v>
      </c>
      <c r="AI55" s="596">
        <v>0</v>
      </c>
      <c r="AJ55" s="596">
        <v>0</v>
      </c>
      <c r="AK55" s="596">
        <v>0</v>
      </c>
      <c r="AL55" s="596">
        <v>0</v>
      </c>
      <c r="AM55" s="596">
        <v>0</v>
      </c>
      <c r="AN55" s="596">
        <v>0</v>
      </c>
      <c r="AO55" s="596">
        <v>0</v>
      </c>
      <c r="AP55" s="596">
        <v>0</v>
      </c>
      <c r="AQ55" s="596">
        <v>0</v>
      </c>
      <c r="AR55" s="596">
        <v>0</v>
      </c>
      <c r="AS55" s="596">
        <v>0</v>
      </c>
      <c r="AT55" s="596">
        <v>0</v>
      </c>
      <c r="AU55" s="596">
        <v>0</v>
      </c>
      <c r="AV55" s="596">
        <v>0</v>
      </c>
      <c r="AW55" s="596">
        <v>0</v>
      </c>
      <c r="AX55" s="596">
        <v>0</v>
      </c>
      <c r="AY55" s="596">
        <v>0</v>
      </c>
      <c r="AZ55" s="596">
        <v>0</v>
      </c>
      <c r="BA55" s="596">
        <v>0</v>
      </c>
      <c r="BB55" s="596">
        <v>0</v>
      </c>
      <c r="BC55" s="596">
        <v>0</v>
      </c>
      <c r="BD55" s="596">
        <v>0</v>
      </c>
      <c r="BE55" s="596">
        <v>0</v>
      </c>
      <c r="BF55" s="596">
        <v>0</v>
      </c>
      <c r="BG55" s="596">
        <v>0</v>
      </c>
      <c r="BH55" s="596">
        <v>0</v>
      </c>
      <c r="BI55" s="596">
        <v>0</v>
      </c>
      <c r="BJ55" s="596">
        <v>0</v>
      </c>
      <c r="BK55" s="596">
        <v>0</v>
      </c>
      <c r="BL55" s="596">
        <v>0</v>
      </c>
      <c r="BM55" s="596">
        <v>0</v>
      </c>
      <c r="BN55" s="596">
        <v>0</v>
      </c>
      <c r="BO55" s="596">
        <v>0</v>
      </c>
      <c r="BP55" s="596">
        <v>0</v>
      </c>
      <c r="BQ55" s="596">
        <v>0</v>
      </c>
      <c r="BR55" s="596">
        <v>0</v>
      </c>
      <c r="BS55" s="596">
        <v>0</v>
      </c>
      <c r="BT55" s="596">
        <v>0</v>
      </c>
      <c r="BU55" s="596">
        <v>0</v>
      </c>
      <c r="BV55" s="596">
        <v>0</v>
      </c>
      <c r="BW55" s="596">
        <v>0</v>
      </c>
      <c r="BX55" s="588">
        <f>F55+T55+AH55+AV55+BJ55</f>
        <v>0</v>
      </c>
      <c r="BY55" s="588">
        <f t="shared" ref="BY55:CD55" si="97">G55+U55+AI55+AW55+BK55</f>
        <v>0</v>
      </c>
      <c r="BZ55" s="588">
        <f t="shared" si="97"/>
        <v>0</v>
      </c>
      <c r="CA55" s="588">
        <f t="shared" si="97"/>
        <v>0</v>
      </c>
      <c r="CB55" s="588">
        <f t="shared" si="97"/>
        <v>0</v>
      </c>
      <c r="CC55" s="588">
        <f t="shared" si="97"/>
        <v>0</v>
      </c>
      <c r="CD55" s="588">
        <f t="shared" si="97"/>
        <v>0</v>
      </c>
      <c r="CE55" s="600">
        <f t="shared" ref="CE55:CE75" si="98">F55+T55+AH55+AV55+BJ55</f>
        <v>0</v>
      </c>
      <c r="CF55" s="600">
        <f t="shared" ref="CF55:CF75" si="99">G55+U55+AI55+AW55+BK55</f>
        <v>0</v>
      </c>
      <c r="CG55" s="600">
        <f t="shared" ref="CG55:CG75" si="100">H55+V55+AJ55+AX55+BL55</f>
        <v>0</v>
      </c>
      <c r="CH55" s="600">
        <f t="shared" ref="CH55:CH75" si="101">I55+W55+AK55+AY55+BM55</f>
        <v>0</v>
      </c>
      <c r="CI55" s="600">
        <f t="shared" ref="CI55:CI75" si="102">J55+X55+AL55+AZ55+BN55</f>
        <v>0</v>
      </c>
      <c r="CJ55" s="600">
        <f t="shared" ref="CJ55:CJ75" si="103">K55+Y55+AM55+BA55+BO55</f>
        <v>0</v>
      </c>
      <c r="CK55" s="600">
        <f t="shared" ref="CK55:CK75" si="104">L55+Z55+AN55+BB55+BP55</f>
        <v>0</v>
      </c>
      <c r="CL55" s="590" t="s">
        <v>85</v>
      </c>
    </row>
    <row r="56" spans="1:90" ht="38.25">
      <c r="A56" s="604" t="s">
        <v>138</v>
      </c>
      <c r="B56" s="585" t="s">
        <v>139</v>
      </c>
      <c r="C56" s="605" t="s">
        <v>85</v>
      </c>
      <c r="D56" s="600">
        <f t="shared" ref="D56:AI56" si="105">D57+D65</f>
        <v>17.395417611333333</v>
      </c>
      <c r="E56" s="600">
        <f t="shared" si="105"/>
        <v>0</v>
      </c>
      <c r="F56" s="600">
        <f t="shared" si="105"/>
        <v>0</v>
      </c>
      <c r="G56" s="600" t="e">
        <f t="shared" si="105"/>
        <v>#REF!</v>
      </c>
      <c r="H56" s="600">
        <f t="shared" si="105"/>
        <v>0</v>
      </c>
      <c r="I56" s="600">
        <f t="shared" si="105"/>
        <v>0</v>
      </c>
      <c r="J56" s="600">
        <f t="shared" si="105"/>
        <v>3.9980000000000002</v>
      </c>
      <c r="K56" s="600">
        <f t="shared" si="105"/>
        <v>0</v>
      </c>
      <c r="L56" s="600">
        <f t="shared" si="105"/>
        <v>0</v>
      </c>
      <c r="M56" s="600">
        <f t="shared" si="105"/>
        <v>0</v>
      </c>
      <c r="N56" s="600">
        <f t="shared" si="105"/>
        <v>0</v>
      </c>
      <c r="O56" s="600">
        <f t="shared" si="105"/>
        <v>0</v>
      </c>
      <c r="P56" s="600">
        <f t="shared" si="105"/>
        <v>0</v>
      </c>
      <c r="Q56" s="600">
        <f t="shared" si="105"/>
        <v>0</v>
      </c>
      <c r="R56" s="600">
        <f t="shared" si="105"/>
        <v>0</v>
      </c>
      <c r="S56" s="600">
        <f t="shared" si="105"/>
        <v>0</v>
      </c>
      <c r="T56" s="600">
        <f t="shared" si="105"/>
        <v>0</v>
      </c>
      <c r="U56" s="600" t="e">
        <f t="shared" si="105"/>
        <v>#REF!</v>
      </c>
      <c r="V56" s="600">
        <f t="shared" si="105"/>
        <v>0</v>
      </c>
      <c r="W56" s="600">
        <f t="shared" si="105"/>
        <v>0</v>
      </c>
      <c r="X56" s="600">
        <f t="shared" si="105"/>
        <v>1.2</v>
      </c>
      <c r="Y56" s="600">
        <f t="shared" si="105"/>
        <v>0</v>
      </c>
      <c r="Z56" s="600">
        <f t="shared" si="105"/>
        <v>0</v>
      </c>
      <c r="AA56" s="600">
        <f t="shared" si="105"/>
        <v>0</v>
      </c>
      <c r="AB56" s="600">
        <f t="shared" si="105"/>
        <v>0</v>
      </c>
      <c r="AC56" s="600">
        <f t="shared" si="105"/>
        <v>0</v>
      </c>
      <c r="AD56" s="600">
        <f t="shared" si="105"/>
        <v>0</v>
      </c>
      <c r="AE56" s="600">
        <f t="shared" si="105"/>
        <v>0</v>
      </c>
      <c r="AF56" s="600">
        <f t="shared" si="105"/>
        <v>0</v>
      </c>
      <c r="AG56" s="600">
        <f t="shared" si="105"/>
        <v>0</v>
      </c>
      <c r="AH56" s="600">
        <f t="shared" si="105"/>
        <v>0</v>
      </c>
      <c r="AI56" s="600" t="e">
        <f t="shared" si="105"/>
        <v>#REF!</v>
      </c>
      <c r="AJ56" s="600">
        <f t="shared" ref="AJ56:BO56" si="106">AJ57+AJ65</f>
        <v>0</v>
      </c>
      <c r="AK56" s="600">
        <f t="shared" si="106"/>
        <v>0</v>
      </c>
      <c r="AL56" s="600">
        <f t="shared" si="106"/>
        <v>0.73</v>
      </c>
      <c r="AM56" s="600">
        <f t="shared" si="106"/>
        <v>0</v>
      </c>
      <c r="AN56" s="600">
        <f t="shared" si="106"/>
        <v>0</v>
      </c>
      <c r="AO56" s="600">
        <f t="shared" si="106"/>
        <v>0</v>
      </c>
      <c r="AP56" s="600">
        <f t="shared" si="106"/>
        <v>0</v>
      </c>
      <c r="AQ56" s="600">
        <f t="shared" si="106"/>
        <v>0</v>
      </c>
      <c r="AR56" s="600">
        <f t="shared" si="106"/>
        <v>0</v>
      </c>
      <c r="AS56" s="600">
        <f t="shared" si="106"/>
        <v>0</v>
      </c>
      <c r="AT56" s="600">
        <f t="shared" si="106"/>
        <v>0</v>
      </c>
      <c r="AU56" s="600">
        <f t="shared" si="106"/>
        <v>0</v>
      </c>
      <c r="AV56" s="600">
        <f t="shared" si="106"/>
        <v>0</v>
      </c>
      <c r="AW56" s="600" t="e">
        <f t="shared" si="106"/>
        <v>#REF!</v>
      </c>
      <c r="AX56" s="600">
        <f t="shared" si="106"/>
        <v>0</v>
      </c>
      <c r="AY56" s="600">
        <f t="shared" si="106"/>
        <v>0</v>
      </c>
      <c r="AZ56" s="600">
        <f t="shared" si="106"/>
        <v>0.59000000000000008</v>
      </c>
      <c r="BA56" s="600">
        <f t="shared" si="106"/>
        <v>0</v>
      </c>
      <c r="BB56" s="600">
        <f t="shared" si="106"/>
        <v>10</v>
      </c>
      <c r="BC56" s="600">
        <f t="shared" si="106"/>
        <v>0</v>
      </c>
      <c r="BD56" s="600">
        <f t="shared" si="106"/>
        <v>0</v>
      </c>
      <c r="BE56" s="600">
        <f t="shared" si="106"/>
        <v>0</v>
      </c>
      <c r="BF56" s="600">
        <f t="shared" si="106"/>
        <v>0</v>
      </c>
      <c r="BG56" s="600">
        <f t="shared" si="106"/>
        <v>0</v>
      </c>
      <c r="BH56" s="600">
        <f t="shared" si="106"/>
        <v>0</v>
      </c>
      <c r="BI56" s="600">
        <f t="shared" si="106"/>
        <v>0</v>
      </c>
      <c r="BJ56" s="600">
        <f t="shared" si="106"/>
        <v>0</v>
      </c>
      <c r="BK56" s="600" t="e">
        <f t="shared" si="106"/>
        <v>#REF!</v>
      </c>
      <c r="BL56" s="600">
        <f t="shared" si="106"/>
        <v>0</v>
      </c>
      <c r="BM56" s="600">
        <f t="shared" si="106"/>
        <v>0</v>
      </c>
      <c r="BN56" s="600">
        <f t="shared" si="106"/>
        <v>1.1299999999999999</v>
      </c>
      <c r="BO56" s="600">
        <f t="shared" si="106"/>
        <v>0</v>
      </c>
      <c r="BP56" s="600">
        <f t="shared" ref="BP56:CD56" si="107">BP57+BP65</f>
        <v>10</v>
      </c>
      <c r="BQ56" s="600">
        <f t="shared" si="107"/>
        <v>0</v>
      </c>
      <c r="BR56" s="600">
        <f t="shared" si="107"/>
        <v>0</v>
      </c>
      <c r="BS56" s="600">
        <f t="shared" si="107"/>
        <v>0</v>
      </c>
      <c r="BT56" s="600">
        <f t="shared" si="107"/>
        <v>0</v>
      </c>
      <c r="BU56" s="600">
        <f t="shared" si="107"/>
        <v>0</v>
      </c>
      <c r="BV56" s="600">
        <f t="shared" si="107"/>
        <v>0</v>
      </c>
      <c r="BW56" s="600">
        <f t="shared" si="107"/>
        <v>0</v>
      </c>
      <c r="BX56" s="600">
        <f t="shared" si="107"/>
        <v>0</v>
      </c>
      <c r="BY56" s="600" t="e">
        <f t="shared" si="107"/>
        <v>#REF!</v>
      </c>
      <c r="BZ56" s="600">
        <f t="shared" si="107"/>
        <v>0</v>
      </c>
      <c r="CA56" s="600">
        <f t="shared" si="107"/>
        <v>0</v>
      </c>
      <c r="CB56" s="600">
        <f t="shared" si="107"/>
        <v>7.6480000000000006</v>
      </c>
      <c r="CC56" s="600">
        <f t="shared" si="107"/>
        <v>0</v>
      </c>
      <c r="CD56" s="600">
        <f t="shared" si="107"/>
        <v>20</v>
      </c>
      <c r="CE56" s="600">
        <f t="shared" si="98"/>
        <v>0</v>
      </c>
      <c r="CF56" s="600">
        <v>0</v>
      </c>
      <c r="CG56" s="600">
        <f t="shared" si="100"/>
        <v>0</v>
      </c>
      <c r="CH56" s="600">
        <f t="shared" si="101"/>
        <v>0</v>
      </c>
      <c r="CI56" s="600">
        <v>0</v>
      </c>
      <c r="CJ56" s="600">
        <f t="shared" si="103"/>
        <v>0</v>
      </c>
      <c r="CK56" s="600">
        <v>0</v>
      </c>
      <c r="CL56" s="606" t="s">
        <v>85</v>
      </c>
    </row>
    <row r="57" spans="1:90" ht="25.5">
      <c r="A57" s="604" t="s">
        <v>140</v>
      </c>
      <c r="B57" s="585" t="s">
        <v>141</v>
      </c>
      <c r="C57" s="607" t="s">
        <v>85</v>
      </c>
      <c r="D57" s="581">
        <f>SUM(D58:D64)</f>
        <v>17.395417611333333</v>
      </c>
      <c r="E57" s="581">
        <f t="shared" ref="E57:BO57" si="108">SUM(E58:E64)</f>
        <v>0</v>
      </c>
      <c r="F57" s="581">
        <f t="shared" si="108"/>
        <v>0</v>
      </c>
      <c r="G57" s="581" t="e">
        <f t="shared" si="108"/>
        <v>#REF!</v>
      </c>
      <c r="H57" s="581">
        <f t="shared" si="108"/>
        <v>0</v>
      </c>
      <c r="I57" s="581">
        <f t="shared" si="108"/>
        <v>0</v>
      </c>
      <c r="J57" s="581">
        <f t="shared" si="108"/>
        <v>3.9980000000000002</v>
      </c>
      <c r="K57" s="581">
        <f t="shared" si="108"/>
        <v>0</v>
      </c>
      <c r="L57" s="581">
        <f t="shared" si="108"/>
        <v>0</v>
      </c>
      <c r="M57" s="581">
        <f t="shared" si="108"/>
        <v>0</v>
      </c>
      <c r="N57" s="581">
        <f t="shared" si="108"/>
        <v>0</v>
      </c>
      <c r="O57" s="581">
        <f t="shared" si="108"/>
        <v>0</v>
      </c>
      <c r="P57" s="581">
        <f t="shared" si="108"/>
        <v>0</v>
      </c>
      <c r="Q57" s="581">
        <f t="shared" si="108"/>
        <v>0</v>
      </c>
      <c r="R57" s="581">
        <f t="shared" si="108"/>
        <v>0</v>
      </c>
      <c r="S57" s="581">
        <f t="shared" si="108"/>
        <v>0</v>
      </c>
      <c r="T57" s="581">
        <f t="shared" si="108"/>
        <v>0</v>
      </c>
      <c r="U57" s="581" t="e">
        <f t="shared" si="108"/>
        <v>#REF!</v>
      </c>
      <c r="V57" s="581">
        <f t="shared" si="108"/>
        <v>0</v>
      </c>
      <c r="W57" s="581">
        <f t="shared" si="108"/>
        <v>0</v>
      </c>
      <c r="X57" s="581">
        <f t="shared" si="108"/>
        <v>1.2</v>
      </c>
      <c r="Y57" s="581">
        <f t="shared" si="108"/>
        <v>0</v>
      </c>
      <c r="Z57" s="581">
        <f t="shared" si="108"/>
        <v>0</v>
      </c>
      <c r="AA57" s="581">
        <f t="shared" si="108"/>
        <v>0</v>
      </c>
      <c r="AB57" s="581">
        <f t="shared" si="108"/>
        <v>0</v>
      </c>
      <c r="AC57" s="581">
        <f t="shared" si="108"/>
        <v>0</v>
      </c>
      <c r="AD57" s="581">
        <f t="shared" si="108"/>
        <v>0</v>
      </c>
      <c r="AE57" s="581">
        <f t="shared" si="108"/>
        <v>0</v>
      </c>
      <c r="AF57" s="581">
        <f t="shared" si="108"/>
        <v>0</v>
      </c>
      <c r="AG57" s="581">
        <f t="shared" si="108"/>
        <v>0</v>
      </c>
      <c r="AH57" s="581">
        <f t="shared" si="108"/>
        <v>0</v>
      </c>
      <c r="AI57" s="581" t="e">
        <f t="shared" si="108"/>
        <v>#REF!</v>
      </c>
      <c r="AJ57" s="581">
        <f t="shared" si="108"/>
        <v>0</v>
      </c>
      <c r="AK57" s="581">
        <f t="shared" si="108"/>
        <v>0</v>
      </c>
      <c r="AL57" s="581">
        <f t="shared" si="108"/>
        <v>0.73</v>
      </c>
      <c r="AM57" s="581">
        <f t="shared" si="108"/>
        <v>0</v>
      </c>
      <c r="AN57" s="581">
        <f t="shared" si="108"/>
        <v>0</v>
      </c>
      <c r="AO57" s="581">
        <f t="shared" si="108"/>
        <v>0</v>
      </c>
      <c r="AP57" s="581">
        <f t="shared" si="108"/>
        <v>0</v>
      </c>
      <c r="AQ57" s="581">
        <f t="shared" si="108"/>
        <v>0</v>
      </c>
      <c r="AR57" s="581">
        <f t="shared" si="108"/>
        <v>0</v>
      </c>
      <c r="AS57" s="581">
        <f t="shared" si="108"/>
        <v>0</v>
      </c>
      <c r="AT57" s="581">
        <f t="shared" si="108"/>
        <v>0</v>
      </c>
      <c r="AU57" s="581">
        <f t="shared" si="108"/>
        <v>0</v>
      </c>
      <c r="AV57" s="581">
        <f t="shared" si="108"/>
        <v>0</v>
      </c>
      <c r="AW57" s="581" t="e">
        <f t="shared" si="108"/>
        <v>#REF!</v>
      </c>
      <c r="AX57" s="581">
        <f t="shared" si="108"/>
        <v>0</v>
      </c>
      <c r="AY57" s="581">
        <f t="shared" si="108"/>
        <v>0</v>
      </c>
      <c r="AZ57" s="581">
        <f t="shared" si="108"/>
        <v>0.59000000000000008</v>
      </c>
      <c r="BA57" s="581">
        <f t="shared" si="108"/>
        <v>0</v>
      </c>
      <c r="BB57" s="600">
        <f>SUM(BB58:BB64)</f>
        <v>10</v>
      </c>
      <c r="BC57" s="581">
        <f t="shared" si="108"/>
        <v>0</v>
      </c>
      <c r="BD57" s="581">
        <f t="shared" si="108"/>
        <v>0</v>
      </c>
      <c r="BE57" s="581">
        <f t="shared" si="108"/>
        <v>0</v>
      </c>
      <c r="BF57" s="581">
        <f t="shared" si="108"/>
        <v>0</v>
      </c>
      <c r="BG57" s="581">
        <f t="shared" si="108"/>
        <v>0</v>
      </c>
      <c r="BH57" s="581">
        <f t="shared" si="108"/>
        <v>0</v>
      </c>
      <c r="BI57" s="581">
        <f t="shared" si="108"/>
        <v>0</v>
      </c>
      <c r="BJ57" s="581">
        <f t="shared" si="108"/>
        <v>0</v>
      </c>
      <c r="BK57" s="581" t="e">
        <f t="shared" si="108"/>
        <v>#REF!</v>
      </c>
      <c r="BL57" s="581">
        <f t="shared" si="108"/>
        <v>0</v>
      </c>
      <c r="BM57" s="581">
        <f>SUM(BM58:BM64)</f>
        <v>0</v>
      </c>
      <c r="BN57" s="581">
        <f t="shared" si="108"/>
        <v>1.1299999999999999</v>
      </c>
      <c r="BO57" s="581">
        <f t="shared" si="108"/>
        <v>0</v>
      </c>
      <c r="BP57" s="581">
        <f>SUM(BP58:BP64)</f>
        <v>10</v>
      </c>
      <c r="BQ57" s="581">
        <f t="shared" ref="BQ57:CK57" si="109">SUM(BQ58:BQ64)</f>
        <v>0</v>
      </c>
      <c r="BR57" s="581">
        <f t="shared" si="109"/>
        <v>0</v>
      </c>
      <c r="BS57" s="581">
        <f t="shared" si="109"/>
        <v>0</v>
      </c>
      <c r="BT57" s="581">
        <f t="shared" si="109"/>
        <v>0</v>
      </c>
      <c r="BU57" s="581">
        <f t="shared" si="109"/>
        <v>0</v>
      </c>
      <c r="BV57" s="581">
        <f t="shared" si="109"/>
        <v>0</v>
      </c>
      <c r="BW57" s="581">
        <f t="shared" si="109"/>
        <v>0</v>
      </c>
      <c r="BX57" s="581">
        <f t="shared" si="109"/>
        <v>0</v>
      </c>
      <c r="BY57" s="581" t="e">
        <f t="shared" si="109"/>
        <v>#REF!</v>
      </c>
      <c r="BZ57" s="581">
        <f t="shared" si="109"/>
        <v>0</v>
      </c>
      <c r="CA57" s="581">
        <f t="shared" si="109"/>
        <v>0</v>
      </c>
      <c r="CB57" s="581">
        <f t="shared" si="109"/>
        <v>7.6480000000000006</v>
      </c>
      <c r="CC57" s="581">
        <f t="shared" si="109"/>
        <v>0</v>
      </c>
      <c r="CD57" s="581">
        <f t="shared" si="109"/>
        <v>20</v>
      </c>
      <c r="CE57" s="581">
        <f t="shared" si="109"/>
        <v>0</v>
      </c>
      <c r="CF57" s="581">
        <f t="shared" si="109"/>
        <v>0</v>
      </c>
      <c r="CG57" s="581">
        <f t="shared" si="109"/>
        <v>0</v>
      </c>
      <c r="CH57" s="581">
        <f t="shared" si="109"/>
        <v>0</v>
      </c>
      <c r="CI57" s="581">
        <f t="shared" si="109"/>
        <v>0</v>
      </c>
      <c r="CJ57" s="581">
        <f t="shared" si="109"/>
        <v>0</v>
      </c>
      <c r="CK57" s="581">
        <f t="shared" si="109"/>
        <v>0</v>
      </c>
      <c r="CL57" s="610" t="s">
        <v>85</v>
      </c>
    </row>
    <row r="58" spans="1:90" s="609" customFormat="1" ht="86.25" customHeight="1">
      <c r="A58" s="611" t="s">
        <v>641</v>
      </c>
      <c r="B58" s="46" t="e">
        <f>#REF!</f>
        <v>#REF!</v>
      </c>
      <c r="C58" s="630" t="e">
        <f>#REF!</f>
        <v>#REF!</v>
      </c>
      <c r="D58" s="599">
        <f>'3'!K55</f>
        <v>7.3876433083333337</v>
      </c>
      <c r="E58" s="599">
        <v>0</v>
      </c>
      <c r="F58" s="599">
        <v>0</v>
      </c>
      <c r="G58" s="596" t="e">
        <f>'3'!AA55</f>
        <v>#REF!</v>
      </c>
      <c r="H58" s="599">
        <v>0</v>
      </c>
      <c r="I58" s="599">
        <v>0</v>
      </c>
      <c r="J58" s="599">
        <v>3.9980000000000002</v>
      </c>
      <c r="K58" s="599">
        <v>0</v>
      </c>
      <c r="L58" s="599">
        <v>0</v>
      </c>
      <c r="M58" s="599">
        <v>0</v>
      </c>
      <c r="N58" s="599">
        <v>0</v>
      </c>
      <c r="O58" s="599">
        <v>0</v>
      </c>
      <c r="P58" s="599">
        <v>0</v>
      </c>
      <c r="Q58" s="599">
        <v>0</v>
      </c>
      <c r="R58" s="599">
        <v>0</v>
      </c>
      <c r="S58" s="599">
        <v>0</v>
      </c>
      <c r="T58" s="600">
        <v>0</v>
      </c>
      <c r="U58" s="596" t="e">
        <f>'3'!AC55</f>
        <v>#REF!</v>
      </c>
      <c r="V58" s="600">
        <v>0</v>
      </c>
      <c r="W58" s="600">
        <v>0</v>
      </c>
      <c r="X58" s="600">
        <v>0</v>
      </c>
      <c r="Y58" s="600">
        <v>0</v>
      </c>
      <c r="Z58" s="600">
        <v>0</v>
      </c>
      <c r="AA58" s="599">
        <v>0</v>
      </c>
      <c r="AB58" s="599">
        <v>0</v>
      </c>
      <c r="AC58" s="599">
        <v>0</v>
      </c>
      <c r="AD58" s="599">
        <v>0</v>
      </c>
      <c r="AE58" s="600">
        <v>0</v>
      </c>
      <c r="AF58" s="599">
        <v>0</v>
      </c>
      <c r="AG58" s="599">
        <v>0</v>
      </c>
      <c r="AH58" s="600">
        <v>0</v>
      </c>
      <c r="AI58" s="596">
        <f>'3'!AE55</f>
        <v>0</v>
      </c>
      <c r="AJ58" s="600">
        <v>0</v>
      </c>
      <c r="AK58" s="600">
        <v>0</v>
      </c>
      <c r="AL58" s="600">
        <v>0</v>
      </c>
      <c r="AM58" s="600">
        <v>0</v>
      </c>
      <c r="AN58" s="600">
        <v>0</v>
      </c>
      <c r="AO58" s="600">
        <v>0</v>
      </c>
      <c r="AP58" s="600">
        <v>0</v>
      </c>
      <c r="AQ58" s="600">
        <v>0</v>
      </c>
      <c r="AR58" s="600">
        <v>0</v>
      </c>
      <c r="AS58" s="600">
        <v>0</v>
      </c>
      <c r="AT58" s="600">
        <v>0</v>
      </c>
      <c r="AU58" s="600">
        <v>0</v>
      </c>
      <c r="AV58" s="600">
        <v>0</v>
      </c>
      <c r="AW58" s="596">
        <f>'3'!AG55</f>
        <v>0</v>
      </c>
      <c r="AX58" s="600">
        <v>0</v>
      </c>
      <c r="AY58" s="600">
        <v>0</v>
      </c>
      <c r="AZ58" s="600">
        <v>0</v>
      </c>
      <c r="BA58" s="600">
        <v>0</v>
      </c>
      <c r="BB58" s="600">
        <v>0</v>
      </c>
      <c r="BC58" s="600">
        <v>0</v>
      </c>
      <c r="BD58" s="600">
        <v>0</v>
      </c>
      <c r="BE58" s="600">
        <v>0</v>
      </c>
      <c r="BF58" s="600">
        <v>0</v>
      </c>
      <c r="BG58" s="600">
        <v>0</v>
      </c>
      <c r="BH58" s="600">
        <v>0</v>
      </c>
      <c r="BI58" s="600">
        <v>0</v>
      </c>
      <c r="BJ58" s="600">
        <v>0</v>
      </c>
      <c r="BK58" s="596">
        <f>'3'!AI55</f>
        <v>0</v>
      </c>
      <c r="BL58" s="600">
        <v>0</v>
      </c>
      <c r="BM58" s="600">
        <v>0</v>
      </c>
      <c r="BN58" s="600">
        <v>0</v>
      </c>
      <c r="BO58" s="600">
        <v>0</v>
      </c>
      <c r="BP58" s="600">
        <v>0</v>
      </c>
      <c r="BQ58" s="600">
        <v>0</v>
      </c>
      <c r="BR58" s="600">
        <v>0</v>
      </c>
      <c r="BS58" s="600">
        <v>0</v>
      </c>
      <c r="BT58" s="600">
        <v>0</v>
      </c>
      <c r="BU58" s="600">
        <v>0</v>
      </c>
      <c r="BV58" s="600">
        <v>0</v>
      </c>
      <c r="BW58" s="600">
        <v>0</v>
      </c>
      <c r="BX58" s="600">
        <f t="shared" ref="BX58" si="110">F58+T58+AH58+AV58+BJ58</f>
        <v>0</v>
      </c>
      <c r="BY58" s="600" t="e">
        <f t="shared" ref="BY58" si="111">G58+U58+AI58+AW58+BK58</f>
        <v>#REF!</v>
      </c>
      <c r="BZ58" s="600">
        <f t="shared" ref="BZ58" si="112">H58+V58+AJ58+AX58+BL58</f>
        <v>0</v>
      </c>
      <c r="CA58" s="600">
        <f t="shared" ref="CA58" si="113">I58+W58+AK58+AY58+BM58</f>
        <v>0</v>
      </c>
      <c r="CB58" s="600">
        <f t="shared" ref="CB58" si="114">J58+X58+AL58+AZ58+BN58</f>
        <v>3.9980000000000002</v>
      </c>
      <c r="CC58" s="600">
        <f t="shared" ref="CC58" si="115">K58+Y58+AM58+BA58+BO58</f>
        <v>0</v>
      </c>
      <c r="CD58" s="600">
        <f t="shared" ref="CD58" si="116">L58+Z58+AN58+BB58+BP58</f>
        <v>0</v>
      </c>
      <c r="CE58" s="600">
        <f t="shared" si="98"/>
        <v>0</v>
      </c>
      <c r="CF58" s="600">
        <v>0</v>
      </c>
      <c r="CG58" s="600">
        <f t="shared" si="100"/>
        <v>0</v>
      </c>
      <c r="CH58" s="600">
        <f t="shared" si="101"/>
        <v>0</v>
      </c>
      <c r="CI58" s="600">
        <v>0</v>
      </c>
      <c r="CJ58" s="600">
        <f t="shared" si="103"/>
        <v>0</v>
      </c>
      <c r="CK58" s="600">
        <f t="shared" si="104"/>
        <v>0</v>
      </c>
      <c r="CL58" s="606" t="s">
        <v>85</v>
      </c>
    </row>
    <row r="59" spans="1:90" s="609" customFormat="1" ht="86.25" customHeight="1">
      <c r="A59" s="611" t="s">
        <v>641</v>
      </c>
      <c r="B59" s="46" t="e">
        <f>#REF!</f>
        <v>#REF!</v>
      </c>
      <c r="C59" s="630" t="e">
        <f>#REF!</f>
        <v>#REF!</v>
      </c>
      <c r="D59" s="599">
        <f>'3'!K56</f>
        <v>1.1653830199999999</v>
      </c>
      <c r="E59" s="599">
        <v>0</v>
      </c>
      <c r="F59" s="599">
        <v>0</v>
      </c>
      <c r="G59" s="596">
        <f>'3'!AA56</f>
        <v>0</v>
      </c>
      <c r="H59" s="599">
        <v>0</v>
      </c>
      <c r="I59" s="599">
        <v>0</v>
      </c>
      <c r="J59" s="599">
        <v>0</v>
      </c>
      <c r="K59" s="599">
        <v>0</v>
      </c>
      <c r="L59" s="599">
        <v>0</v>
      </c>
      <c r="M59" s="599">
        <v>0</v>
      </c>
      <c r="N59" s="599">
        <v>0</v>
      </c>
      <c r="O59" s="599">
        <v>0</v>
      </c>
      <c r="P59" s="599">
        <v>0</v>
      </c>
      <c r="Q59" s="599">
        <v>0</v>
      </c>
      <c r="R59" s="599">
        <v>0</v>
      </c>
      <c r="S59" s="599">
        <v>0</v>
      </c>
      <c r="T59" s="600">
        <v>0</v>
      </c>
      <c r="U59" s="596" t="e">
        <f>'3'!AC56</f>
        <v>#REF!</v>
      </c>
      <c r="V59" s="600">
        <v>0</v>
      </c>
      <c r="W59" s="600">
        <v>0</v>
      </c>
      <c r="X59" s="600">
        <v>1.2</v>
      </c>
      <c r="Y59" s="600">
        <v>0</v>
      </c>
      <c r="Z59" s="600">
        <v>0</v>
      </c>
      <c r="AA59" s="599">
        <v>0</v>
      </c>
      <c r="AB59" s="599">
        <v>0</v>
      </c>
      <c r="AC59" s="599">
        <v>0</v>
      </c>
      <c r="AD59" s="599">
        <v>0</v>
      </c>
      <c r="AE59" s="600">
        <v>0</v>
      </c>
      <c r="AF59" s="599">
        <v>0</v>
      </c>
      <c r="AG59" s="599">
        <v>0</v>
      </c>
      <c r="AH59" s="600">
        <v>0</v>
      </c>
      <c r="AI59" s="596">
        <f>'3'!AE56</f>
        <v>0</v>
      </c>
      <c r="AJ59" s="600">
        <v>0</v>
      </c>
      <c r="AK59" s="600">
        <v>0</v>
      </c>
      <c r="AL59" s="600">
        <v>0</v>
      </c>
      <c r="AM59" s="600">
        <v>0</v>
      </c>
      <c r="AN59" s="600">
        <v>0</v>
      </c>
      <c r="AO59" s="600">
        <v>0</v>
      </c>
      <c r="AP59" s="600">
        <v>0</v>
      </c>
      <c r="AQ59" s="600">
        <v>0</v>
      </c>
      <c r="AR59" s="600">
        <v>0</v>
      </c>
      <c r="AS59" s="600">
        <v>0</v>
      </c>
      <c r="AT59" s="600">
        <v>0</v>
      </c>
      <c r="AU59" s="600">
        <v>0</v>
      </c>
      <c r="AV59" s="600">
        <v>0</v>
      </c>
      <c r="AW59" s="596">
        <f>'3'!AG56</f>
        <v>0</v>
      </c>
      <c r="AX59" s="600">
        <v>0</v>
      </c>
      <c r="AY59" s="600">
        <v>0</v>
      </c>
      <c r="AZ59" s="600">
        <v>0</v>
      </c>
      <c r="BA59" s="600">
        <v>0</v>
      </c>
      <c r="BB59" s="600">
        <v>0</v>
      </c>
      <c r="BC59" s="600">
        <v>0</v>
      </c>
      <c r="BD59" s="600">
        <v>0</v>
      </c>
      <c r="BE59" s="600">
        <v>0</v>
      </c>
      <c r="BF59" s="600">
        <v>0</v>
      </c>
      <c r="BG59" s="600">
        <v>0</v>
      </c>
      <c r="BH59" s="600">
        <v>0</v>
      </c>
      <c r="BI59" s="600">
        <v>0</v>
      </c>
      <c r="BJ59" s="600">
        <v>0</v>
      </c>
      <c r="BK59" s="596">
        <f>'3'!AI56</f>
        <v>0</v>
      </c>
      <c r="BL59" s="600">
        <v>0</v>
      </c>
      <c r="BM59" s="600">
        <v>0</v>
      </c>
      <c r="BN59" s="600">
        <v>0</v>
      </c>
      <c r="BO59" s="600">
        <v>0</v>
      </c>
      <c r="BP59" s="600">
        <v>0</v>
      </c>
      <c r="BQ59" s="600">
        <v>0</v>
      </c>
      <c r="BR59" s="600">
        <v>0</v>
      </c>
      <c r="BS59" s="600">
        <v>0</v>
      </c>
      <c r="BT59" s="600">
        <v>0</v>
      </c>
      <c r="BU59" s="600">
        <v>0</v>
      </c>
      <c r="BV59" s="600">
        <v>0</v>
      </c>
      <c r="BW59" s="600">
        <v>0</v>
      </c>
      <c r="BX59" s="600">
        <f t="shared" ref="BX59" si="117">F59+T59+AH59+AV59+BJ59</f>
        <v>0</v>
      </c>
      <c r="BY59" s="600" t="e">
        <f t="shared" ref="BY59" si="118">G59+U59+AI59+AW59+BK59</f>
        <v>#REF!</v>
      </c>
      <c r="BZ59" s="600">
        <f t="shared" ref="BZ59" si="119">H59+V59+AJ59+AX59+BL59</f>
        <v>0</v>
      </c>
      <c r="CA59" s="600">
        <f t="shared" ref="CA59" si="120">I59+W59+AK59+AY59+BM59</f>
        <v>0</v>
      </c>
      <c r="CB59" s="600">
        <f t="shared" ref="CB59" si="121">J59+X59+AL59+AZ59+BN59</f>
        <v>1.2</v>
      </c>
      <c r="CC59" s="600">
        <f t="shared" ref="CC59" si="122">K59+Y59+AM59+BA59+BO59</f>
        <v>0</v>
      </c>
      <c r="CD59" s="600">
        <f t="shared" ref="CD59" si="123">L59+Z59+AN59+BB59+BP59</f>
        <v>0</v>
      </c>
      <c r="CE59" s="600">
        <f t="shared" ref="CE59" si="124">F59+T59+AH59+AV59+BJ59</f>
        <v>0</v>
      </c>
      <c r="CF59" s="600">
        <v>0</v>
      </c>
      <c r="CG59" s="600">
        <f t="shared" ref="CG59" si="125">H59+V59+AJ59+AX59+BL59</f>
        <v>0</v>
      </c>
      <c r="CH59" s="600">
        <f t="shared" ref="CH59" si="126">I59+W59+AK59+AY59+BM59</f>
        <v>0</v>
      </c>
      <c r="CI59" s="600">
        <v>0</v>
      </c>
      <c r="CJ59" s="600">
        <f t="shared" ref="CJ59" si="127">K59+Y59+AM59+BA59+BO59</f>
        <v>0</v>
      </c>
      <c r="CK59" s="600">
        <f t="shared" ref="CK59" si="128">L59+Z59+AN59+BB59+BP59</f>
        <v>0</v>
      </c>
      <c r="CL59" s="606" t="s">
        <v>85</v>
      </c>
    </row>
    <row r="60" spans="1:90" s="609" customFormat="1" ht="86.25" customHeight="1">
      <c r="A60" s="611" t="s">
        <v>641</v>
      </c>
      <c r="B60" s="46" t="e">
        <f>#REF!</f>
        <v>#REF!</v>
      </c>
      <c r="C60" s="630" t="e">
        <f>#REF!</f>
        <v>#REF!</v>
      </c>
      <c r="D60" s="599">
        <f>'3'!K57</f>
        <v>2.3287811330000001</v>
      </c>
      <c r="E60" s="599">
        <v>0</v>
      </c>
      <c r="F60" s="599">
        <v>0</v>
      </c>
      <c r="G60" s="596">
        <f>'3'!AA57</f>
        <v>0</v>
      </c>
      <c r="H60" s="599">
        <v>0</v>
      </c>
      <c r="I60" s="599">
        <v>0</v>
      </c>
      <c r="J60" s="599">
        <v>0</v>
      </c>
      <c r="K60" s="599">
        <v>0</v>
      </c>
      <c r="L60" s="599">
        <v>0</v>
      </c>
      <c r="M60" s="599">
        <v>0</v>
      </c>
      <c r="N60" s="599">
        <v>0</v>
      </c>
      <c r="O60" s="599">
        <v>0</v>
      </c>
      <c r="P60" s="599">
        <v>0</v>
      </c>
      <c r="Q60" s="599">
        <v>0</v>
      </c>
      <c r="R60" s="599">
        <v>0</v>
      </c>
      <c r="S60" s="599">
        <v>0</v>
      </c>
      <c r="T60" s="600">
        <v>0</v>
      </c>
      <c r="U60" s="596" t="e">
        <f>'3'!AC57</f>
        <v>#REF!</v>
      </c>
      <c r="V60" s="600">
        <v>0</v>
      </c>
      <c r="W60" s="600">
        <v>0</v>
      </c>
      <c r="X60" s="600">
        <v>0</v>
      </c>
      <c r="Y60" s="600">
        <v>0</v>
      </c>
      <c r="Z60" s="600">
        <v>0</v>
      </c>
      <c r="AA60" s="599">
        <v>0</v>
      </c>
      <c r="AB60" s="599">
        <v>0</v>
      </c>
      <c r="AC60" s="599">
        <v>0</v>
      </c>
      <c r="AD60" s="599">
        <v>0</v>
      </c>
      <c r="AE60" s="600">
        <v>0</v>
      </c>
      <c r="AF60" s="599">
        <v>0</v>
      </c>
      <c r="AG60" s="599">
        <v>0</v>
      </c>
      <c r="AH60" s="600">
        <v>0</v>
      </c>
      <c r="AI60" s="596" t="e">
        <f>'3'!AE57</f>
        <v>#REF!</v>
      </c>
      <c r="AJ60" s="600">
        <v>0</v>
      </c>
      <c r="AK60" s="600">
        <v>0</v>
      </c>
      <c r="AL60" s="600">
        <v>0.73</v>
      </c>
      <c r="AM60" s="600">
        <v>0</v>
      </c>
      <c r="AN60" s="600">
        <v>0</v>
      </c>
      <c r="AO60" s="600">
        <v>0</v>
      </c>
      <c r="AP60" s="600">
        <v>0</v>
      </c>
      <c r="AQ60" s="600">
        <v>0</v>
      </c>
      <c r="AR60" s="600">
        <v>0</v>
      </c>
      <c r="AS60" s="600">
        <v>0</v>
      </c>
      <c r="AT60" s="600">
        <v>0</v>
      </c>
      <c r="AU60" s="600">
        <v>0</v>
      </c>
      <c r="AV60" s="600">
        <v>0</v>
      </c>
      <c r="AW60" s="596">
        <f>'3'!AG57</f>
        <v>0</v>
      </c>
      <c r="AX60" s="600">
        <v>0</v>
      </c>
      <c r="AY60" s="600">
        <v>0</v>
      </c>
      <c r="AZ60" s="600">
        <v>0</v>
      </c>
      <c r="BA60" s="600">
        <v>0</v>
      </c>
      <c r="BB60" s="600">
        <v>0</v>
      </c>
      <c r="BC60" s="600">
        <v>0</v>
      </c>
      <c r="BD60" s="600">
        <v>0</v>
      </c>
      <c r="BE60" s="600">
        <v>0</v>
      </c>
      <c r="BF60" s="600">
        <v>0</v>
      </c>
      <c r="BG60" s="600">
        <v>0</v>
      </c>
      <c r="BH60" s="600">
        <v>0</v>
      </c>
      <c r="BI60" s="600">
        <v>0</v>
      </c>
      <c r="BJ60" s="600">
        <v>0</v>
      </c>
      <c r="BK60" s="596">
        <f>'3'!AI57</f>
        <v>0</v>
      </c>
      <c r="BL60" s="600">
        <v>0</v>
      </c>
      <c r="BM60" s="600">
        <v>0</v>
      </c>
      <c r="BN60" s="600">
        <v>0</v>
      </c>
      <c r="BO60" s="600">
        <v>0</v>
      </c>
      <c r="BP60" s="600">
        <v>0</v>
      </c>
      <c r="BQ60" s="600">
        <v>0</v>
      </c>
      <c r="BR60" s="600">
        <v>0</v>
      </c>
      <c r="BS60" s="600">
        <v>0</v>
      </c>
      <c r="BT60" s="600">
        <v>0</v>
      </c>
      <c r="BU60" s="600">
        <v>0</v>
      </c>
      <c r="BV60" s="600">
        <v>0</v>
      </c>
      <c r="BW60" s="600">
        <v>0</v>
      </c>
      <c r="BX60" s="600">
        <f t="shared" ref="BX60" si="129">F60+T60+AH60+AV60+BJ60</f>
        <v>0</v>
      </c>
      <c r="BY60" s="600" t="e">
        <f t="shared" ref="BY60" si="130">G60+U60+AI60+AW60+BK60</f>
        <v>#REF!</v>
      </c>
      <c r="BZ60" s="600">
        <f t="shared" ref="BZ60" si="131">H60+V60+AJ60+AX60+BL60</f>
        <v>0</v>
      </c>
      <c r="CA60" s="600">
        <f t="shared" ref="CA60" si="132">I60+W60+AK60+AY60+BM60</f>
        <v>0</v>
      </c>
      <c r="CB60" s="600">
        <f t="shared" ref="CB60" si="133">J60+X60+AL60+AZ60+BN60</f>
        <v>0.73</v>
      </c>
      <c r="CC60" s="600">
        <f t="shared" ref="CC60" si="134">K60+Y60+AM60+BA60+BO60</f>
        <v>0</v>
      </c>
      <c r="CD60" s="600">
        <f t="shared" ref="CD60:CD64" si="135">L60+Z60+AN60+BB60+BP60</f>
        <v>0</v>
      </c>
      <c r="CE60" s="600">
        <f t="shared" ref="CE60" si="136">F60+T60+AH60+AV60+BJ60</f>
        <v>0</v>
      </c>
      <c r="CF60" s="600">
        <v>0</v>
      </c>
      <c r="CG60" s="600">
        <f t="shared" ref="CG60" si="137">H60+V60+AJ60+AX60+BL60</f>
        <v>0</v>
      </c>
      <c r="CH60" s="600">
        <f t="shared" ref="CH60" si="138">I60+W60+AK60+AY60+BM60</f>
        <v>0</v>
      </c>
      <c r="CI60" s="600">
        <v>0</v>
      </c>
      <c r="CJ60" s="600">
        <f t="shared" ref="CJ60" si="139">K60+Y60+AM60+BA60+BO60</f>
        <v>0</v>
      </c>
      <c r="CK60" s="600">
        <f t="shared" ref="CK60" si="140">L60+Z60+AN60+BB60+BP60</f>
        <v>0</v>
      </c>
      <c r="CL60" s="606" t="s">
        <v>85</v>
      </c>
    </row>
    <row r="61" spans="1:90" s="609" customFormat="1" ht="86.25" customHeight="1">
      <c r="A61" s="611" t="s">
        <v>641</v>
      </c>
      <c r="B61" s="46" t="e">
        <f>#REF!</f>
        <v>#REF!</v>
      </c>
      <c r="C61" s="630" t="e">
        <f>#REF!</f>
        <v>#REF!</v>
      </c>
      <c r="D61" s="599">
        <f>'3'!K58</f>
        <v>1.10198336</v>
      </c>
      <c r="E61" s="599">
        <v>0</v>
      </c>
      <c r="F61" s="599">
        <v>0</v>
      </c>
      <c r="G61" s="596">
        <f>'3'!AA58</f>
        <v>0</v>
      </c>
      <c r="H61" s="599">
        <v>0</v>
      </c>
      <c r="I61" s="599">
        <v>0</v>
      </c>
      <c r="J61" s="599">
        <v>0</v>
      </c>
      <c r="K61" s="599">
        <v>0</v>
      </c>
      <c r="L61" s="599">
        <v>0</v>
      </c>
      <c r="M61" s="599">
        <v>0</v>
      </c>
      <c r="N61" s="599">
        <v>0</v>
      </c>
      <c r="O61" s="599">
        <v>0</v>
      </c>
      <c r="P61" s="599">
        <v>0</v>
      </c>
      <c r="Q61" s="599">
        <v>0</v>
      </c>
      <c r="R61" s="599">
        <v>0</v>
      </c>
      <c r="S61" s="599">
        <v>0</v>
      </c>
      <c r="T61" s="600">
        <v>0</v>
      </c>
      <c r="U61" s="596" t="e">
        <f>'3'!AC58</f>
        <v>#REF!</v>
      </c>
      <c r="V61" s="600">
        <v>0</v>
      </c>
      <c r="W61" s="600">
        <v>0</v>
      </c>
      <c r="X61" s="600">
        <v>0</v>
      </c>
      <c r="Y61" s="600">
        <v>0</v>
      </c>
      <c r="Z61" s="600">
        <v>0</v>
      </c>
      <c r="AA61" s="599">
        <v>0</v>
      </c>
      <c r="AB61" s="599">
        <v>0</v>
      </c>
      <c r="AC61" s="599">
        <v>0</v>
      </c>
      <c r="AD61" s="599">
        <v>0</v>
      </c>
      <c r="AE61" s="600">
        <v>0</v>
      </c>
      <c r="AF61" s="599">
        <v>0</v>
      </c>
      <c r="AG61" s="599">
        <v>0</v>
      </c>
      <c r="AH61" s="600">
        <v>0</v>
      </c>
      <c r="AI61" s="596">
        <f>'3'!AE58</f>
        <v>0</v>
      </c>
      <c r="AJ61" s="600">
        <v>0</v>
      </c>
      <c r="AK61" s="600">
        <v>0</v>
      </c>
      <c r="AL61" s="600">
        <v>0</v>
      </c>
      <c r="AM61" s="600">
        <v>0</v>
      </c>
      <c r="AN61" s="600">
        <v>0</v>
      </c>
      <c r="AO61" s="600">
        <v>0</v>
      </c>
      <c r="AP61" s="600">
        <v>0</v>
      </c>
      <c r="AQ61" s="600">
        <v>0</v>
      </c>
      <c r="AR61" s="600">
        <v>0</v>
      </c>
      <c r="AS61" s="600">
        <v>0</v>
      </c>
      <c r="AT61" s="600">
        <v>0</v>
      </c>
      <c r="AU61" s="600">
        <v>0</v>
      </c>
      <c r="AV61" s="600">
        <v>0</v>
      </c>
      <c r="AW61" s="596" t="e">
        <f>'3'!AG58</f>
        <v>#REF!</v>
      </c>
      <c r="AX61" s="600">
        <v>0</v>
      </c>
      <c r="AY61" s="600">
        <v>0</v>
      </c>
      <c r="AZ61" s="600">
        <v>0.2</v>
      </c>
      <c r="BA61" s="600">
        <v>0</v>
      </c>
      <c r="BB61" s="461">
        <v>4</v>
      </c>
      <c r="BC61" s="600">
        <v>0</v>
      </c>
      <c r="BD61" s="600">
        <v>0</v>
      </c>
      <c r="BE61" s="600">
        <v>0</v>
      </c>
      <c r="BF61" s="600">
        <v>0</v>
      </c>
      <c r="BG61" s="600">
        <v>0</v>
      </c>
      <c r="BH61" s="600">
        <v>0</v>
      </c>
      <c r="BI61" s="600">
        <v>0</v>
      </c>
      <c r="BJ61" s="600">
        <v>0</v>
      </c>
      <c r="BK61" s="596">
        <f>'3'!AI58</f>
        <v>0</v>
      </c>
      <c r="BL61" s="600">
        <v>0</v>
      </c>
      <c r="BM61" s="600">
        <v>0</v>
      </c>
      <c r="BN61" s="600">
        <v>0</v>
      </c>
      <c r="BO61" s="600">
        <v>0</v>
      </c>
      <c r="BP61" s="600">
        <v>0</v>
      </c>
      <c r="BQ61" s="600">
        <v>0</v>
      </c>
      <c r="BR61" s="600">
        <v>0</v>
      </c>
      <c r="BS61" s="600">
        <v>0</v>
      </c>
      <c r="BT61" s="600">
        <v>0</v>
      </c>
      <c r="BU61" s="600">
        <v>0</v>
      </c>
      <c r="BV61" s="600">
        <v>0</v>
      </c>
      <c r="BW61" s="600">
        <v>0</v>
      </c>
      <c r="BX61" s="600">
        <f t="shared" ref="BX61" si="141">F61+T61+AH61+AV61+BJ61</f>
        <v>0</v>
      </c>
      <c r="BY61" s="600" t="e">
        <f t="shared" ref="BY61" si="142">G61+U61+AI61+AW61+BK61</f>
        <v>#REF!</v>
      </c>
      <c r="BZ61" s="600">
        <f t="shared" ref="BZ61" si="143">H61+V61+AJ61+AX61+BL61</f>
        <v>0</v>
      </c>
      <c r="CA61" s="600">
        <f t="shared" ref="CA61" si="144">I61+W61+AK61+AY61+BM61</f>
        <v>0</v>
      </c>
      <c r="CB61" s="600">
        <f t="shared" ref="CB61" si="145">J61+X61+AL61+AZ61+BN61</f>
        <v>0.2</v>
      </c>
      <c r="CC61" s="600">
        <f t="shared" ref="CC61" si="146">K61+Y61+AM61+BA61+BO61</f>
        <v>0</v>
      </c>
      <c r="CD61" s="600">
        <f t="shared" si="135"/>
        <v>4</v>
      </c>
      <c r="CE61" s="600">
        <f t="shared" ref="CE61" si="147">F61+T61+AH61+AV61+BJ61</f>
        <v>0</v>
      </c>
      <c r="CF61" s="600">
        <v>0</v>
      </c>
      <c r="CG61" s="600">
        <f t="shared" ref="CG61" si="148">H61+V61+AJ61+AX61+BL61</f>
        <v>0</v>
      </c>
      <c r="CH61" s="600">
        <f t="shared" ref="CH61" si="149">I61+W61+AK61+AY61+BM61</f>
        <v>0</v>
      </c>
      <c r="CI61" s="600">
        <v>0</v>
      </c>
      <c r="CJ61" s="600">
        <f t="shared" ref="CJ61" si="150">K61+Y61+AM61+BA61+BO61</f>
        <v>0</v>
      </c>
      <c r="CK61" s="600">
        <v>0</v>
      </c>
      <c r="CL61" s="606" t="s">
        <v>85</v>
      </c>
    </row>
    <row r="62" spans="1:90" s="609" customFormat="1" ht="86.25" customHeight="1">
      <c r="A62" s="611" t="s">
        <v>641</v>
      </c>
      <c r="B62" s="46" t="e">
        <f>#REF!</f>
        <v>#REF!</v>
      </c>
      <c r="C62" s="630" t="e">
        <f>#REF!</f>
        <v>#REF!</v>
      </c>
      <c r="D62" s="599">
        <f>'3'!K59</f>
        <v>1.6776698999999999</v>
      </c>
      <c r="E62" s="599">
        <v>0</v>
      </c>
      <c r="F62" s="599">
        <v>0</v>
      </c>
      <c r="G62" s="596">
        <f>'3'!AA59</f>
        <v>0</v>
      </c>
      <c r="H62" s="599">
        <v>0</v>
      </c>
      <c r="I62" s="599">
        <v>0</v>
      </c>
      <c r="J62" s="599">
        <v>0</v>
      </c>
      <c r="K62" s="599">
        <v>0</v>
      </c>
      <c r="L62" s="599">
        <v>0</v>
      </c>
      <c r="M62" s="599">
        <v>0</v>
      </c>
      <c r="N62" s="599">
        <v>0</v>
      </c>
      <c r="O62" s="599">
        <v>0</v>
      </c>
      <c r="P62" s="599">
        <v>0</v>
      </c>
      <c r="Q62" s="599">
        <v>0</v>
      </c>
      <c r="R62" s="599">
        <v>0</v>
      </c>
      <c r="S62" s="599">
        <v>0</v>
      </c>
      <c r="T62" s="600">
        <v>0</v>
      </c>
      <c r="U62" s="596" t="e">
        <f>'3'!AC59</f>
        <v>#REF!</v>
      </c>
      <c r="V62" s="600">
        <v>0</v>
      </c>
      <c r="W62" s="600">
        <v>0</v>
      </c>
      <c r="X62" s="600">
        <v>0</v>
      </c>
      <c r="Y62" s="600">
        <v>0</v>
      </c>
      <c r="Z62" s="600">
        <v>0</v>
      </c>
      <c r="AA62" s="599">
        <v>0</v>
      </c>
      <c r="AB62" s="599">
        <v>0</v>
      </c>
      <c r="AC62" s="599">
        <v>0</v>
      </c>
      <c r="AD62" s="599">
        <v>0</v>
      </c>
      <c r="AE62" s="600">
        <v>0</v>
      </c>
      <c r="AF62" s="599">
        <v>0</v>
      </c>
      <c r="AG62" s="599">
        <v>0</v>
      </c>
      <c r="AH62" s="600">
        <v>0</v>
      </c>
      <c r="AI62" s="596">
        <f>'3'!AE59</f>
        <v>0</v>
      </c>
      <c r="AJ62" s="600">
        <v>0</v>
      </c>
      <c r="AK62" s="600">
        <v>0</v>
      </c>
      <c r="AL62" s="600">
        <v>0</v>
      </c>
      <c r="AM62" s="600">
        <v>0</v>
      </c>
      <c r="AN62" s="600">
        <v>0</v>
      </c>
      <c r="AO62" s="600">
        <v>0</v>
      </c>
      <c r="AP62" s="600">
        <v>0</v>
      </c>
      <c r="AQ62" s="600">
        <v>0</v>
      </c>
      <c r="AR62" s="600">
        <v>0</v>
      </c>
      <c r="AS62" s="600">
        <v>0</v>
      </c>
      <c r="AT62" s="600">
        <v>0</v>
      </c>
      <c r="AU62" s="600">
        <v>0</v>
      </c>
      <c r="AV62" s="600">
        <v>0</v>
      </c>
      <c r="AW62" s="596" t="e">
        <f>'3'!AG59</f>
        <v>#REF!</v>
      </c>
      <c r="AX62" s="600">
        <v>0</v>
      </c>
      <c r="AY62" s="600">
        <v>0</v>
      </c>
      <c r="AZ62" s="600">
        <v>0.39</v>
      </c>
      <c r="BA62" s="600">
        <v>0</v>
      </c>
      <c r="BB62" s="461">
        <v>6</v>
      </c>
      <c r="BC62" s="600">
        <v>0</v>
      </c>
      <c r="BD62" s="600">
        <v>0</v>
      </c>
      <c r="BE62" s="600">
        <v>0</v>
      </c>
      <c r="BF62" s="600">
        <v>0</v>
      </c>
      <c r="BG62" s="600">
        <v>0</v>
      </c>
      <c r="BH62" s="600">
        <v>0</v>
      </c>
      <c r="BI62" s="600">
        <v>0</v>
      </c>
      <c r="BJ62" s="600">
        <v>0</v>
      </c>
      <c r="BK62" s="596">
        <f>'3'!AI59</f>
        <v>0</v>
      </c>
      <c r="BL62" s="600">
        <v>0</v>
      </c>
      <c r="BM62" s="600">
        <v>0</v>
      </c>
      <c r="BN62" s="600">
        <v>0</v>
      </c>
      <c r="BO62" s="600">
        <v>0</v>
      </c>
      <c r="BP62" s="600">
        <v>0</v>
      </c>
      <c r="BQ62" s="600">
        <v>0</v>
      </c>
      <c r="BR62" s="600">
        <v>0</v>
      </c>
      <c r="BS62" s="600">
        <v>0</v>
      </c>
      <c r="BT62" s="600">
        <v>0</v>
      </c>
      <c r="BU62" s="600">
        <v>0</v>
      </c>
      <c r="BV62" s="600">
        <v>0</v>
      </c>
      <c r="BW62" s="600">
        <v>0</v>
      </c>
      <c r="BX62" s="600">
        <f t="shared" ref="BX62" si="151">F62+T62+AH62+AV62+BJ62</f>
        <v>0</v>
      </c>
      <c r="BY62" s="600" t="e">
        <f t="shared" ref="BY62" si="152">G62+U62+AI62+AW62+BK62</f>
        <v>#REF!</v>
      </c>
      <c r="BZ62" s="600">
        <f t="shared" ref="BZ62" si="153">H62+V62+AJ62+AX62+BL62</f>
        <v>0</v>
      </c>
      <c r="CA62" s="600">
        <f t="shared" ref="CA62" si="154">I62+W62+AK62+AY62+BM62</f>
        <v>0</v>
      </c>
      <c r="CB62" s="600">
        <f t="shared" ref="CB62" si="155">J62+X62+AL62+AZ62+BN62</f>
        <v>0.39</v>
      </c>
      <c r="CC62" s="600">
        <f t="shared" ref="CC62" si="156">K62+Y62+AM62+BA62+BO62</f>
        <v>0</v>
      </c>
      <c r="CD62" s="600">
        <f t="shared" si="135"/>
        <v>6</v>
      </c>
      <c r="CE62" s="600">
        <f t="shared" ref="CE62" si="157">F62+T62+AH62+AV62+BJ62</f>
        <v>0</v>
      </c>
      <c r="CF62" s="600">
        <v>0</v>
      </c>
      <c r="CG62" s="600">
        <f t="shared" ref="CG62" si="158">H62+V62+AJ62+AX62+BL62</f>
        <v>0</v>
      </c>
      <c r="CH62" s="600">
        <f t="shared" ref="CH62" si="159">I62+W62+AK62+AY62+BM62</f>
        <v>0</v>
      </c>
      <c r="CI62" s="600">
        <v>0</v>
      </c>
      <c r="CJ62" s="600">
        <f t="shared" ref="CJ62" si="160">K62+Y62+AM62+BA62+BO62</f>
        <v>0</v>
      </c>
      <c r="CK62" s="600">
        <v>0</v>
      </c>
      <c r="CL62" s="606" t="s">
        <v>85</v>
      </c>
    </row>
    <row r="63" spans="1:90" s="609" customFormat="1" ht="86.25" customHeight="1">
      <c r="A63" s="611" t="s">
        <v>641</v>
      </c>
      <c r="B63" s="46" t="e">
        <f>#REF!</f>
        <v>#REF!</v>
      </c>
      <c r="C63" s="630" t="e">
        <f>#REF!</f>
        <v>#REF!</v>
      </c>
      <c r="D63" s="599">
        <f>'3'!K60</f>
        <v>2.2243458299999999</v>
      </c>
      <c r="E63" s="599">
        <v>0</v>
      </c>
      <c r="F63" s="599">
        <v>0</v>
      </c>
      <c r="G63" s="596">
        <f>'3'!AA60</f>
        <v>0</v>
      </c>
      <c r="H63" s="599">
        <v>0</v>
      </c>
      <c r="I63" s="599">
        <v>0</v>
      </c>
      <c r="J63" s="599">
        <v>0</v>
      </c>
      <c r="K63" s="599">
        <v>0</v>
      </c>
      <c r="L63" s="599">
        <v>0</v>
      </c>
      <c r="M63" s="599">
        <v>0</v>
      </c>
      <c r="N63" s="599">
        <v>0</v>
      </c>
      <c r="O63" s="599">
        <v>0</v>
      </c>
      <c r="P63" s="599">
        <v>0</v>
      </c>
      <c r="Q63" s="599">
        <v>0</v>
      </c>
      <c r="R63" s="599">
        <v>0</v>
      </c>
      <c r="S63" s="599">
        <v>0</v>
      </c>
      <c r="T63" s="600">
        <v>0</v>
      </c>
      <c r="U63" s="596" t="e">
        <f>'3'!AC60</f>
        <v>#REF!</v>
      </c>
      <c r="V63" s="600">
        <v>0</v>
      </c>
      <c r="W63" s="600">
        <v>0</v>
      </c>
      <c r="X63" s="600">
        <v>0</v>
      </c>
      <c r="Y63" s="600">
        <v>0</v>
      </c>
      <c r="Z63" s="600">
        <v>0</v>
      </c>
      <c r="AA63" s="599">
        <v>0</v>
      </c>
      <c r="AB63" s="599">
        <v>0</v>
      </c>
      <c r="AC63" s="599">
        <v>0</v>
      </c>
      <c r="AD63" s="599">
        <v>0</v>
      </c>
      <c r="AE63" s="600">
        <v>0</v>
      </c>
      <c r="AF63" s="599">
        <v>0</v>
      </c>
      <c r="AG63" s="599">
        <v>0</v>
      </c>
      <c r="AH63" s="600">
        <v>0</v>
      </c>
      <c r="AI63" s="596">
        <f>'3'!AE60</f>
        <v>0</v>
      </c>
      <c r="AJ63" s="600">
        <v>0</v>
      </c>
      <c r="AK63" s="600">
        <v>0</v>
      </c>
      <c r="AL63" s="600">
        <v>0</v>
      </c>
      <c r="AM63" s="600">
        <v>0</v>
      </c>
      <c r="AN63" s="600">
        <v>0</v>
      </c>
      <c r="AO63" s="600">
        <v>0</v>
      </c>
      <c r="AP63" s="600">
        <v>0</v>
      </c>
      <c r="AQ63" s="600">
        <v>0</v>
      </c>
      <c r="AR63" s="600">
        <v>0</v>
      </c>
      <c r="AS63" s="600">
        <v>0</v>
      </c>
      <c r="AT63" s="600">
        <v>0</v>
      </c>
      <c r="AU63" s="600">
        <v>0</v>
      </c>
      <c r="AV63" s="600">
        <v>0</v>
      </c>
      <c r="AW63" s="596">
        <f>'3'!AG60</f>
        <v>0</v>
      </c>
      <c r="AX63" s="600">
        <v>0</v>
      </c>
      <c r="AY63" s="600">
        <v>0</v>
      </c>
      <c r="AZ63" s="600">
        <v>0</v>
      </c>
      <c r="BA63" s="600">
        <v>0</v>
      </c>
      <c r="BB63" s="461">
        <v>0</v>
      </c>
      <c r="BC63" s="600">
        <v>0</v>
      </c>
      <c r="BD63" s="600">
        <v>0</v>
      </c>
      <c r="BE63" s="600">
        <v>0</v>
      </c>
      <c r="BF63" s="600">
        <v>0</v>
      </c>
      <c r="BG63" s="600">
        <v>0</v>
      </c>
      <c r="BH63" s="600">
        <v>0</v>
      </c>
      <c r="BI63" s="600">
        <v>0</v>
      </c>
      <c r="BJ63" s="600">
        <v>0</v>
      </c>
      <c r="BK63" s="596" t="e">
        <f>'3'!AI60</f>
        <v>#REF!</v>
      </c>
      <c r="BL63" s="600">
        <v>0</v>
      </c>
      <c r="BM63" s="600">
        <v>0</v>
      </c>
      <c r="BN63" s="600">
        <v>0.58499999999999996</v>
      </c>
      <c r="BO63" s="600">
        <v>0</v>
      </c>
      <c r="BP63" s="461">
        <v>7</v>
      </c>
      <c r="BQ63" s="600">
        <v>0</v>
      </c>
      <c r="BR63" s="600">
        <v>0</v>
      </c>
      <c r="BS63" s="600">
        <v>0</v>
      </c>
      <c r="BT63" s="600">
        <v>0</v>
      </c>
      <c r="BU63" s="600">
        <v>0</v>
      </c>
      <c r="BV63" s="600">
        <v>0</v>
      </c>
      <c r="BW63" s="600">
        <v>0</v>
      </c>
      <c r="BX63" s="600">
        <f t="shared" ref="BX63" si="161">F63+T63+AH63+AV63+BJ63</f>
        <v>0</v>
      </c>
      <c r="BY63" s="600" t="e">
        <f t="shared" ref="BY63" si="162">G63+U63+AI63+AW63+BK63</f>
        <v>#REF!</v>
      </c>
      <c r="BZ63" s="600">
        <f t="shared" ref="BZ63" si="163">H63+V63+AJ63+AX63+BL63</f>
        <v>0</v>
      </c>
      <c r="CA63" s="600">
        <f t="shared" ref="CA63" si="164">I63+W63+AK63+AY63+BM63</f>
        <v>0</v>
      </c>
      <c r="CB63" s="600">
        <f t="shared" ref="CB63" si="165">J63+X63+AL63+AZ63+BN63</f>
        <v>0.58499999999999996</v>
      </c>
      <c r="CC63" s="600">
        <f t="shared" ref="CC63" si="166">K63+Y63+AM63+BA63+BO63</f>
        <v>0</v>
      </c>
      <c r="CD63" s="600">
        <f t="shared" si="135"/>
        <v>7</v>
      </c>
      <c r="CE63" s="600">
        <f t="shared" ref="CE63" si="167">F63+T63+AH63+AV63+BJ63</f>
        <v>0</v>
      </c>
      <c r="CF63" s="600">
        <v>0</v>
      </c>
      <c r="CG63" s="600">
        <f t="shared" ref="CG63" si="168">H63+V63+AJ63+AX63+BL63</f>
        <v>0</v>
      </c>
      <c r="CH63" s="600">
        <f t="shared" ref="CH63" si="169">I63+W63+AK63+AY63+BM63</f>
        <v>0</v>
      </c>
      <c r="CI63" s="600">
        <v>0</v>
      </c>
      <c r="CJ63" s="600">
        <f t="shared" ref="CJ63" si="170">K63+Y63+AM63+BA63+BO63</f>
        <v>0</v>
      </c>
      <c r="CK63" s="600">
        <v>0</v>
      </c>
      <c r="CL63" s="606" t="s">
        <v>85</v>
      </c>
    </row>
    <row r="64" spans="1:90" s="609" customFormat="1" ht="86.25" customHeight="1">
      <c r="A64" s="611" t="s">
        <v>641</v>
      </c>
      <c r="B64" s="46" t="e">
        <f>#REF!</f>
        <v>#REF!</v>
      </c>
      <c r="C64" s="630" t="e">
        <f>#REF!</f>
        <v>#REF!</v>
      </c>
      <c r="D64" s="599">
        <f>'3'!K61</f>
        <v>1.5096110599999999</v>
      </c>
      <c r="E64" s="599">
        <v>0</v>
      </c>
      <c r="F64" s="599">
        <v>0</v>
      </c>
      <c r="G64" s="596">
        <f>'3'!AA61</f>
        <v>0</v>
      </c>
      <c r="H64" s="599">
        <v>0</v>
      </c>
      <c r="I64" s="599">
        <v>0</v>
      </c>
      <c r="J64" s="599">
        <v>0</v>
      </c>
      <c r="K64" s="599">
        <v>0</v>
      </c>
      <c r="L64" s="599">
        <v>0</v>
      </c>
      <c r="M64" s="599">
        <v>0</v>
      </c>
      <c r="N64" s="599">
        <v>0</v>
      </c>
      <c r="O64" s="599">
        <v>0</v>
      </c>
      <c r="P64" s="599">
        <v>0</v>
      </c>
      <c r="Q64" s="599">
        <v>0</v>
      </c>
      <c r="R64" s="599">
        <v>0</v>
      </c>
      <c r="S64" s="599">
        <v>0</v>
      </c>
      <c r="T64" s="600">
        <v>0</v>
      </c>
      <c r="U64" s="596" t="e">
        <f>'3'!AC61</f>
        <v>#REF!</v>
      </c>
      <c r="V64" s="600">
        <v>0</v>
      </c>
      <c r="W64" s="600">
        <v>0</v>
      </c>
      <c r="X64" s="600">
        <v>0</v>
      </c>
      <c r="Y64" s="600">
        <v>0</v>
      </c>
      <c r="Z64" s="600">
        <v>0</v>
      </c>
      <c r="AA64" s="599">
        <v>0</v>
      </c>
      <c r="AB64" s="599">
        <v>0</v>
      </c>
      <c r="AC64" s="599">
        <v>0</v>
      </c>
      <c r="AD64" s="599">
        <v>0</v>
      </c>
      <c r="AE64" s="600">
        <v>0</v>
      </c>
      <c r="AF64" s="599">
        <v>0</v>
      </c>
      <c r="AG64" s="599">
        <v>0</v>
      </c>
      <c r="AH64" s="600">
        <v>0</v>
      </c>
      <c r="AI64" s="596">
        <f>'3'!AE61</f>
        <v>0</v>
      </c>
      <c r="AJ64" s="600">
        <v>0</v>
      </c>
      <c r="AK64" s="600">
        <v>0</v>
      </c>
      <c r="AL64" s="600">
        <v>0</v>
      </c>
      <c r="AM64" s="600">
        <v>0</v>
      </c>
      <c r="AN64" s="600">
        <v>0</v>
      </c>
      <c r="AO64" s="600">
        <v>0</v>
      </c>
      <c r="AP64" s="600">
        <v>0</v>
      </c>
      <c r="AQ64" s="600">
        <v>0</v>
      </c>
      <c r="AR64" s="600">
        <v>0</v>
      </c>
      <c r="AS64" s="600">
        <v>0</v>
      </c>
      <c r="AT64" s="600">
        <v>0</v>
      </c>
      <c r="AU64" s="600">
        <v>0</v>
      </c>
      <c r="AV64" s="600">
        <v>0</v>
      </c>
      <c r="AW64" s="596">
        <f>'3'!AG61</f>
        <v>0</v>
      </c>
      <c r="AX64" s="600">
        <v>0</v>
      </c>
      <c r="AY64" s="600">
        <v>0</v>
      </c>
      <c r="AZ64" s="600">
        <v>0</v>
      </c>
      <c r="BA64" s="600">
        <v>0</v>
      </c>
      <c r="BB64" s="461">
        <v>0</v>
      </c>
      <c r="BC64" s="600">
        <v>0</v>
      </c>
      <c r="BD64" s="600">
        <v>0</v>
      </c>
      <c r="BE64" s="600">
        <v>0</v>
      </c>
      <c r="BF64" s="600">
        <v>0</v>
      </c>
      <c r="BG64" s="600">
        <v>0</v>
      </c>
      <c r="BH64" s="600">
        <v>0</v>
      </c>
      <c r="BI64" s="600">
        <v>0</v>
      </c>
      <c r="BJ64" s="600">
        <v>0</v>
      </c>
      <c r="BK64" s="596" t="e">
        <f>'3'!AI61</f>
        <v>#REF!</v>
      </c>
      <c r="BL64" s="600">
        <v>0</v>
      </c>
      <c r="BM64" s="600">
        <v>0</v>
      </c>
      <c r="BN64" s="600">
        <v>0.54500000000000004</v>
      </c>
      <c r="BO64" s="600">
        <v>0</v>
      </c>
      <c r="BP64" s="461">
        <v>3</v>
      </c>
      <c r="BQ64" s="600">
        <v>0</v>
      </c>
      <c r="BR64" s="600">
        <v>0</v>
      </c>
      <c r="BS64" s="600">
        <v>0</v>
      </c>
      <c r="BT64" s="600">
        <v>0</v>
      </c>
      <c r="BU64" s="600">
        <v>0</v>
      </c>
      <c r="BV64" s="600">
        <v>0</v>
      </c>
      <c r="BW64" s="600">
        <v>0</v>
      </c>
      <c r="BX64" s="600">
        <f t="shared" ref="BX64" si="171">F64+T64+AH64+AV64+BJ64</f>
        <v>0</v>
      </c>
      <c r="BY64" s="600" t="e">
        <f t="shared" ref="BY64" si="172">G64+U64+AI64+AW64+BK64</f>
        <v>#REF!</v>
      </c>
      <c r="BZ64" s="600">
        <f t="shared" ref="BZ64" si="173">H64+V64+AJ64+AX64+BL64</f>
        <v>0</v>
      </c>
      <c r="CA64" s="600">
        <f t="shared" ref="CA64" si="174">I64+W64+AK64+AY64+BM64</f>
        <v>0</v>
      </c>
      <c r="CB64" s="600">
        <f t="shared" ref="CB64" si="175">J64+X64+AL64+AZ64+BN64</f>
        <v>0.54500000000000004</v>
      </c>
      <c r="CC64" s="600">
        <f t="shared" ref="CC64" si="176">K64+Y64+AM64+BA64+BO64</f>
        <v>0</v>
      </c>
      <c r="CD64" s="600">
        <f t="shared" si="135"/>
        <v>3</v>
      </c>
      <c r="CE64" s="600">
        <f t="shared" ref="CE64" si="177">F64+T64+AH64+AV64+BJ64</f>
        <v>0</v>
      </c>
      <c r="CF64" s="600">
        <v>0</v>
      </c>
      <c r="CG64" s="600">
        <f t="shared" ref="CG64" si="178">H64+V64+AJ64+AX64+BL64</f>
        <v>0</v>
      </c>
      <c r="CH64" s="600">
        <f t="shared" ref="CH64" si="179">I64+W64+AK64+AY64+BM64</f>
        <v>0</v>
      </c>
      <c r="CI64" s="600">
        <v>0</v>
      </c>
      <c r="CJ64" s="600">
        <f t="shared" ref="CJ64" si="180">K64+Y64+AM64+BA64+BO64</f>
        <v>0</v>
      </c>
      <c r="CK64" s="600">
        <v>0</v>
      </c>
      <c r="CL64" s="606" t="s">
        <v>85</v>
      </c>
    </row>
    <row r="65" spans="1:129" s="609" customFormat="1" ht="38.25">
      <c r="A65" s="612" t="s">
        <v>174</v>
      </c>
      <c r="B65" s="586" t="s">
        <v>175</v>
      </c>
      <c r="C65" s="605" t="s">
        <v>85</v>
      </c>
      <c r="D65" s="600">
        <v>0</v>
      </c>
      <c r="E65" s="600">
        <v>0</v>
      </c>
      <c r="F65" s="613">
        <v>0</v>
      </c>
      <c r="G65" s="613">
        <v>0</v>
      </c>
      <c r="H65" s="613">
        <v>0</v>
      </c>
      <c r="I65" s="613">
        <v>0</v>
      </c>
      <c r="J65" s="613">
        <v>0</v>
      </c>
      <c r="K65" s="613">
        <v>0</v>
      </c>
      <c r="L65" s="613">
        <v>0</v>
      </c>
      <c r="M65" s="613">
        <v>0</v>
      </c>
      <c r="N65" s="613">
        <v>0</v>
      </c>
      <c r="O65" s="613">
        <v>0</v>
      </c>
      <c r="P65" s="613">
        <v>0</v>
      </c>
      <c r="Q65" s="613">
        <v>0</v>
      </c>
      <c r="R65" s="613">
        <v>0</v>
      </c>
      <c r="S65" s="613">
        <v>0</v>
      </c>
      <c r="T65" s="613">
        <v>0</v>
      </c>
      <c r="U65" s="613">
        <v>0</v>
      </c>
      <c r="V65" s="613">
        <v>0</v>
      </c>
      <c r="W65" s="613">
        <v>0</v>
      </c>
      <c r="X65" s="613">
        <v>0</v>
      </c>
      <c r="Y65" s="613">
        <v>0</v>
      </c>
      <c r="Z65" s="613">
        <v>0</v>
      </c>
      <c r="AA65" s="613">
        <v>0</v>
      </c>
      <c r="AB65" s="613">
        <v>0</v>
      </c>
      <c r="AC65" s="613">
        <v>0</v>
      </c>
      <c r="AD65" s="613">
        <v>0</v>
      </c>
      <c r="AE65" s="613">
        <v>0</v>
      </c>
      <c r="AF65" s="613">
        <v>0</v>
      </c>
      <c r="AG65" s="613">
        <v>0</v>
      </c>
      <c r="AH65" s="613">
        <v>0</v>
      </c>
      <c r="AI65" s="613">
        <v>0</v>
      </c>
      <c r="AJ65" s="613">
        <v>0</v>
      </c>
      <c r="AK65" s="613">
        <v>0</v>
      </c>
      <c r="AL65" s="613">
        <v>0</v>
      </c>
      <c r="AM65" s="613">
        <v>0</v>
      </c>
      <c r="AN65" s="613">
        <v>0</v>
      </c>
      <c r="AO65" s="613">
        <v>0</v>
      </c>
      <c r="AP65" s="613">
        <v>0</v>
      </c>
      <c r="AQ65" s="613">
        <v>0</v>
      </c>
      <c r="AR65" s="613">
        <v>0</v>
      </c>
      <c r="AS65" s="613">
        <v>0</v>
      </c>
      <c r="AT65" s="613">
        <v>0</v>
      </c>
      <c r="AU65" s="613">
        <v>0</v>
      </c>
      <c r="AV65" s="613">
        <v>0</v>
      </c>
      <c r="AW65" s="613">
        <v>0</v>
      </c>
      <c r="AX65" s="613">
        <v>0</v>
      </c>
      <c r="AY65" s="613">
        <v>0</v>
      </c>
      <c r="AZ65" s="613">
        <v>0</v>
      </c>
      <c r="BA65" s="613">
        <v>0</v>
      </c>
      <c r="BB65" s="613">
        <v>0</v>
      </c>
      <c r="BC65" s="613">
        <v>0</v>
      </c>
      <c r="BD65" s="613">
        <v>0</v>
      </c>
      <c r="BE65" s="613">
        <v>0</v>
      </c>
      <c r="BF65" s="613">
        <v>0</v>
      </c>
      <c r="BG65" s="613">
        <v>0</v>
      </c>
      <c r="BH65" s="613">
        <v>0</v>
      </c>
      <c r="BI65" s="613">
        <v>0</v>
      </c>
      <c r="BJ65" s="613">
        <v>0</v>
      </c>
      <c r="BK65" s="613">
        <v>0</v>
      </c>
      <c r="BL65" s="613">
        <v>0</v>
      </c>
      <c r="BM65" s="613">
        <v>0</v>
      </c>
      <c r="BN65" s="613">
        <v>0</v>
      </c>
      <c r="BO65" s="613">
        <v>0</v>
      </c>
      <c r="BP65" s="613">
        <v>0</v>
      </c>
      <c r="BQ65" s="613">
        <v>0</v>
      </c>
      <c r="BR65" s="613">
        <v>0</v>
      </c>
      <c r="BS65" s="613">
        <v>0</v>
      </c>
      <c r="BT65" s="613">
        <v>0</v>
      </c>
      <c r="BU65" s="613">
        <v>0</v>
      </c>
      <c r="BV65" s="613">
        <v>0</v>
      </c>
      <c r="BW65" s="613">
        <v>0</v>
      </c>
      <c r="BX65" s="600">
        <f>F65+T65+AH65+AV65+BJ65</f>
        <v>0</v>
      </c>
      <c r="BY65" s="600">
        <f t="shared" ref="BY65:CD65" si="181">G65+U65+AI65+AW65+BK65</f>
        <v>0</v>
      </c>
      <c r="BZ65" s="600">
        <f t="shared" si="181"/>
        <v>0</v>
      </c>
      <c r="CA65" s="600">
        <f t="shared" si="181"/>
        <v>0</v>
      </c>
      <c r="CB65" s="600">
        <f t="shared" si="181"/>
        <v>0</v>
      </c>
      <c r="CC65" s="600">
        <f t="shared" si="181"/>
        <v>0</v>
      </c>
      <c r="CD65" s="600">
        <f t="shared" si="181"/>
        <v>0</v>
      </c>
      <c r="CE65" s="600">
        <f t="shared" si="98"/>
        <v>0</v>
      </c>
      <c r="CF65" s="600">
        <f t="shared" si="99"/>
        <v>0</v>
      </c>
      <c r="CG65" s="600">
        <f t="shared" si="100"/>
        <v>0</v>
      </c>
      <c r="CH65" s="600">
        <f t="shared" si="101"/>
        <v>0</v>
      </c>
      <c r="CI65" s="600">
        <f t="shared" si="102"/>
        <v>0</v>
      </c>
      <c r="CJ65" s="600">
        <f t="shared" si="103"/>
        <v>0</v>
      </c>
      <c r="CK65" s="600">
        <f t="shared" si="104"/>
        <v>0</v>
      </c>
      <c r="CL65" s="606" t="s">
        <v>85</v>
      </c>
    </row>
    <row r="66" spans="1:129" s="609" customFormat="1" ht="38.25">
      <c r="A66" s="604" t="s">
        <v>176</v>
      </c>
      <c r="B66" s="586" t="s">
        <v>177</v>
      </c>
      <c r="C66" s="607" t="s">
        <v>85</v>
      </c>
      <c r="D66" s="608">
        <f>D67+D68+D69+D70+D71+D73+D74+D75</f>
        <v>0</v>
      </c>
      <c r="E66" s="608">
        <f t="shared" ref="E66:BP66" si="182">E67+E68+E69+E70+E71+E73+E74+E75</f>
        <v>0</v>
      </c>
      <c r="F66" s="608">
        <f t="shared" si="182"/>
        <v>0</v>
      </c>
      <c r="G66" s="608" t="e">
        <f t="shared" si="182"/>
        <v>#REF!</v>
      </c>
      <c r="H66" s="608">
        <f t="shared" si="182"/>
        <v>0</v>
      </c>
      <c r="I66" s="608">
        <f t="shared" si="182"/>
        <v>0</v>
      </c>
      <c r="J66" s="608">
        <f t="shared" si="182"/>
        <v>0</v>
      </c>
      <c r="K66" s="608">
        <f t="shared" si="182"/>
        <v>0</v>
      </c>
      <c r="L66" s="608">
        <f t="shared" si="182"/>
        <v>308</v>
      </c>
      <c r="M66" s="608">
        <f t="shared" si="182"/>
        <v>0</v>
      </c>
      <c r="N66" s="608">
        <f t="shared" si="182"/>
        <v>0</v>
      </c>
      <c r="O66" s="608">
        <f t="shared" si="182"/>
        <v>0</v>
      </c>
      <c r="P66" s="608">
        <f t="shared" si="182"/>
        <v>0</v>
      </c>
      <c r="Q66" s="608">
        <f t="shared" si="182"/>
        <v>0</v>
      </c>
      <c r="R66" s="608">
        <f t="shared" si="182"/>
        <v>0</v>
      </c>
      <c r="S66" s="608">
        <f t="shared" si="182"/>
        <v>0</v>
      </c>
      <c r="T66" s="608">
        <f t="shared" si="182"/>
        <v>0</v>
      </c>
      <c r="U66" s="608" t="e">
        <f t="shared" si="182"/>
        <v>#REF!</v>
      </c>
      <c r="V66" s="608">
        <f t="shared" si="182"/>
        <v>0</v>
      </c>
      <c r="W66" s="608">
        <f t="shared" si="182"/>
        <v>0</v>
      </c>
      <c r="X66" s="608">
        <f t="shared" si="182"/>
        <v>0</v>
      </c>
      <c r="Y66" s="608">
        <f t="shared" si="182"/>
        <v>0</v>
      </c>
      <c r="Z66" s="608">
        <f t="shared" si="182"/>
        <v>404</v>
      </c>
      <c r="AA66" s="608">
        <f t="shared" si="182"/>
        <v>0</v>
      </c>
      <c r="AB66" s="608">
        <f t="shared" si="182"/>
        <v>0</v>
      </c>
      <c r="AC66" s="608">
        <f t="shared" si="182"/>
        <v>0</v>
      </c>
      <c r="AD66" s="608">
        <f t="shared" si="182"/>
        <v>0</v>
      </c>
      <c r="AE66" s="608">
        <f t="shared" si="182"/>
        <v>0</v>
      </c>
      <c r="AF66" s="608">
        <f t="shared" si="182"/>
        <v>0</v>
      </c>
      <c r="AG66" s="608">
        <f t="shared" si="182"/>
        <v>0</v>
      </c>
      <c r="AH66" s="608">
        <f t="shared" si="182"/>
        <v>0</v>
      </c>
      <c r="AI66" s="608" t="e">
        <f t="shared" si="182"/>
        <v>#REF!</v>
      </c>
      <c r="AJ66" s="608">
        <f t="shared" si="182"/>
        <v>0</v>
      </c>
      <c r="AK66" s="608">
        <f t="shared" si="182"/>
        <v>0</v>
      </c>
      <c r="AL66" s="608">
        <f t="shared" si="182"/>
        <v>0</v>
      </c>
      <c r="AM66" s="608">
        <f t="shared" si="182"/>
        <v>0</v>
      </c>
      <c r="AN66" s="608">
        <f t="shared" si="182"/>
        <v>771</v>
      </c>
      <c r="AO66" s="608">
        <f t="shared" si="182"/>
        <v>0</v>
      </c>
      <c r="AP66" s="608">
        <f t="shared" si="182"/>
        <v>0</v>
      </c>
      <c r="AQ66" s="608">
        <f t="shared" si="182"/>
        <v>0</v>
      </c>
      <c r="AR66" s="608">
        <f t="shared" si="182"/>
        <v>0</v>
      </c>
      <c r="AS66" s="608">
        <f t="shared" si="182"/>
        <v>0</v>
      </c>
      <c r="AT66" s="608">
        <f t="shared" si="182"/>
        <v>0</v>
      </c>
      <c r="AU66" s="608">
        <f t="shared" si="182"/>
        <v>0</v>
      </c>
      <c r="AV66" s="608">
        <f t="shared" si="182"/>
        <v>0</v>
      </c>
      <c r="AW66" s="608" t="e">
        <f t="shared" si="182"/>
        <v>#REF!</v>
      </c>
      <c r="AX66" s="608">
        <f t="shared" si="182"/>
        <v>0</v>
      </c>
      <c r="AY66" s="608">
        <f t="shared" si="182"/>
        <v>0</v>
      </c>
      <c r="AZ66" s="608">
        <f t="shared" si="182"/>
        <v>0</v>
      </c>
      <c r="BA66" s="608">
        <f t="shared" si="182"/>
        <v>0</v>
      </c>
      <c r="BB66" s="608">
        <f t="shared" si="182"/>
        <v>722</v>
      </c>
      <c r="BC66" s="608">
        <f t="shared" si="182"/>
        <v>0</v>
      </c>
      <c r="BD66" s="608">
        <f t="shared" si="182"/>
        <v>0</v>
      </c>
      <c r="BE66" s="608">
        <f t="shared" si="182"/>
        <v>0</v>
      </c>
      <c r="BF66" s="608">
        <f t="shared" si="182"/>
        <v>0</v>
      </c>
      <c r="BG66" s="608">
        <f t="shared" si="182"/>
        <v>0</v>
      </c>
      <c r="BH66" s="608">
        <f t="shared" si="182"/>
        <v>0</v>
      </c>
      <c r="BI66" s="608">
        <f t="shared" si="182"/>
        <v>0</v>
      </c>
      <c r="BJ66" s="608">
        <f t="shared" si="182"/>
        <v>0</v>
      </c>
      <c r="BK66" s="608" t="e">
        <f t="shared" si="182"/>
        <v>#REF!</v>
      </c>
      <c r="BL66" s="608">
        <f t="shared" si="182"/>
        <v>0</v>
      </c>
      <c r="BM66" s="608">
        <f t="shared" si="182"/>
        <v>0</v>
      </c>
      <c r="BN66" s="608">
        <f t="shared" si="182"/>
        <v>0</v>
      </c>
      <c r="BO66" s="608">
        <f t="shared" si="182"/>
        <v>0</v>
      </c>
      <c r="BP66" s="608">
        <f t="shared" si="182"/>
        <v>694</v>
      </c>
      <c r="BQ66" s="608">
        <f t="shared" ref="BQ66:CK66" si="183">BQ67+BQ68+BQ69+BQ70+BQ71+BQ73+BQ74+BQ75</f>
        <v>0</v>
      </c>
      <c r="BR66" s="608">
        <f t="shared" si="183"/>
        <v>0</v>
      </c>
      <c r="BS66" s="608">
        <f t="shared" si="183"/>
        <v>0</v>
      </c>
      <c r="BT66" s="608">
        <f t="shared" si="183"/>
        <v>0</v>
      </c>
      <c r="BU66" s="608">
        <f t="shared" si="183"/>
        <v>0</v>
      </c>
      <c r="BV66" s="608">
        <f t="shared" si="183"/>
        <v>0</v>
      </c>
      <c r="BW66" s="608">
        <f t="shared" si="183"/>
        <v>0</v>
      </c>
      <c r="BX66" s="608">
        <f t="shared" si="183"/>
        <v>0</v>
      </c>
      <c r="BY66" s="608" t="e">
        <f t="shared" si="183"/>
        <v>#REF!</v>
      </c>
      <c r="BZ66" s="608">
        <f t="shared" si="183"/>
        <v>0</v>
      </c>
      <c r="CA66" s="608">
        <f t="shared" si="183"/>
        <v>0</v>
      </c>
      <c r="CB66" s="608">
        <f t="shared" si="183"/>
        <v>0</v>
      </c>
      <c r="CC66" s="608">
        <f t="shared" si="183"/>
        <v>0</v>
      </c>
      <c r="CD66" s="608">
        <f t="shared" si="183"/>
        <v>2899</v>
      </c>
      <c r="CE66" s="608">
        <f t="shared" si="183"/>
        <v>0</v>
      </c>
      <c r="CF66" s="608">
        <f t="shared" si="183"/>
        <v>0</v>
      </c>
      <c r="CG66" s="608">
        <f t="shared" si="183"/>
        <v>0</v>
      </c>
      <c r="CH66" s="608">
        <f t="shared" si="183"/>
        <v>0</v>
      </c>
      <c r="CI66" s="608">
        <f t="shared" si="183"/>
        <v>0</v>
      </c>
      <c r="CJ66" s="608">
        <f t="shared" si="183"/>
        <v>0</v>
      </c>
      <c r="CK66" s="608">
        <f t="shared" si="183"/>
        <v>0</v>
      </c>
      <c r="CL66" s="610" t="s">
        <v>85</v>
      </c>
    </row>
    <row r="67" spans="1:129" s="609" customFormat="1" ht="38.25">
      <c r="A67" s="612" t="s">
        <v>178</v>
      </c>
      <c r="B67" s="585" t="s">
        <v>179</v>
      </c>
      <c r="C67" s="605" t="s">
        <v>85</v>
      </c>
      <c r="D67" s="600">
        <v>0</v>
      </c>
      <c r="E67" s="600">
        <v>0</v>
      </c>
      <c r="F67" s="600">
        <v>0</v>
      </c>
      <c r="G67" s="600">
        <v>0</v>
      </c>
      <c r="H67" s="600">
        <v>0</v>
      </c>
      <c r="I67" s="600">
        <v>0</v>
      </c>
      <c r="J67" s="600">
        <v>0</v>
      </c>
      <c r="K67" s="600">
        <v>0</v>
      </c>
      <c r="L67" s="600">
        <v>0</v>
      </c>
      <c r="M67" s="600">
        <v>0</v>
      </c>
      <c r="N67" s="600">
        <v>0</v>
      </c>
      <c r="O67" s="600">
        <v>0</v>
      </c>
      <c r="P67" s="600">
        <v>0</v>
      </c>
      <c r="Q67" s="600">
        <v>0</v>
      </c>
      <c r="R67" s="600">
        <v>0</v>
      </c>
      <c r="S67" s="600">
        <v>0</v>
      </c>
      <c r="T67" s="600">
        <v>0</v>
      </c>
      <c r="U67" s="600">
        <v>0</v>
      </c>
      <c r="V67" s="600">
        <v>0</v>
      </c>
      <c r="W67" s="600">
        <v>0</v>
      </c>
      <c r="X67" s="600">
        <v>0</v>
      </c>
      <c r="Y67" s="600">
        <v>0</v>
      </c>
      <c r="Z67" s="600">
        <v>0</v>
      </c>
      <c r="AA67" s="600">
        <v>0</v>
      </c>
      <c r="AB67" s="600">
        <v>0</v>
      </c>
      <c r="AC67" s="600">
        <v>0</v>
      </c>
      <c r="AD67" s="600">
        <v>0</v>
      </c>
      <c r="AE67" s="600">
        <v>0</v>
      </c>
      <c r="AF67" s="600">
        <v>0</v>
      </c>
      <c r="AG67" s="600">
        <v>0</v>
      </c>
      <c r="AH67" s="600">
        <v>0</v>
      </c>
      <c r="AI67" s="600">
        <v>0</v>
      </c>
      <c r="AJ67" s="600">
        <v>0</v>
      </c>
      <c r="AK67" s="600">
        <v>0</v>
      </c>
      <c r="AL67" s="600">
        <v>0</v>
      </c>
      <c r="AM67" s="600">
        <v>0</v>
      </c>
      <c r="AN67" s="600">
        <v>0</v>
      </c>
      <c r="AO67" s="600">
        <v>0</v>
      </c>
      <c r="AP67" s="600">
        <v>0</v>
      </c>
      <c r="AQ67" s="600">
        <v>0</v>
      </c>
      <c r="AR67" s="600">
        <v>0</v>
      </c>
      <c r="AS67" s="600">
        <v>0</v>
      </c>
      <c r="AT67" s="600">
        <v>0</v>
      </c>
      <c r="AU67" s="600">
        <v>0</v>
      </c>
      <c r="AV67" s="600">
        <v>0</v>
      </c>
      <c r="AW67" s="600">
        <v>0</v>
      </c>
      <c r="AX67" s="600">
        <v>0</v>
      </c>
      <c r="AY67" s="600">
        <v>0</v>
      </c>
      <c r="AZ67" s="600">
        <v>0</v>
      </c>
      <c r="BA67" s="600">
        <v>0</v>
      </c>
      <c r="BB67" s="600">
        <v>0</v>
      </c>
      <c r="BC67" s="600">
        <v>0</v>
      </c>
      <c r="BD67" s="600">
        <v>0</v>
      </c>
      <c r="BE67" s="600">
        <v>0</v>
      </c>
      <c r="BF67" s="600">
        <v>0</v>
      </c>
      <c r="BG67" s="600">
        <v>0</v>
      </c>
      <c r="BH67" s="600">
        <v>0</v>
      </c>
      <c r="BI67" s="600">
        <v>0</v>
      </c>
      <c r="BJ67" s="600">
        <v>0</v>
      </c>
      <c r="BK67" s="600">
        <v>0</v>
      </c>
      <c r="BL67" s="600">
        <v>0</v>
      </c>
      <c r="BM67" s="600">
        <v>0</v>
      </c>
      <c r="BN67" s="600">
        <v>0</v>
      </c>
      <c r="BO67" s="600">
        <v>0</v>
      </c>
      <c r="BP67" s="600">
        <v>0</v>
      </c>
      <c r="BQ67" s="600">
        <v>0</v>
      </c>
      <c r="BR67" s="600">
        <v>0</v>
      </c>
      <c r="BS67" s="600">
        <v>0</v>
      </c>
      <c r="BT67" s="600">
        <v>0</v>
      </c>
      <c r="BU67" s="600">
        <v>0</v>
      </c>
      <c r="BV67" s="600">
        <v>0</v>
      </c>
      <c r="BW67" s="600">
        <v>0</v>
      </c>
      <c r="BX67" s="600">
        <v>0</v>
      </c>
      <c r="BY67" s="600">
        <v>0</v>
      </c>
      <c r="BZ67" s="600">
        <v>0</v>
      </c>
      <c r="CA67" s="600">
        <v>0</v>
      </c>
      <c r="CB67" s="600">
        <v>0</v>
      </c>
      <c r="CC67" s="600">
        <v>0</v>
      </c>
      <c r="CD67" s="600">
        <v>0</v>
      </c>
      <c r="CE67" s="600">
        <v>0</v>
      </c>
      <c r="CF67" s="600">
        <v>0</v>
      </c>
      <c r="CG67" s="600">
        <v>0</v>
      </c>
      <c r="CH67" s="600">
        <v>0</v>
      </c>
      <c r="CI67" s="600">
        <v>0</v>
      </c>
      <c r="CJ67" s="600">
        <v>0</v>
      </c>
      <c r="CK67" s="600">
        <v>0</v>
      </c>
      <c r="CL67" s="606" t="s">
        <v>85</v>
      </c>
    </row>
    <row r="68" spans="1:129" ht="38.25">
      <c r="A68" s="584" t="s">
        <v>181</v>
      </c>
      <c r="B68" s="585" t="s">
        <v>182</v>
      </c>
      <c r="C68" s="605" t="s">
        <v>85</v>
      </c>
      <c r="D68" s="600">
        <v>0</v>
      </c>
      <c r="E68" s="600">
        <v>0</v>
      </c>
      <c r="F68" s="614">
        <v>0</v>
      </c>
      <c r="G68" s="614">
        <v>0</v>
      </c>
      <c r="H68" s="614">
        <v>0</v>
      </c>
      <c r="I68" s="614">
        <v>0</v>
      </c>
      <c r="J68" s="614">
        <v>0</v>
      </c>
      <c r="K68" s="614">
        <v>0</v>
      </c>
      <c r="L68" s="614">
        <v>0</v>
      </c>
      <c r="M68" s="614">
        <v>0</v>
      </c>
      <c r="N68" s="614">
        <v>0</v>
      </c>
      <c r="O68" s="614">
        <v>0</v>
      </c>
      <c r="P68" s="614">
        <v>0</v>
      </c>
      <c r="Q68" s="614">
        <v>0</v>
      </c>
      <c r="R68" s="614">
        <v>0</v>
      </c>
      <c r="S68" s="614">
        <v>0</v>
      </c>
      <c r="T68" s="614">
        <v>0</v>
      </c>
      <c r="U68" s="614">
        <v>0</v>
      </c>
      <c r="V68" s="614">
        <v>0</v>
      </c>
      <c r="W68" s="614">
        <v>0</v>
      </c>
      <c r="X68" s="614">
        <v>0</v>
      </c>
      <c r="Y68" s="614">
        <v>0</v>
      </c>
      <c r="Z68" s="614">
        <v>0</v>
      </c>
      <c r="AA68" s="614">
        <v>0</v>
      </c>
      <c r="AB68" s="614">
        <v>0</v>
      </c>
      <c r="AC68" s="614">
        <v>0</v>
      </c>
      <c r="AD68" s="614">
        <v>0</v>
      </c>
      <c r="AE68" s="614">
        <v>0</v>
      </c>
      <c r="AF68" s="614">
        <v>0</v>
      </c>
      <c r="AG68" s="614">
        <v>0</v>
      </c>
      <c r="AH68" s="614">
        <v>0</v>
      </c>
      <c r="AI68" s="614">
        <v>0</v>
      </c>
      <c r="AJ68" s="614">
        <v>0</v>
      </c>
      <c r="AK68" s="614">
        <v>0</v>
      </c>
      <c r="AL68" s="614">
        <v>0</v>
      </c>
      <c r="AM68" s="614">
        <v>0</v>
      </c>
      <c r="AN68" s="614">
        <v>0</v>
      </c>
      <c r="AO68" s="614">
        <v>0</v>
      </c>
      <c r="AP68" s="614">
        <v>0</v>
      </c>
      <c r="AQ68" s="614">
        <v>0</v>
      </c>
      <c r="AR68" s="614">
        <v>0</v>
      </c>
      <c r="AS68" s="614">
        <v>0</v>
      </c>
      <c r="AT68" s="614">
        <v>0</v>
      </c>
      <c r="AU68" s="614">
        <v>0</v>
      </c>
      <c r="AV68" s="614">
        <v>0</v>
      </c>
      <c r="AW68" s="614">
        <v>0</v>
      </c>
      <c r="AX68" s="614">
        <v>0</v>
      </c>
      <c r="AY68" s="614">
        <v>0</v>
      </c>
      <c r="AZ68" s="614">
        <v>0</v>
      </c>
      <c r="BA68" s="614">
        <v>0</v>
      </c>
      <c r="BB68" s="614">
        <v>0</v>
      </c>
      <c r="BC68" s="614">
        <v>0</v>
      </c>
      <c r="BD68" s="614">
        <v>0</v>
      </c>
      <c r="BE68" s="614">
        <v>0</v>
      </c>
      <c r="BF68" s="614">
        <v>0</v>
      </c>
      <c r="BG68" s="614">
        <v>0</v>
      </c>
      <c r="BH68" s="614">
        <v>0</v>
      </c>
      <c r="BI68" s="614">
        <v>0</v>
      </c>
      <c r="BJ68" s="614">
        <v>0</v>
      </c>
      <c r="BK68" s="614">
        <v>0</v>
      </c>
      <c r="BL68" s="614">
        <v>0</v>
      </c>
      <c r="BM68" s="614">
        <v>0</v>
      </c>
      <c r="BN68" s="614">
        <v>0</v>
      </c>
      <c r="BO68" s="614">
        <v>0</v>
      </c>
      <c r="BP68" s="614">
        <v>0</v>
      </c>
      <c r="BQ68" s="614">
        <v>0</v>
      </c>
      <c r="BR68" s="614">
        <v>0</v>
      </c>
      <c r="BS68" s="614">
        <v>0</v>
      </c>
      <c r="BT68" s="614">
        <v>0</v>
      </c>
      <c r="BU68" s="614">
        <v>0</v>
      </c>
      <c r="BV68" s="614">
        <v>0</v>
      </c>
      <c r="BW68" s="614">
        <v>0</v>
      </c>
      <c r="BX68" s="588">
        <f t="shared" ref="BX68:BX74" si="184">F68+T68+AH68+AV68+BJ68</f>
        <v>0</v>
      </c>
      <c r="BY68" s="588">
        <f t="shared" ref="BY68:BY75" si="185">G68+U68+AI68+AW68+BK68</f>
        <v>0</v>
      </c>
      <c r="BZ68" s="588">
        <f t="shared" ref="BZ68:BZ75" si="186">H68+V68+AJ68+AX68+BL68</f>
        <v>0</v>
      </c>
      <c r="CA68" s="588">
        <f t="shared" ref="CA68:CA74" si="187">I68+W68+AK68+AY68+BM68</f>
        <v>0</v>
      </c>
      <c r="CB68" s="588">
        <f t="shared" ref="CB68:CB75" si="188">J68+X68+AL68+AZ68+BN68</f>
        <v>0</v>
      </c>
      <c r="CC68" s="588">
        <f t="shared" ref="CC68:CC75" si="189">K68+Y68+AM68+BA68+BO68</f>
        <v>0</v>
      </c>
      <c r="CD68" s="588">
        <f t="shared" ref="CD68:CD74" si="190">L68+Z68+AN68+BB68+BP68</f>
        <v>0</v>
      </c>
      <c r="CE68" s="600">
        <f t="shared" si="98"/>
        <v>0</v>
      </c>
      <c r="CF68" s="600">
        <f t="shared" si="99"/>
        <v>0</v>
      </c>
      <c r="CG68" s="600">
        <f t="shared" si="100"/>
        <v>0</v>
      </c>
      <c r="CH68" s="600">
        <f t="shared" si="101"/>
        <v>0</v>
      </c>
      <c r="CI68" s="600">
        <f t="shared" si="102"/>
        <v>0</v>
      </c>
      <c r="CJ68" s="600">
        <f t="shared" si="103"/>
        <v>0</v>
      </c>
      <c r="CK68" s="600">
        <f t="shared" si="104"/>
        <v>0</v>
      </c>
      <c r="CL68" s="590" t="s">
        <v>85</v>
      </c>
    </row>
    <row r="69" spans="1:129" ht="25.5">
      <c r="A69" s="584" t="s">
        <v>183</v>
      </c>
      <c r="B69" s="585" t="s">
        <v>184</v>
      </c>
      <c r="C69" s="605" t="s">
        <v>85</v>
      </c>
      <c r="D69" s="600">
        <v>0</v>
      </c>
      <c r="E69" s="600">
        <v>0</v>
      </c>
      <c r="F69" s="614">
        <v>0</v>
      </c>
      <c r="G69" s="614">
        <v>0</v>
      </c>
      <c r="H69" s="614">
        <v>0</v>
      </c>
      <c r="I69" s="614">
        <v>0</v>
      </c>
      <c r="J69" s="614">
        <v>0</v>
      </c>
      <c r="K69" s="614">
        <v>0</v>
      </c>
      <c r="L69" s="614">
        <v>0</v>
      </c>
      <c r="M69" s="614">
        <v>0</v>
      </c>
      <c r="N69" s="614">
        <v>0</v>
      </c>
      <c r="O69" s="614">
        <v>0</v>
      </c>
      <c r="P69" s="614">
        <v>0</v>
      </c>
      <c r="Q69" s="614">
        <v>0</v>
      </c>
      <c r="R69" s="614">
        <v>0</v>
      </c>
      <c r="S69" s="614">
        <v>0</v>
      </c>
      <c r="T69" s="614">
        <v>0</v>
      </c>
      <c r="U69" s="614">
        <v>0</v>
      </c>
      <c r="V69" s="614">
        <v>0</v>
      </c>
      <c r="W69" s="614">
        <v>0</v>
      </c>
      <c r="X69" s="614">
        <v>0</v>
      </c>
      <c r="Y69" s="614">
        <v>0</v>
      </c>
      <c r="Z69" s="614">
        <v>0</v>
      </c>
      <c r="AA69" s="614">
        <v>0</v>
      </c>
      <c r="AB69" s="614">
        <v>0</v>
      </c>
      <c r="AC69" s="614">
        <v>0</v>
      </c>
      <c r="AD69" s="614">
        <v>0</v>
      </c>
      <c r="AE69" s="614">
        <v>0</v>
      </c>
      <c r="AF69" s="614">
        <v>0</v>
      </c>
      <c r="AG69" s="614">
        <v>0</v>
      </c>
      <c r="AH69" s="614">
        <v>0</v>
      </c>
      <c r="AI69" s="614">
        <v>0</v>
      </c>
      <c r="AJ69" s="614">
        <v>0</v>
      </c>
      <c r="AK69" s="614">
        <v>0</v>
      </c>
      <c r="AL69" s="614">
        <v>0</v>
      </c>
      <c r="AM69" s="614">
        <v>0</v>
      </c>
      <c r="AN69" s="614">
        <v>0</v>
      </c>
      <c r="AO69" s="614">
        <v>0</v>
      </c>
      <c r="AP69" s="614">
        <v>0</v>
      </c>
      <c r="AQ69" s="614">
        <v>0</v>
      </c>
      <c r="AR69" s="614">
        <v>0</v>
      </c>
      <c r="AS69" s="614">
        <v>0</v>
      </c>
      <c r="AT69" s="614">
        <v>0</v>
      </c>
      <c r="AU69" s="614">
        <v>0</v>
      </c>
      <c r="AV69" s="614">
        <v>0</v>
      </c>
      <c r="AW69" s="614">
        <v>0</v>
      </c>
      <c r="AX69" s="614">
        <v>0</v>
      </c>
      <c r="AY69" s="614">
        <v>0</v>
      </c>
      <c r="AZ69" s="614">
        <v>0</v>
      </c>
      <c r="BA69" s="614">
        <v>0</v>
      </c>
      <c r="BB69" s="614">
        <v>0</v>
      </c>
      <c r="BC69" s="614">
        <v>0</v>
      </c>
      <c r="BD69" s="614">
        <v>0</v>
      </c>
      <c r="BE69" s="614">
        <v>0</v>
      </c>
      <c r="BF69" s="614">
        <v>0</v>
      </c>
      <c r="BG69" s="614">
        <v>0</v>
      </c>
      <c r="BH69" s="614">
        <v>0</v>
      </c>
      <c r="BI69" s="614">
        <v>0</v>
      </c>
      <c r="BJ69" s="614">
        <v>0</v>
      </c>
      <c r="BK69" s="614">
        <v>0</v>
      </c>
      <c r="BL69" s="614">
        <v>0</v>
      </c>
      <c r="BM69" s="614">
        <v>0</v>
      </c>
      <c r="BN69" s="614">
        <v>0</v>
      </c>
      <c r="BO69" s="614">
        <v>0</v>
      </c>
      <c r="BP69" s="614">
        <v>0</v>
      </c>
      <c r="BQ69" s="614">
        <v>0</v>
      </c>
      <c r="BR69" s="614">
        <v>0</v>
      </c>
      <c r="BS69" s="614">
        <v>0</v>
      </c>
      <c r="BT69" s="614">
        <v>0</v>
      </c>
      <c r="BU69" s="614">
        <v>0</v>
      </c>
      <c r="BV69" s="614">
        <v>0</v>
      </c>
      <c r="BW69" s="614">
        <v>0</v>
      </c>
      <c r="BX69" s="588">
        <f t="shared" si="184"/>
        <v>0</v>
      </c>
      <c r="BY69" s="588">
        <f t="shared" si="185"/>
        <v>0</v>
      </c>
      <c r="BZ69" s="588">
        <f t="shared" si="186"/>
        <v>0</v>
      </c>
      <c r="CA69" s="588">
        <f t="shared" si="187"/>
        <v>0</v>
      </c>
      <c r="CB69" s="588">
        <f t="shared" si="188"/>
        <v>0</v>
      </c>
      <c r="CC69" s="588">
        <f t="shared" si="189"/>
        <v>0</v>
      </c>
      <c r="CD69" s="588">
        <f t="shared" si="190"/>
        <v>0</v>
      </c>
      <c r="CE69" s="600">
        <f t="shared" si="98"/>
        <v>0</v>
      </c>
      <c r="CF69" s="600">
        <f t="shared" si="99"/>
        <v>0</v>
      </c>
      <c r="CG69" s="600">
        <f t="shared" si="100"/>
        <v>0</v>
      </c>
      <c r="CH69" s="600">
        <f t="shared" si="101"/>
        <v>0</v>
      </c>
      <c r="CI69" s="600">
        <f t="shared" si="102"/>
        <v>0</v>
      </c>
      <c r="CJ69" s="600">
        <f t="shared" si="103"/>
        <v>0</v>
      </c>
      <c r="CK69" s="600">
        <f t="shared" si="104"/>
        <v>0</v>
      </c>
      <c r="CL69" s="590" t="s">
        <v>85</v>
      </c>
    </row>
    <row r="70" spans="1:129" ht="38.25">
      <c r="A70" s="584" t="s">
        <v>185</v>
      </c>
      <c r="B70" s="585" t="s">
        <v>186</v>
      </c>
      <c r="C70" s="605" t="s">
        <v>85</v>
      </c>
      <c r="D70" s="600">
        <v>0</v>
      </c>
      <c r="E70" s="600">
        <v>0</v>
      </c>
      <c r="F70" s="614">
        <v>0</v>
      </c>
      <c r="G70" s="614">
        <v>0</v>
      </c>
      <c r="H70" s="614">
        <v>0</v>
      </c>
      <c r="I70" s="614">
        <v>0</v>
      </c>
      <c r="J70" s="614">
        <v>0</v>
      </c>
      <c r="K70" s="614">
        <v>0</v>
      </c>
      <c r="L70" s="614">
        <v>0</v>
      </c>
      <c r="M70" s="614">
        <v>0</v>
      </c>
      <c r="N70" s="614">
        <v>0</v>
      </c>
      <c r="O70" s="614">
        <v>0</v>
      </c>
      <c r="P70" s="614">
        <v>0</v>
      </c>
      <c r="Q70" s="614">
        <v>0</v>
      </c>
      <c r="R70" s="614">
        <v>0</v>
      </c>
      <c r="S70" s="614">
        <v>0</v>
      </c>
      <c r="T70" s="614">
        <v>0</v>
      </c>
      <c r="U70" s="614">
        <v>0</v>
      </c>
      <c r="V70" s="614">
        <v>0</v>
      </c>
      <c r="W70" s="614">
        <v>0</v>
      </c>
      <c r="X70" s="614">
        <v>0</v>
      </c>
      <c r="Y70" s="614">
        <v>0</v>
      </c>
      <c r="Z70" s="614">
        <v>0</v>
      </c>
      <c r="AA70" s="614">
        <v>0</v>
      </c>
      <c r="AB70" s="614">
        <v>0</v>
      </c>
      <c r="AC70" s="614">
        <v>0</v>
      </c>
      <c r="AD70" s="614">
        <v>0</v>
      </c>
      <c r="AE70" s="614">
        <v>0</v>
      </c>
      <c r="AF70" s="614">
        <v>0</v>
      </c>
      <c r="AG70" s="614">
        <v>0</v>
      </c>
      <c r="AH70" s="614">
        <v>0</v>
      </c>
      <c r="AI70" s="614">
        <v>0</v>
      </c>
      <c r="AJ70" s="614">
        <v>0</v>
      </c>
      <c r="AK70" s="614">
        <v>0</v>
      </c>
      <c r="AL70" s="614">
        <v>0</v>
      </c>
      <c r="AM70" s="614">
        <v>0</v>
      </c>
      <c r="AN70" s="614">
        <v>0</v>
      </c>
      <c r="AO70" s="614">
        <v>0</v>
      </c>
      <c r="AP70" s="614">
        <v>0</v>
      </c>
      <c r="AQ70" s="614">
        <v>0</v>
      </c>
      <c r="AR70" s="614">
        <v>0</v>
      </c>
      <c r="AS70" s="614">
        <v>0</v>
      </c>
      <c r="AT70" s="614">
        <v>0</v>
      </c>
      <c r="AU70" s="614">
        <v>0</v>
      </c>
      <c r="AV70" s="614">
        <v>0</v>
      </c>
      <c r="AW70" s="614">
        <v>0</v>
      </c>
      <c r="AX70" s="614">
        <v>0</v>
      </c>
      <c r="AY70" s="614">
        <v>0</v>
      </c>
      <c r="AZ70" s="614">
        <v>0</v>
      </c>
      <c r="BA70" s="614">
        <v>0</v>
      </c>
      <c r="BB70" s="614">
        <v>0</v>
      </c>
      <c r="BC70" s="614">
        <v>0</v>
      </c>
      <c r="BD70" s="614">
        <v>0</v>
      </c>
      <c r="BE70" s="614">
        <v>0</v>
      </c>
      <c r="BF70" s="614">
        <v>0</v>
      </c>
      <c r="BG70" s="614">
        <v>0</v>
      </c>
      <c r="BH70" s="614">
        <v>0</v>
      </c>
      <c r="BI70" s="614">
        <v>0</v>
      </c>
      <c r="BJ70" s="614">
        <v>0</v>
      </c>
      <c r="BK70" s="614">
        <v>0</v>
      </c>
      <c r="BL70" s="614">
        <v>0</v>
      </c>
      <c r="BM70" s="614">
        <v>0</v>
      </c>
      <c r="BN70" s="614">
        <v>0</v>
      </c>
      <c r="BO70" s="614">
        <v>0</v>
      </c>
      <c r="BP70" s="614">
        <v>0</v>
      </c>
      <c r="BQ70" s="614">
        <v>0</v>
      </c>
      <c r="BR70" s="614">
        <v>0</v>
      </c>
      <c r="BS70" s="614">
        <v>0</v>
      </c>
      <c r="BT70" s="614">
        <v>0</v>
      </c>
      <c r="BU70" s="614">
        <v>0</v>
      </c>
      <c r="BV70" s="614">
        <v>0</v>
      </c>
      <c r="BW70" s="614">
        <v>0</v>
      </c>
      <c r="BX70" s="588">
        <f t="shared" si="184"/>
        <v>0</v>
      </c>
      <c r="BY70" s="588">
        <f t="shared" si="185"/>
        <v>0</v>
      </c>
      <c r="BZ70" s="588">
        <f t="shared" si="186"/>
        <v>0</v>
      </c>
      <c r="CA70" s="588">
        <f t="shared" si="187"/>
        <v>0</v>
      </c>
      <c r="CB70" s="588">
        <f t="shared" si="188"/>
        <v>0</v>
      </c>
      <c r="CC70" s="588">
        <f t="shared" si="189"/>
        <v>0</v>
      </c>
      <c r="CD70" s="588">
        <f t="shared" si="190"/>
        <v>0</v>
      </c>
      <c r="CE70" s="600">
        <f t="shared" si="98"/>
        <v>0</v>
      </c>
      <c r="CF70" s="600">
        <f t="shared" si="99"/>
        <v>0</v>
      </c>
      <c r="CG70" s="600">
        <f t="shared" si="100"/>
        <v>0</v>
      </c>
      <c r="CH70" s="600">
        <f t="shared" si="101"/>
        <v>0</v>
      </c>
      <c r="CI70" s="600">
        <f t="shared" si="102"/>
        <v>0</v>
      </c>
      <c r="CJ70" s="600">
        <f t="shared" si="103"/>
        <v>0</v>
      </c>
      <c r="CK70" s="600">
        <f t="shared" si="104"/>
        <v>0</v>
      </c>
      <c r="CL70" s="590" t="s">
        <v>85</v>
      </c>
    </row>
    <row r="71" spans="1:129" ht="51">
      <c r="A71" s="584" t="s">
        <v>187</v>
      </c>
      <c r="B71" s="585" t="s">
        <v>188</v>
      </c>
      <c r="C71" s="605" t="s">
        <v>85</v>
      </c>
      <c r="D71" s="600">
        <f>D72</f>
        <v>0</v>
      </c>
      <c r="E71" s="600">
        <f t="shared" ref="E71:BP71" si="191">E72</f>
        <v>0</v>
      </c>
      <c r="F71" s="600">
        <f t="shared" si="191"/>
        <v>0</v>
      </c>
      <c r="G71" s="600" t="e">
        <f t="shared" si="191"/>
        <v>#REF!</v>
      </c>
      <c r="H71" s="600">
        <f t="shared" si="191"/>
        <v>0</v>
      </c>
      <c r="I71" s="600">
        <f t="shared" si="191"/>
        <v>0</v>
      </c>
      <c r="J71" s="600">
        <f t="shared" si="191"/>
        <v>0</v>
      </c>
      <c r="K71" s="600">
        <f t="shared" si="191"/>
        <v>0</v>
      </c>
      <c r="L71" s="600">
        <f t="shared" si="191"/>
        <v>308</v>
      </c>
      <c r="M71" s="600">
        <f t="shared" si="191"/>
        <v>0</v>
      </c>
      <c r="N71" s="600">
        <f t="shared" si="191"/>
        <v>0</v>
      </c>
      <c r="O71" s="600">
        <f t="shared" si="191"/>
        <v>0</v>
      </c>
      <c r="P71" s="600">
        <f t="shared" si="191"/>
        <v>0</v>
      </c>
      <c r="Q71" s="600">
        <f t="shared" si="191"/>
        <v>0</v>
      </c>
      <c r="R71" s="600">
        <f t="shared" si="191"/>
        <v>0</v>
      </c>
      <c r="S71" s="600">
        <f t="shared" si="191"/>
        <v>0</v>
      </c>
      <c r="T71" s="600">
        <f t="shared" si="191"/>
        <v>0</v>
      </c>
      <c r="U71" s="600" t="e">
        <f t="shared" si="191"/>
        <v>#REF!</v>
      </c>
      <c r="V71" s="600">
        <f t="shared" si="191"/>
        <v>0</v>
      </c>
      <c r="W71" s="600">
        <f t="shared" si="191"/>
        <v>0</v>
      </c>
      <c r="X71" s="600">
        <f t="shared" si="191"/>
        <v>0</v>
      </c>
      <c r="Y71" s="600">
        <f t="shared" si="191"/>
        <v>0</v>
      </c>
      <c r="Z71" s="600">
        <f t="shared" si="191"/>
        <v>404</v>
      </c>
      <c r="AA71" s="600">
        <f t="shared" si="191"/>
        <v>0</v>
      </c>
      <c r="AB71" s="600">
        <f t="shared" si="191"/>
        <v>0</v>
      </c>
      <c r="AC71" s="600">
        <f t="shared" si="191"/>
        <v>0</v>
      </c>
      <c r="AD71" s="600">
        <f t="shared" si="191"/>
        <v>0</v>
      </c>
      <c r="AE71" s="600">
        <f t="shared" si="191"/>
        <v>0</v>
      </c>
      <c r="AF71" s="600">
        <f t="shared" si="191"/>
        <v>0</v>
      </c>
      <c r="AG71" s="600">
        <f t="shared" si="191"/>
        <v>0</v>
      </c>
      <c r="AH71" s="600">
        <f t="shared" si="191"/>
        <v>0</v>
      </c>
      <c r="AI71" s="600" t="e">
        <f t="shared" si="191"/>
        <v>#REF!</v>
      </c>
      <c r="AJ71" s="600">
        <f t="shared" si="191"/>
        <v>0</v>
      </c>
      <c r="AK71" s="600">
        <f t="shared" si="191"/>
        <v>0</v>
      </c>
      <c r="AL71" s="600">
        <f t="shared" si="191"/>
        <v>0</v>
      </c>
      <c r="AM71" s="600">
        <f t="shared" si="191"/>
        <v>0</v>
      </c>
      <c r="AN71" s="600">
        <f t="shared" si="191"/>
        <v>771</v>
      </c>
      <c r="AO71" s="600">
        <f t="shared" si="191"/>
        <v>0</v>
      </c>
      <c r="AP71" s="600">
        <f t="shared" si="191"/>
        <v>0</v>
      </c>
      <c r="AQ71" s="600">
        <f t="shared" si="191"/>
        <v>0</v>
      </c>
      <c r="AR71" s="600">
        <f t="shared" si="191"/>
        <v>0</v>
      </c>
      <c r="AS71" s="600">
        <f t="shared" si="191"/>
        <v>0</v>
      </c>
      <c r="AT71" s="600">
        <f t="shared" si="191"/>
        <v>0</v>
      </c>
      <c r="AU71" s="600">
        <f t="shared" si="191"/>
        <v>0</v>
      </c>
      <c r="AV71" s="600">
        <f t="shared" si="191"/>
        <v>0</v>
      </c>
      <c r="AW71" s="600" t="e">
        <f t="shared" si="191"/>
        <v>#REF!</v>
      </c>
      <c r="AX71" s="600">
        <f t="shared" si="191"/>
        <v>0</v>
      </c>
      <c r="AY71" s="600">
        <f t="shared" si="191"/>
        <v>0</v>
      </c>
      <c r="AZ71" s="600">
        <f t="shared" si="191"/>
        <v>0</v>
      </c>
      <c r="BA71" s="600">
        <f t="shared" si="191"/>
        <v>0</v>
      </c>
      <c r="BB71" s="600">
        <f t="shared" si="191"/>
        <v>722</v>
      </c>
      <c r="BC71" s="600">
        <f t="shared" si="191"/>
        <v>0</v>
      </c>
      <c r="BD71" s="600">
        <f t="shared" si="191"/>
        <v>0</v>
      </c>
      <c r="BE71" s="600">
        <f t="shared" si="191"/>
        <v>0</v>
      </c>
      <c r="BF71" s="600">
        <f t="shared" si="191"/>
        <v>0</v>
      </c>
      <c r="BG71" s="600">
        <f t="shared" si="191"/>
        <v>0</v>
      </c>
      <c r="BH71" s="600">
        <f t="shared" si="191"/>
        <v>0</v>
      </c>
      <c r="BI71" s="600">
        <f t="shared" si="191"/>
        <v>0</v>
      </c>
      <c r="BJ71" s="600">
        <f t="shared" si="191"/>
        <v>0</v>
      </c>
      <c r="BK71" s="600" t="e">
        <f t="shared" si="191"/>
        <v>#REF!</v>
      </c>
      <c r="BL71" s="600">
        <f t="shared" si="191"/>
        <v>0</v>
      </c>
      <c r="BM71" s="600">
        <f t="shared" si="191"/>
        <v>0</v>
      </c>
      <c r="BN71" s="600">
        <f t="shared" si="191"/>
        <v>0</v>
      </c>
      <c r="BO71" s="600">
        <f t="shared" si="191"/>
        <v>0</v>
      </c>
      <c r="BP71" s="600">
        <f t="shared" si="191"/>
        <v>694</v>
      </c>
      <c r="BQ71" s="600">
        <f t="shared" ref="BQ71:CK71" si="192">BQ72</f>
        <v>0</v>
      </c>
      <c r="BR71" s="600">
        <f t="shared" si="192"/>
        <v>0</v>
      </c>
      <c r="BS71" s="600">
        <f t="shared" si="192"/>
        <v>0</v>
      </c>
      <c r="BT71" s="600">
        <f t="shared" si="192"/>
        <v>0</v>
      </c>
      <c r="BU71" s="600">
        <f t="shared" si="192"/>
        <v>0</v>
      </c>
      <c r="BV71" s="600">
        <f t="shared" si="192"/>
        <v>0</v>
      </c>
      <c r="BW71" s="600">
        <f t="shared" si="192"/>
        <v>0</v>
      </c>
      <c r="BX71" s="600">
        <f t="shared" si="192"/>
        <v>0</v>
      </c>
      <c r="BY71" s="600" t="e">
        <f t="shared" si="192"/>
        <v>#REF!</v>
      </c>
      <c r="BZ71" s="600">
        <f t="shared" si="192"/>
        <v>0</v>
      </c>
      <c r="CA71" s="600">
        <f t="shared" si="192"/>
        <v>0</v>
      </c>
      <c r="CB71" s="600">
        <f t="shared" si="192"/>
        <v>0</v>
      </c>
      <c r="CC71" s="600">
        <f t="shared" si="192"/>
        <v>0</v>
      </c>
      <c r="CD71" s="600">
        <f t="shared" si="192"/>
        <v>2899</v>
      </c>
      <c r="CE71" s="600">
        <f t="shared" si="192"/>
        <v>0</v>
      </c>
      <c r="CF71" s="600">
        <f t="shared" si="192"/>
        <v>0</v>
      </c>
      <c r="CG71" s="600">
        <f t="shared" si="192"/>
        <v>0</v>
      </c>
      <c r="CH71" s="600">
        <f t="shared" si="192"/>
        <v>0</v>
      </c>
      <c r="CI71" s="600">
        <f t="shared" si="192"/>
        <v>0</v>
      </c>
      <c r="CJ71" s="600">
        <f t="shared" si="192"/>
        <v>0</v>
      </c>
      <c r="CK71" s="600">
        <f t="shared" si="192"/>
        <v>0</v>
      </c>
      <c r="CL71" s="590" t="s">
        <v>85</v>
      </c>
    </row>
    <row r="72" spans="1:129" s="609" customFormat="1" ht="51" customHeight="1">
      <c r="A72" s="416" t="s">
        <v>1087</v>
      </c>
      <c r="B72" s="636" t="e">
        <f>#REF!</f>
        <v>#REF!</v>
      </c>
      <c r="C72" s="637" t="e">
        <f>#REF!</f>
        <v>#REF!</v>
      </c>
      <c r="D72" s="599">
        <f>'3'!K74</f>
        <v>0</v>
      </c>
      <c r="E72" s="599">
        <v>0</v>
      </c>
      <c r="F72" s="599">
        <v>0</v>
      </c>
      <c r="G72" s="596" t="e">
        <f>'3'!AA69</f>
        <v>#REF!</v>
      </c>
      <c r="H72" s="599">
        <v>0</v>
      </c>
      <c r="I72" s="599">
        <v>0</v>
      </c>
      <c r="J72" s="599">
        <v>0</v>
      </c>
      <c r="K72" s="599">
        <v>0</v>
      </c>
      <c r="L72" s="599">
        <v>308</v>
      </c>
      <c r="M72" s="599">
        <v>0</v>
      </c>
      <c r="N72" s="599">
        <v>0</v>
      </c>
      <c r="O72" s="599">
        <v>0</v>
      </c>
      <c r="P72" s="599">
        <v>0</v>
      </c>
      <c r="Q72" s="599">
        <v>0</v>
      </c>
      <c r="R72" s="599">
        <v>0</v>
      </c>
      <c r="S72" s="599">
        <v>0</v>
      </c>
      <c r="T72" s="600">
        <v>0</v>
      </c>
      <c r="U72" s="596" t="e">
        <f>'3'!AC69</f>
        <v>#REF!</v>
      </c>
      <c r="V72" s="600">
        <v>0</v>
      </c>
      <c r="W72" s="600">
        <v>0</v>
      </c>
      <c r="X72" s="600">
        <v>0</v>
      </c>
      <c r="Y72" s="600">
        <v>0</v>
      </c>
      <c r="Z72" s="600">
        <v>404</v>
      </c>
      <c r="AA72" s="599">
        <v>0</v>
      </c>
      <c r="AB72" s="599">
        <v>0</v>
      </c>
      <c r="AC72" s="599">
        <v>0</v>
      </c>
      <c r="AD72" s="599">
        <v>0</v>
      </c>
      <c r="AE72" s="600">
        <v>0</v>
      </c>
      <c r="AF72" s="599">
        <v>0</v>
      </c>
      <c r="AG72" s="599">
        <v>0</v>
      </c>
      <c r="AH72" s="600">
        <v>0</v>
      </c>
      <c r="AI72" s="596" t="e">
        <f>'3'!AE69</f>
        <v>#REF!</v>
      </c>
      <c r="AJ72" s="600">
        <v>0</v>
      </c>
      <c r="AK72" s="600">
        <v>0</v>
      </c>
      <c r="AL72" s="600">
        <v>0</v>
      </c>
      <c r="AM72" s="600">
        <v>0</v>
      </c>
      <c r="AN72" s="600">
        <v>771</v>
      </c>
      <c r="AO72" s="600">
        <v>0</v>
      </c>
      <c r="AP72" s="600">
        <v>0</v>
      </c>
      <c r="AQ72" s="600">
        <v>0</v>
      </c>
      <c r="AR72" s="600">
        <v>0</v>
      </c>
      <c r="AS72" s="600">
        <v>0</v>
      </c>
      <c r="AT72" s="600">
        <v>0</v>
      </c>
      <c r="AU72" s="600">
        <v>0</v>
      </c>
      <c r="AV72" s="600">
        <v>0</v>
      </c>
      <c r="AW72" s="596" t="e">
        <f>'3'!AG69</f>
        <v>#REF!</v>
      </c>
      <c r="AX72" s="600">
        <v>0</v>
      </c>
      <c r="AY72" s="600">
        <v>0</v>
      </c>
      <c r="AZ72" s="600">
        <v>0</v>
      </c>
      <c r="BA72" s="600">
        <v>0</v>
      </c>
      <c r="BB72" s="600">
        <v>722</v>
      </c>
      <c r="BC72" s="600">
        <v>0</v>
      </c>
      <c r="BD72" s="600">
        <v>0</v>
      </c>
      <c r="BE72" s="600">
        <v>0</v>
      </c>
      <c r="BF72" s="600">
        <v>0</v>
      </c>
      <c r="BG72" s="600">
        <v>0</v>
      </c>
      <c r="BH72" s="600">
        <v>0</v>
      </c>
      <c r="BI72" s="600">
        <v>0</v>
      </c>
      <c r="BJ72" s="600">
        <v>0</v>
      </c>
      <c r="BK72" s="596" t="e">
        <f>'3'!AI69</f>
        <v>#REF!</v>
      </c>
      <c r="BL72" s="600">
        <v>0</v>
      </c>
      <c r="BM72" s="600">
        <v>0</v>
      </c>
      <c r="BN72" s="600">
        <v>0</v>
      </c>
      <c r="BO72" s="600">
        <v>0</v>
      </c>
      <c r="BP72" s="600">
        <v>694</v>
      </c>
      <c r="BQ72" s="600">
        <v>0</v>
      </c>
      <c r="BR72" s="600">
        <v>0</v>
      </c>
      <c r="BS72" s="600">
        <v>0</v>
      </c>
      <c r="BT72" s="600">
        <v>0</v>
      </c>
      <c r="BU72" s="600">
        <v>0</v>
      </c>
      <c r="BV72" s="600">
        <v>0</v>
      </c>
      <c r="BW72" s="600">
        <v>0</v>
      </c>
      <c r="BX72" s="600">
        <f t="shared" si="184"/>
        <v>0</v>
      </c>
      <c r="BY72" s="600" t="e">
        <f>G72+U72+AI72+AW72+BK72</f>
        <v>#REF!</v>
      </c>
      <c r="BZ72" s="600">
        <f t="shared" si="186"/>
        <v>0</v>
      </c>
      <c r="CA72" s="600">
        <f t="shared" si="187"/>
        <v>0</v>
      </c>
      <c r="CB72" s="600">
        <f t="shared" si="188"/>
        <v>0</v>
      </c>
      <c r="CC72" s="600">
        <f t="shared" si="189"/>
        <v>0</v>
      </c>
      <c r="CD72" s="600">
        <f t="shared" si="190"/>
        <v>2899</v>
      </c>
      <c r="CE72" s="600">
        <f t="shared" si="98"/>
        <v>0</v>
      </c>
      <c r="CF72" s="600">
        <v>0</v>
      </c>
      <c r="CG72" s="600">
        <f t="shared" si="100"/>
        <v>0</v>
      </c>
      <c r="CH72" s="600">
        <f t="shared" si="101"/>
        <v>0</v>
      </c>
      <c r="CI72" s="600">
        <v>0</v>
      </c>
      <c r="CJ72" s="600">
        <f t="shared" si="103"/>
        <v>0</v>
      </c>
      <c r="CK72" s="600">
        <v>0</v>
      </c>
      <c r="CL72" s="606" t="s">
        <v>85</v>
      </c>
    </row>
    <row r="73" spans="1:129" ht="51">
      <c r="A73" s="584" t="s">
        <v>189</v>
      </c>
      <c r="B73" s="585" t="s">
        <v>190</v>
      </c>
      <c r="C73" s="605" t="s">
        <v>85</v>
      </c>
      <c r="D73" s="600">
        <v>0</v>
      </c>
      <c r="E73" s="600">
        <v>0</v>
      </c>
      <c r="F73" s="614">
        <v>0</v>
      </c>
      <c r="G73" s="614">
        <v>0</v>
      </c>
      <c r="H73" s="614">
        <v>0</v>
      </c>
      <c r="I73" s="614">
        <v>0</v>
      </c>
      <c r="J73" s="614">
        <v>0</v>
      </c>
      <c r="K73" s="614">
        <v>0</v>
      </c>
      <c r="L73" s="614">
        <v>0</v>
      </c>
      <c r="M73" s="614">
        <v>0</v>
      </c>
      <c r="N73" s="614">
        <v>0</v>
      </c>
      <c r="O73" s="614">
        <v>0</v>
      </c>
      <c r="P73" s="614">
        <v>0</v>
      </c>
      <c r="Q73" s="614">
        <v>0</v>
      </c>
      <c r="R73" s="614">
        <v>0</v>
      </c>
      <c r="S73" s="614">
        <v>0</v>
      </c>
      <c r="T73" s="614">
        <v>0</v>
      </c>
      <c r="U73" s="614">
        <v>0</v>
      </c>
      <c r="V73" s="614">
        <v>0</v>
      </c>
      <c r="W73" s="614">
        <v>0</v>
      </c>
      <c r="X73" s="614">
        <v>0</v>
      </c>
      <c r="Y73" s="614">
        <v>0</v>
      </c>
      <c r="Z73" s="614">
        <v>0</v>
      </c>
      <c r="AA73" s="614">
        <v>0</v>
      </c>
      <c r="AB73" s="614">
        <v>0</v>
      </c>
      <c r="AC73" s="614">
        <v>0</v>
      </c>
      <c r="AD73" s="614">
        <v>0</v>
      </c>
      <c r="AE73" s="614">
        <v>0</v>
      </c>
      <c r="AF73" s="614">
        <v>0</v>
      </c>
      <c r="AG73" s="614">
        <v>0</v>
      </c>
      <c r="AH73" s="614">
        <v>0</v>
      </c>
      <c r="AI73" s="614">
        <v>0</v>
      </c>
      <c r="AJ73" s="614">
        <v>0</v>
      </c>
      <c r="AK73" s="614">
        <v>0</v>
      </c>
      <c r="AL73" s="614">
        <v>0</v>
      </c>
      <c r="AM73" s="614">
        <v>0</v>
      </c>
      <c r="AN73" s="614">
        <v>0</v>
      </c>
      <c r="AO73" s="614">
        <v>0</v>
      </c>
      <c r="AP73" s="614">
        <v>0</v>
      </c>
      <c r="AQ73" s="614">
        <v>0</v>
      </c>
      <c r="AR73" s="614">
        <v>0</v>
      </c>
      <c r="AS73" s="614">
        <v>0</v>
      </c>
      <c r="AT73" s="614">
        <v>0</v>
      </c>
      <c r="AU73" s="614">
        <v>0</v>
      </c>
      <c r="AV73" s="614">
        <v>0</v>
      </c>
      <c r="AW73" s="614">
        <v>0</v>
      </c>
      <c r="AX73" s="614">
        <v>0</v>
      </c>
      <c r="AY73" s="614">
        <v>0</v>
      </c>
      <c r="AZ73" s="614">
        <v>0</v>
      </c>
      <c r="BA73" s="614">
        <v>0</v>
      </c>
      <c r="BB73" s="614">
        <v>0</v>
      </c>
      <c r="BC73" s="614">
        <v>0</v>
      </c>
      <c r="BD73" s="614">
        <v>0</v>
      </c>
      <c r="BE73" s="614">
        <v>0</v>
      </c>
      <c r="BF73" s="614">
        <v>0</v>
      </c>
      <c r="BG73" s="614">
        <v>0</v>
      </c>
      <c r="BH73" s="614">
        <v>0</v>
      </c>
      <c r="BI73" s="614">
        <v>0</v>
      </c>
      <c r="BJ73" s="614">
        <v>0</v>
      </c>
      <c r="BK73" s="614">
        <v>0</v>
      </c>
      <c r="BL73" s="614">
        <v>0</v>
      </c>
      <c r="BM73" s="614">
        <v>0</v>
      </c>
      <c r="BN73" s="614">
        <v>0</v>
      </c>
      <c r="BO73" s="614">
        <v>0</v>
      </c>
      <c r="BP73" s="614">
        <v>0</v>
      </c>
      <c r="BQ73" s="614">
        <v>0</v>
      </c>
      <c r="BR73" s="614">
        <v>0</v>
      </c>
      <c r="BS73" s="614">
        <v>0</v>
      </c>
      <c r="BT73" s="614">
        <v>0</v>
      </c>
      <c r="BU73" s="614">
        <v>0</v>
      </c>
      <c r="BV73" s="614">
        <v>0</v>
      </c>
      <c r="BW73" s="614">
        <v>0</v>
      </c>
      <c r="BX73" s="588">
        <f t="shared" si="184"/>
        <v>0</v>
      </c>
      <c r="BY73" s="588">
        <f t="shared" si="185"/>
        <v>0</v>
      </c>
      <c r="BZ73" s="588">
        <f t="shared" si="186"/>
        <v>0</v>
      </c>
      <c r="CA73" s="588">
        <f t="shared" si="187"/>
        <v>0</v>
      </c>
      <c r="CB73" s="588">
        <f t="shared" si="188"/>
        <v>0</v>
      </c>
      <c r="CC73" s="588">
        <f t="shared" si="189"/>
        <v>0</v>
      </c>
      <c r="CD73" s="588">
        <f t="shared" si="190"/>
        <v>0</v>
      </c>
      <c r="CE73" s="600">
        <f t="shared" si="98"/>
        <v>0</v>
      </c>
      <c r="CF73" s="600">
        <f t="shared" si="99"/>
        <v>0</v>
      </c>
      <c r="CG73" s="600">
        <f t="shared" si="100"/>
        <v>0</v>
      </c>
      <c r="CH73" s="600">
        <f t="shared" si="101"/>
        <v>0</v>
      </c>
      <c r="CI73" s="600">
        <f t="shared" si="102"/>
        <v>0</v>
      </c>
      <c r="CJ73" s="600">
        <f t="shared" si="103"/>
        <v>0</v>
      </c>
      <c r="CK73" s="600">
        <f t="shared" si="104"/>
        <v>0</v>
      </c>
      <c r="CL73" s="590" t="s">
        <v>85</v>
      </c>
    </row>
    <row r="74" spans="1:129" ht="38.25">
      <c r="A74" s="584" t="s">
        <v>191</v>
      </c>
      <c r="B74" s="585" t="s">
        <v>192</v>
      </c>
      <c r="C74" s="605" t="s">
        <v>85</v>
      </c>
      <c r="D74" s="600">
        <v>0</v>
      </c>
      <c r="E74" s="600">
        <v>0</v>
      </c>
      <c r="F74" s="614">
        <v>0</v>
      </c>
      <c r="G74" s="614">
        <v>0</v>
      </c>
      <c r="H74" s="614">
        <v>0</v>
      </c>
      <c r="I74" s="614">
        <v>0</v>
      </c>
      <c r="J74" s="614">
        <v>0</v>
      </c>
      <c r="K74" s="614">
        <v>0</v>
      </c>
      <c r="L74" s="614">
        <v>0</v>
      </c>
      <c r="M74" s="614">
        <v>0</v>
      </c>
      <c r="N74" s="614">
        <v>0</v>
      </c>
      <c r="O74" s="614">
        <v>0</v>
      </c>
      <c r="P74" s="614">
        <v>0</v>
      </c>
      <c r="Q74" s="614">
        <v>0</v>
      </c>
      <c r="R74" s="614">
        <v>0</v>
      </c>
      <c r="S74" s="614">
        <v>0</v>
      </c>
      <c r="T74" s="614">
        <v>0</v>
      </c>
      <c r="U74" s="614">
        <v>0</v>
      </c>
      <c r="V74" s="614">
        <v>0</v>
      </c>
      <c r="W74" s="614">
        <v>0</v>
      </c>
      <c r="X74" s="614">
        <v>0</v>
      </c>
      <c r="Y74" s="614">
        <v>0</v>
      </c>
      <c r="Z74" s="614">
        <v>0</v>
      </c>
      <c r="AA74" s="614">
        <v>0</v>
      </c>
      <c r="AB74" s="614">
        <v>0</v>
      </c>
      <c r="AC74" s="614">
        <v>0</v>
      </c>
      <c r="AD74" s="614">
        <v>0</v>
      </c>
      <c r="AE74" s="614">
        <v>0</v>
      </c>
      <c r="AF74" s="614">
        <v>0</v>
      </c>
      <c r="AG74" s="614">
        <v>0</v>
      </c>
      <c r="AH74" s="614">
        <v>0</v>
      </c>
      <c r="AI74" s="614">
        <v>0</v>
      </c>
      <c r="AJ74" s="614">
        <v>0</v>
      </c>
      <c r="AK74" s="614">
        <v>0</v>
      </c>
      <c r="AL74" s="614">
        <v>0</v>
      </c>
      <c r="AM74" s="614">
        <v>0</v>
      </c>
      <c r="AN74" s="614">
        <v>0</v>
      </c>
      <c r="AO74" s="614">
        <v>0</v>
      </c>
      <c r="AP74" s="614">
        <v>0</v>
      </c>
      <c r="AQ74" s="614">
        <v>0</v>
      </c>
      <c r="AR74" s="614">
        <v>0</v>
      </c>
      <c r="AS74" s="614">
        <v>0</v>
      </c>
      <c r="AT74" s="614">
        <v>0</v>
      </c>
      <c r="AU74" s="614">
        <v>0</v>
      </c>
      <c r="AV74" s="614">
        <v>0</v>
      </c>
      <c r="AW74" s="614">
        <v>0</v>
      </c>
      <c r="AX74" s="614">
        <v>0</v>
      </c>
      <c r="AY74" s="614">
        <v>0</v>
      </c>
      <c r="AZ74" s="614">
        <v>0</v>
      </c>
      <c r="BA74" s="614">
        <v>0</v>
      </c>
      <c r="BB74" s="614">
        <v>0</v>
      </c>
      <c r="BC74" s="614">
        <v>0</v>
      </c>
      <c r="BD74" s="614">
        <v>0</v>
      </c>
      <c r="BE74" s="614">
        <v>0</v>
      </c>
      <c r="BF74" s="614">
        <v>0</v>
      </c>
      <c r="BG74" s="614">
        <v>0</v>
      </c>
      <c r="BH74" s="614">
        <v>0</v>
      </c>
      <c r="BI74" s="614">
        <v>0</v>
      </c>
      <c r="BJ74" s="614">
        <v>0</v>
      </c>
      <c r="BK74" s="614">
        <v>0</v>
      </c>
      <c r="BL74" s="614">
        <v>0</v>
      </c>
      <c r="BM74" s="614">
        <v>0</v>
      </c>
      <c r="BN74" s="614">
        <v>0</v>
      </c>
      <c r="BO74" s="614">
        <v>0</v>
      </c>
      <c r="BP74" s="614">
        <v>0</v>
      </c>
      <c r="BQ74" s="614">
        <v>0</v>
      </c>
      <c r="BR74" s="614">
        <v>0</v>
      </c>
      <c r="BS74" s="614">
        <v>0</v>
      </c>
      <c r="BT74" s="614">
        <v>0</v>
      </c>
      <c r="BU74" s="614">
        <v>0</v>
      </c>
      <c r="BV74" s="614">
        <v>0</v>
      </c>
      <c r="BW74" s="614">
        <v>0</v>
      </c>
      <c r="BX74" s="588">
        <f t="shared" si="184"/>
        <v>0</v>
      </c>
      <c r="BY74" s="588">
        <f t="shared" si="185"/>
        <v>0</v>
      </c>
      <c r="BZ74" s="588">
        <f t="shared" si="186"/>
        <v>0</v>
      </c>
      <c r="CA74" s="588">
        <f t="shared" si="187"/>
        <v>0</v>
      </c>
      <c r="CB74" s="588">
        <f t="shared" si="188"/>
        <v>0</v>
      </c>
      <c r="CC74" s="588">
        <f t="shared" si="189"/>
        <v>0</v>
      </c>
      <c r="CD74" s="588">
        <f t="shared" si="190"/>
        <v>0</v>
      </c>
      <c r="CE74" s="600">
        <f t="shared" si="98"/>
        <v>0</v>
      </c>
      <c r="CF74" s="600">
        <f t="shared" si="99"/>
        <v>0</v>
      </c>
      <c r="CG74" s="600">
        <f t="shared" si="100"/>
        <v>0</v>
      </c>
      <c r="CH74" s="600">
        <f t="shared" si="101"/>
        <v>0</v>
      </c>
      <c r="CI74" s="600">
        <f t="shared" si="102"/>
        <v>0</v>
      </c>
      <c r="CJ74" s="600">
        <f t="shared" si="103"/>
        <v>0</v>
      </c>
      <c r="CK74" s="600">
        <f t="shared" si="104"/>
        <v>0</v>
      </c>
      <c r="CL74" s="590" t="s">
        <v>85</v>
      </c>
    </row>
    <row r="75" spans="1:129" ht="51">
      <c r="A75" s="584" t="s">
        <v>193</v>
      </c>
      <c r="B75" s="585" t="s">
        <v>194</v>
      </c>
      <c r="C75" s="605" t="s">
        <v>85</v>
      </c>
      <c r="D75" s="600">
        <v>0</v>
      </c>
      <c r="E75" s="600">
        <v>0</v>
      </c>
      <c r="F75" s="614">
        <v>0</v>
      </c>
      <c r="G75" s="614">
        <v>0</v>
      </c>
      <c r="H75" s="614">
        <v>0</v>
      </c>
      <c r="I75" s="614">
        <v>0</v>
      </c>
      <c r="J75" s="614">
        <v>0</v>
      </c>
      <c r="K75" s="614">
        <v>0</v>
      </c>
      <c r="L75" s="614">
        <v>0</v>
      </c>
      <c r="M75" s="614">
        <v>0</v>
      </c>
      <c r="N75" s="614">
        <v>0</v>
      </c>
      <c r="O75" s="614">
        <v>0</v>
      </c>
      <c r="P75" s="614">
        <v>0</v>
      </c>
      <c r="Q75" s="614">
        <v>0</v>
      </c>
      <c r="R75" s="614">
        <v>0</v>
      </c>
      <c r="S75" s="614">
        <v>0</v>
      </c>
      <c r="T75" s="614">
        <v>0</v>
      </c>
      <c r="U75" s="614">
        <v>0</v>
      </c>
      <c r="V75" s="614">
        <v>0</v>
      </c>
      <c r="W75" s="614">
        <v>0</v>
      </c>
      <c r="X75" s="614">
        <v>0</v>
      </c>
      <c r="Y75" s="614">
        <v>0</v>
      </c>
      <c r="Z75" s="614">
        <v>0</v>
      </c>
      <c r="AA75" s="614">
        <v>0</v>
      </c>
      <c r="AB75" s="614">
        <v>0</v>
      </c>
      <c r="AC75" s="614">
        <v>0</v>
      </c>
      <c r="AD75" s="614">
        <v>0</v>
      </c>
      <c r="AE75" s="614">
        <v>0</v>
      </c>
      <c r="AF75" s="614">
        <v>0</v>
      </c>
      <c r="AG75" s="614">
        <v>0</v>
      </c>
      <c r="AH75" s="614">
        <v>0</v>
      </c>
      <c r="AI75" s="614">
        <v>0</v>
      </c>
      <c r="AJ75" s="614">
        <v>0</v>
      </c>
      <c r="AK75" s="614">
        <v>0</v>
      </c>
      <c r="AL75" s="614">
        <v>0</v>
      </c>
      <c r="AM75" s="614">
        <v>0</v>
      </c>
      <c r="AN75" s="614">
        <v>0</v>
      </c>
      <c r="AO75" s="614">
        <v>0</v>
      </c>
      <c r="AP75" s="614">
        <v>0</v>
      </c>
      <c r="AQ75" s="614">
        <v>0</v>
      </c>
      <c r="AR75" s="614">
        <v>0</v>
      </c>
      <c r="AS75" s="614">
        <v>0</v>
      </c>
      <c r="AT75" s="614">
        <v>0</v>
      </c>
      <c r="AU75" s="614">
        <v>0</v>
      </c>
      <c r="AV75" s="614">
        <v>0</v>
      </c>
      <c r="AW75" s="614">
        <v>0</v>
      </c>
      <c r="AX75" s="614">
        <v>0</v>
      </c>
      <c r="AY75" s="614">
        <v>0</v>
      </c>
      <c r="AZ75" s="614">
        <v>0</v>
      </c>
      <c r="BA75" s="614">
        <v>0</v>
      </c>
      <c r="BB75" s="614">
        <v>0</v>
      </c>
      <c r="BC75" s="614">
        <v>0</v>
      </c>
      <c r="BD75" s="614">
        <v>0</v>
      </c>
      <c r="BE75" s="614">
        <v>0</v>
      </c>
      <c r="BF75" s="614">
        <v>0</v>
      </c>
      <c r="BG75" s="614">
        <v>0</v>
      </c>
      <c r="BH75" s="614">
        <v>0</v>
      </c>
      <c r="BI75" s="614">
        <v>0</v>
      </c>
      <c r="BJ75" s="614">
        <v>0</v>
      </c>
      <c r="BK75" s="614">
        <v>0</v>
      </c>
      <c r="BL75" s="614">
        <v>0</v>
      </c>
      <c r="BM75" s="614">
        <v>0</v>
      </c>
      <c r="BN75" s="614">
        <v>0</v>
      </c>
      <c r="BO75" s="614">
        <v>0</v>
      </c>
      <c r="BP75" s="614">
        <v>0</v>
      </c>
      <c r="BQ75" s="614">
        <v>0</v>
      </c>
      <c r="BR75" s="614">
        <v>0</v>
      </c>
      <c r="BS75" s="614">
        <v>0</v>
      </c>
      <c r="BT75" s="614">
        <v>0</v>
      </c>
      <c r="BU75" s="614">
        <v>0</v>
      </c>
      <c r="BV75" s="614">
        <v>0</v>
      </c>
      <c r="BW75" s="614">
        <v>0</v>
      </c>
      <c r="BX75" s="588">
        <f>F75+T75+AH75+AV75+BJ75</f>
        <v>0</v>
      </c>
      <c r="BY75" s="588">
        <f t="shared" si="185"/>
        <v>0</v>
      </c>
      <c r="BZ75" s="588">
        <f t="shared" si="186"/>
        <v>0</v>
      </c>
      <c r="CA75" s="588">
        <f>I75+W75+AK75+AY75+BM75</f>
        <v>0</v>
      </c>
      <c r="CB75" s="588">
        <f t="shared" si="188"/>
        <v>0</v>
      </c>
      <c r="CC75" s="588">
        <f t="shared" si="189"/>
        <v>0</v>
      </c>
      <c r="CD75" s="588">
        <f>L75+Z75+AN75+BB75+BP75</f>
        <v>0</v>
      </c>
      <c r="CE75" s="600">
        <f t="shared" si="98"/>
        <v>0</v>
      </c>
      <c r="CF75" s="600">
        <f t="shared" si="99"/>
        <v>0</v>
      </c>
      <c r="CG75" s="600">
        <f t="shared" si="100"/>
        <v>0</v>
      </c>
      <c r="CH75" s="600">
        <f t="shared" si="101"/>
        <v>0</v>
      </c>
      <c r="CI75" s="600">
        <f t="shared" si="102"/>
        <v>0</v>
      </c>
      <c r="CJ75" s="600">
        <f t="shared" si="103"/>
        <v>0</v>
      </c>
      <c r="CK75" s="600">
        <f t="shared" si="104"/>
        <v>0</v>
      </c>
      <c r="CL75" s="590" t="s">
        <v>85</v>
      </c>
    </row>
    <row r="76" spans="1:129" ht="51">
      <c r="A76" s="604" t="s">
        <v>195</v>
      </c>
      <c r="B76" s="586" t="s">
        <v>196</v>
      </c>
      <c r="C76" s="605" t="s">
        <v>85</v>
      </c>
      <c r="D76" s="608">
        <f t="shared" ref="D76:AI76" si="193">D77+D78</f>
        <v>0</v>
      </c>
      <c r="E76" s="608">
        <f t="shared" si="193"/>
        <v>0</v>
      </c>
      <c r="F76" s="608">
        <f t="shared" si="193"/>
        <v>0</v>
      </c>
      <c r="G76" s="608">
        <f t="shared" si="193"/>
        <v>0</v>
      </c>
      <c r="H76" s="608">
        <f t="shared" si="193"/>
        <v>0</v>
      </c>
      <c r="I76" s="608">
        <f t="shared" si="193"/>
        <v>0</v>
      </c>
      <c r="J76" s="608">
        <f t="shared" si="193"/>
        <v>0</v>
      </c>
      <c r="K76" s="608">
        <f t="shared" si="193"/>
        <v>0</v>
      </c>
      <c r="L76" s="608">
        <f t="shared" si="193"/>
        <v>0</v>
      </c>
      <c r="M76" s="608">
        <f t="shared" si="193"/>
        <v>0</v>
      </c>
      <c r="N76" s="608">
        <f t="shared" si="193"/>
        <v>0</v>
      </c>
      <c r="O76" s="608">
        <f t="shared" si="193"/>
        <v>0</v>
      </c>
      <c r="P76" s="608">
        <f t="shared" si="193"/>
        <v>0</v>
      </c>
      <c r="Q76" s="608">
        <f t="shared" si="193"/>
        <v>0</v>
      </c>
      <c r="R76" s="608">
        <f t="shared" si="193"/>
        <v>0</v>
      </c>
      <c r="S76" s="608">
        <f t="shared" si="193"/>
        <v>0</v>
      </c>
      <c r="T76" s="608">
        <f t="shared" si="193"/>
        <v>0</v>
      </c>
      <c r="U76" s="608">
        <f t="shared" si="193"/>
        <v>0</v>
      </c>
      <c r="V76" s="608">
        <f t="shared" si="193"/>
        <v>0</v>
      </c>
      <c r="W76" s="608">
        <f t="shared" si="193"/>
        <v>0</v>
      </c>
      <c r="X76" s="608">
        <f t="shared" si="193"/>
        <v>0</v>
      </c>
      <c r="Y76" s="608">
        <f t="shared" si="193"/>
        <v>0</v>
      </c>
      <c r="Z76" s="608">
        <f t="shared" si="193"/>
        <v>0</v>
      </c>
      <c r="AA76" s="608">
        <f t="shared" si="193"/>
        <v>0</v>
      </c>
      <c r="AB76" s="608">
        <f t="shared" si="193"/>
        <v>0</v>
      </c>
      <c r="AC76" s="608">
        <f t="shared" si="193"/>
        <v>0</v>
      </c>
      <c r="AD76" s="608">
        <f t="shared" si="193"/>
        <v>0</v>
      </c>
      <c r="AE76" s="608">
        <f t="shared" si="193"/>
        <v>0</v>
      </c>
      <c r="AF76" s="608">
        <f t="shared" si="193"/>
        <v>0</v>
      </c>
      <c r="AG76" s="608">
        <f t="shared" si="193"/>
        <v>0</v>
      </c>
      <c r="AH76" s="608">
        <f t="shared" si="193"/>
        <v>0</v>
      </c>
      <c r="AI76" s="608">
        <f t="shared" si="193"/>
        <v>0</v>
      </c>
      <c r="AJ76" s="608">
        <f t="shared" ref="AJ76:BO76" si="194">AJ77+AJ78</f>
        <v>0</v>
      </c>
      <c r="AK76" s="608">
        <f t="shared" si="194"/>
        <v>0</v>
      </c>
      <c r="AL76" s="608">
        <f t="shared" si="194"/>
        <v>0</v>
      </c>
      <c r="AM76" s="608">
        <f t="shared" si="194"/>
        <v>0</v>
      </c>
      <c r="AN76" s="608">
        <f t="shared" si="194"/>
        <v>0</v>
      </c>
      <c r="AO76" s="608">
        <f t="shared" si="194"/>
        <v>0</v>
      </c>
      <c r="AP76" s="608">
        <f t="shared" si="194"/>
        <v>0</v>
      </c>
      <c r="AQ76" s="608">
        <f t="shared" si="194"/>
        <v>0</v>
      </c>
      <c r="AR76" s="608">
        <f t="shared" si="194"/>
        <v>0</v>
      </c>
      <c r="AS76" s="608">
        <f t="shared" si="194"/>
        <v>0</v>
      </c>
      <c r="AT76" s="608">
        <f t="shared" si="194"/>
        <v>0</v>
      </c>
      <c r="AU76" s="608">
        <f t="shared" si="194"/>
        <v>0</v>
      </c>
      <c r="AV76" s="608">
        <f t="shared" si="194"/>
        <v>0</v>
      </c>
      <c r="AW76" s="608">
        <f t="shared" si="194"/>
        <v>0</v>
      </c>
      <c r="AX76" s="608">
        <f t="shared" si="194"/>
        <v>0</v>
      </c>
      <c r="AY76" s="608">
        <f t="shared" si="194"/>
        <v>0</v>
      </c>
      <c r="AZ76" s="608">
        <f t="shared" si="194"/>
        <v>0</v>
      </c>
      <c r="BA76" s="608">
        <f t="shared" si="194"/>
        <v>0</v>
      </c>
      <c r="BB76" s="608">
        <f t="shared" si="194"/>
        <v>0</v>
      </c>
      <c r="BC76" s="608">
        <f t="shared" si="194"/>
        <v>0</v>
      </c>
      <c r="BD76" s="608">
        <f t="shared" si="194"/>
        <v>0</v>
      </c>
      <c r="BE76" s="608">
        <f t="shared" si="194"/>
        <v>0</v>
      </c>
      <c r="BF76" s="608">
        <f t="shared" si="194"/>
        <v>0</v>
      </c>
      <c r="BG76" s="608">
        <f t="shared" si="194"/>
        <v>0</v>
      </c>
      <c r="BH76" s="608">
        <f t="shared" si="194"/>
        <v>0</v>
      </c>
      <c r="BI76" s="608">
        <f t="shared" si="194"/>
        <v>0</v>
      </c>
      <c r="BJ76" s="608">
        <f t="shared" si="194"/>
        <v>0</v>
      </c>
      <c r="BK76" s="608">
        <f t="shared" si="194"/>
        <v>0</v>
      </c>
      <c r="BL76" s="608">
        <f t="shared" si="194"/>
        <v>0</v>
      </c>
      <c r="BM76" s="608">
        <f t="shared" si="194"/>
        <v>0</v>
      </c>
      <c r="BN76" s="608">
        <f t="shared" si="194"/>
        <v>0</v>
      </c>
      <c r="BO76" s="608">
        <f t="shared" si="194"/>
        <v>0</v>
      </c>
      <c r="BP76" s="608">
        <f t="shared" ref="BP76:CD76" si="195">BP77+BP78</f>
        <v>0</v>
      </c>
      <c r="BQ76" s="608">
        <f t="shared" si="195"/>
        <v>0</v>
      </c>
      <c r="BR76" s="608">
        <f t="shared" si="195"/>
        <v>0</v>
      </c>
      <c r="BS76" s="608">
        <f t="shared" si="195"/>
        <v>0</v>
      </c>
      <c r="BT76" s="608">
        <f t="shared" si="195"/>
        <v>0</v>
      </c>
      <c r="BU76" s="608">
        <f t="shared" si="195"/>
        <v>0</v>
      </c>
      <c r="BV76" s="608">
        <f t="shared" si="195"/>
        <v>0</v>
      </c>
      <c r="BW76" s="608">
        <f t="shared" si="195"/>
        <v>0</v>
      </c>
      <c r="BX76" s="608">
        <f t="shared" si="195"/>
        <v>0</v>
      </c>
      <c r="BY76" s="608">
        <f t="shared" si="195"/>
        <v>0</v>
      </c>
      <c r="BZ76" s="608">
        <f t="shared" si="195"/>
        <v>0</v>
      </c>
      <c r="CA76" s="608">
        <f t="shared" si="195"/>
        <v>0</v>
      </c>
      <c r="CB76" s="608">
        <f t="shared" si="195"/>
        <v>0</v>
      </c>
      <c r="CC76" s="608">
        <f t="shared" si="195"/>
        <v>0</v>
      </c>
      <c r="CD76" s="608">
        <f t="shared" si="195"/>
        <v>0</v>
      </c>
      <c r="CE76" s="600">
        <f>F76+T76+AH76+AV76+BJ76</f>
        <v>0</v>
      </c>
      <c r="CF76" s="600">
        <f t="shared" ref="CF76:CK76" si="196">G76+U76+AI76+AW76+BK76</f>
        <v>0</v>
      </c>
      <c r="CG76" s="600">
        <f t="shared" si="196"/>
        <v>0</v>
      </c>
      <c r="CH76" s="600">
        <f t="shared" si="196"/>
        <v>0</v>
      </c>
      <c r="CI76" s="600">
        <f t="shared" si="196"/>
        <v>0</v>
      </c>
      <c r="CJ76" s="600">
        <f t="shared" si="196"/>
        <v>0</v>
      </c>
      <c r="CK76" s="600">
        <f t="shared" si="196"/>
        <v>0</v>
      </c>
      <c r="CL76" s="606" t="s">
        <v>85</v>
      </c>
    </row>
    <row r="77" spans="1:129" ht="25.5">
      <c r="A77" s="612" t="s">
        <v>197</v>
      </c>
      <c r="B77" s="586" t="s">
        <v>198</v>
      </c>
      <c r="C77" s="607" t="s">
        <v>85</v>
      </c>
      <c r="D77" s="608">
        <v>0</v>
      </c>
      <c r="E77" s="608">
        <v>0</v>
      </c>
      <c r="F77" s="608">
        <v>0</v>
      </c>
      <c r="G77" s="608">
        <v>0</v>
      </c>
      <c r="H77" s="608">
        <v>0</v>
      </c>
      <c r="I77" s="608">
        <v>0</v>
      </c>
      <c r="J77" s="608">
        <v>0</v>
      </c>
      <c r="K77" s="608">
        <v>0</v>
      </c>
      <c r="L77" s="608">
        <v>0</v>
      </c>
      <c r="M77" s="608">
        <v>0</v>
      </c>
      <c r="N77" s="608">
        <v>0</v>
      </c>
      <c r="O77" s="608">
        <v>0</v>
      </c>
      <c r="P77" s="608">
        <v>0</v>
      </c>
      <c r="Q77" s="608">
        <v>0</v>
      </c>
      <c r="R77" s="608">
        <v>0</v>
      </c>
      <c r="S77" s="608">
        <v>0</v>
      </c>
      <c r="T77" s="608">
        <v>0</v>
      </c>
      <c r="U77" s="608">
        <v>0</v>
      </c>
      <c r="V77" s="608">
        <v>0</v>
      </c>
      <c r="W77" s="608">
        <v>0</v>
      </c>
      <c r="X77" s="608">
        <v>0</v>
      </c>
      <c r="Y77" s="608">
        <v>0</v>
      </c>
      <c r="Z77" s="608">
        <v>0</v>
      </c>
      <c r="AA77" s="608">
        <v>0</v>
      </c>
      <c r="AB77" s="608">
        <v>0</v>
      </c>
      <c r="AC77" s="608">
        <v>0</v>
      </c>
      <c r="AD77" s="608">
        <v>0</v>
      </c>
      <c r="AE77" s="608">
        <v>0</v>
      </c>
      <c r="AF77" s="608">
        <v>0</v>
      </c>
      <c r="AG77" s="608">
        <v>0</v>
      </c>
      <c r="AH77" s="608">
        <v>0</v>
      </c>
      <c r="AI77" s="608">
        <v>0</v>
      </c>
      <c r="AJ77" s="608">
        <v>0</v>
      </c>
      <c r="AK77" s="608">
        <v>0</v>
      </c>
      <c r="AL77" s="608">
        <v>0</v>
      </c>
      <c r="AM77" s="608">
        <v>0</v>
      </c>
      <c r="AN77" s="608">
        <v>0</v>
      </c>
      <c r="AO77" s="608">
        <v>0</v>
      </c>
      <c r="AP77" s="608">
        <v>0</v>
      </c>
      <c r="AQ77" s="608">
        <v>0</v>
      </c>
      <c r="AR77" s="608">
        <v>0</v>
      </c>
      <c r="AS77" s="608">
        <v>0</v>
      </c>
      <c r="AT77" s="608">
        <v>0</v>
      </c>
      <c r="AU77" s="608">
        <v>0</v>
      </c>
      <c r="AV77" s="608">
        <v>0</v>
      </c>
      <c r="AW77" s="608">
        <v>0</v>
      </c>
      <c r="AX77" s="608">
        <v>0</v>
      </c>
      <c r="AY77" s="608">
        <v>0</v>
      </c>
      <c r="AZ77" s="608">
        <v>0</v>
      </c>
      <c r="BA77" s="608">
        <v>0</v>
      </c>
      <c r="BB77" s="608">
        <v>0</v>
      </c>
      <c r="BC77" s="608">
        <v>0</v>
      </c>
      <c r="BD77" s="608">
        <v>0</v>
      </c>
      <c r="BE77" s="608">
        <v>0</v>
      </c>
      <c r="BF77" s="608">
        <v>0</v>
      </c>
      <c r="BG77" s="608">
        <v>0</v>
      </c>
      <c r="BH77" s="608">
        <v>0</v>
      </c>
      <c r="BI77" s="608">
        <v>0</v>
      </c>
      <c r="BJ77" s="608">
        <v>0</v>
      </c>
      <c r="BK77" s="608">
        <v>0</v>
      </c>
      <c r="BL77" s="608">
        <v>0</v>
      </c>
      <c r="BM77" s="608">
        <v>0</v>
      </c>
      <c r="BN77" s="608">
        <v>0</v>
      </c>
      <c r="BO77" s="608">
        <v>0</v>
      </c>
      <c r="BP77" s="608">
        <v>0</v>
      </c>
      <c r="BQ77" s="608">
        <v>0</v>
      </c>
      <c r="BR77" s="608">
        <v>0</v>
      </c>
      <c r="BS77" s="608">
        <v>0</v>
      </c>
      <c r="BT77" s="608">
        <v>0</v>
      </c>
      <c r="BU77" s="608">
        <v>0</v>
      </c>
      <c r="BV77" s="608">
        <v>0</v>
      </c>
      <c r="BW77" s="608">
        <v>0</v>
      </c>
      <c r="BX77" s="608">
        <v>0</v>
      </c>
      <c r="BY77" s="608">
        <v>0</v>
      </c>
      <c r="BZ77" s="608">
        <v>0</v>
      </c>
      <c r="CA77" s="608">
        <v>0</v>
      </c>
      <c r="CB77" s="608">
        <v>0</v>
      </c>
      <c r="CC77" s="608">
        <v>0</v>
      </c>
      <c r="CD77" s="608">
        <v>0</v>
      </c>
      <c r="CE77" s="608">
        <v>0</v>
      </c>
      <c r="CF77" s="608">
        <v>0</v>
      </c>
      <c r="CG77" s="608">
        <v>0</v>
      </c>
      <c r="CH77" s="608">
        <v>0</v>
      </c>
      <c r="CI77" s="608">
        <v>0</v>
      </c>
      <c r="CJ77" s="608">
        <v>0</v>
      </c>
      <c r="CK77" s="608">
        <v>0</v>
      </c>
      <c r="CL77" s="610" t="s">
        <v>85</v>
      </c>
    </row>
    <row r="78" spans="1:129" ht="38.25">
      <c r="A78" s="584" t="s">
        <v>205</v>
      </c>
      <c r="B78" s="585" t="s">
        <v>206</v>
      </c>
      <c r="C78" s="587" t="s">
        <v>85</v>
      </c>
      <c r="D78" s="614">
        <v>0</v>
      </c>
      <c r="E78" s="614">
        <v>0</v>
      </c>
      <c r="F78" s="596">
        <v>0</v>
      </c>
      <c r="G78" s="596">
        <v>0</v>
      </c>
      <c r="H78" s="596">
        <v>0</v>
      </c>
      <c r="I78" s="596">
        <v>0</v>
      </c>
      <c r="J78" s="596">
        <v>0</v>
      </c>
      <c r="K78" s="596">
        <v>0</v>
      </c>
      <c r="L78" s="596">
        <v>0</v>
      </c>
      <c r="M78" s="596">
        <v>0</v>
      </c>
      <c r="N78" s="596">
        <v>0</v>
      </c>
      <c r="O78" s="596">
        <v>0</v>
      </c>
      <c r="P78" s="596">
        <v>0</v>
      </c>
      <c r="Q78" s="596">
        <v>0</v>
      </c>
      <c r="R78" s="596">
        <v>0</v>
      </c>
      <c r="S78" s="596">
        <v>0</v>
      </c>
      <c r="T78" s="596">
        <v>0</v>
      </c>
      <c r="U78" s="596">
        <v>0</v>
      </c>
      <c r="V78" s="596">
        <v>0</v>
      </c>
      <c r="W78" s="596">
        <v>0</v>
      </c>
      <c r="X78" s="596">
        <v>0</v>
      </c>
      <c r="Y78" s="596">
        <v>0</v>
      </c>
      <c r="Z78" s="596">
        <v>0</v>
      </c>
      <c r="AA78" s="596">
        <v>0</v>
      </c>
      <c r="AB78" s="596">
        <v>0</v>
      </c>
      <c r="AC78" s="596">
        <v>0</v>
      </c>
      <c r="AD78" s="596">
        <v>0</v>
      </c>
      <c r="AE78" s="596">
        <v>0</v>
      </c>
      <c r="AF78" s="596">
        <v>0</v>
      </c>
      <c r="AG78" s="596">
        <v>0</v>
      </c>
      <c r="AH78" s="596">
        <v>0</v>
      </c>
      <c r="AI78" s="596">
        <v>0</v>
      </c>
      <c r="AJ78" s="596">
        <v>0</v>
      </c>
      <c r="AK78" s="596">
        <v>0</v>
      </c>
      <c r="AL78" s="596">
        <v>0</v>
      </c>
      <c r="AM78" s="596">
        <v>0</v>
      </c>
      <c r="AN78" s="596">
        <v>0</v>
      </c>
      <c r="AO78" s="596">
        <v>0</v>
      </c>
      <c r="AP78" s="596">
        <v>0</v>
      </c>
      <c r="AQ78" s="596">
        <v>0</v>
      </c>
      <c r="AR78" s="596">
        <v>0</v>
      </c>
      <c r="AS78" s="596">
        <v>0</v>
      </c>
      <c r="AT78" s="596">
        <v>0</v>
      </c>
      <c r="AU78" s="596">
        <v>0</v>
      </c>
      <c r="AV78" s="596">
        <v>0</v>
      </c>
      <c r="AW78" s="596">
        <v>0</v>
      </c>
      <c r="AX78" s="596">
        <v>0</v>
      </c>
      <c r="AY78" s="596">
        <v>0</v>
      </c>
      <c r="AZ78" s="596">
        <v>0</v>
      </c>
      <c r="BA78" s="596">
        <v>0</v>
      </c>
      <c r="BB78" s="596">
        <v>0</v>
      </c>
      <c r="BC78" s="596">
        <v>0</v>
      </c>
      <c r="BD78" s="596">
        <v>0</v>
      </c>
      <c r="BE78" s="596">
        <v>0</v>
      </c>
      <c r="BF78" s="596">
        <v>0</v>
      </c>
      <c r="BG78" s="596">
        <v>0</v>
      </c>
      <c r="BH78" s="596">
        <v>0</v>
      </c>
      <c r="BI78" s="596">
        <v>0</v>
      </c>
      <c r="BJ78" s="596">
        <v>0</v>
      </c>
      <c r="BK78" s="596">
        <v>0</v>
      </c>
      <c r="BL78" s="596">
        <v>0</v>
      </c>
      <c r="BM78" s="596">
        <v>0</v>
      </c>
      <c r="BN78" s="596">
        <v>0</v>
      </c>
      <c r="BO78" s="596">
        <v>0</v>
      </c>
      <c r="BP78" s="596">
        <v>0</v>
      </c>
      <c r="BQ78" s="596">
        <v>0</v>
      </c>
      <c r="BR78" s="596">
        <v>0</v>
      </c>
      <c r="BS78" s="596">
        <v>0</v>
      </c>
      <c r="BT78" s="596">
        <v>0</v>
      </c>
      <c r="BU78" s="596">
        <v>0</v>
      </c>
      <c r="BV78" s="596">
        <v>0</v>
      </c>
      <c r="BW78" s="596">
        <v>0</v>
      </c>
      <c r="BX78" s="594">
        <f t="shared" ref="BX78" si="197">F78+T78+AH78+AV78+BJ78</f>
        <v>0</v>
      </c>
      <c r="BY78" s="594">
        <f t="shared" ref="BY78:BY79" si="198">G78+U78+AI78+AW78+BK78</f>
        <v>0</v>
      </c>
      <c r="BZ78" s="594">
        <f t="shared" ref="BZ78:BZ79" si="199">H78+V78+AJ78+AX78+BL78</f>
        <v>0</v>
      </c>
      <c r="CA78" s="594">
        <f t="shared" ref="CA78:CA79" si="200">I78+W78+AK78+AY78+BM78</f>
        <v>0</v>
      </c>
      <c r="CB78" s="594">
        <f t="shared" ref="CB78:CB79" si="201">J78+X78+AL78+AZ78+BN78</f>
        <v>0</v>
      </c>
      <c r="CC78" s="594">
        <f t="shared" ref="CC78:CC79" si="202">K78+Y78+AM78+BA78+BO78</f>
        <v>0</v>
      </c>
      <c r="CD78" s="594">
        <f t="shared" ref="CD78:CD79" si="203">L78+Z78+AN78+BB78+BP78</f>
        <v>0</v>
      </c>
      <c r="CE78" s="594">
        <f t="shared" ref="CE78:CE79" si="204">M78+AA78+AO78+BC78+BQ78</f>
        <v>0</v>
      </c>
      <c r="CF78" s="594">
        <f t="shared" ref="CF78:CF79" si="205">N78+AB78+AP78+BD78+BR78</f>
        <v>0</v>
      </c>
      <c r="CG78" s="594">
        <f t="shared" ref="CG78:CG79" si="206">O78+AC78+AQ78+BE78+BS78</f>
        <v>0</v>
      </c>
      <c r="CH78" s="594">
        <f t="shared" ref="CH78:CH79" si="207">P78+AD78+AR78+BF78+BT78</f>
        <v>0</v>
      </c>
      <c r="CI78" s="594">
        <f t="shared" ref="CI78:CI79" si="208">Q78+AE78+AS78+BG78+BU78</f>
        <v>0</v>
      </c>
      <c r="CJ78" s="594">
        <f t="shared" ref="CJ78:CJ79" si="209">R78+AF78+AT78+BH78+BV78</f>
        <v>0</v>
      </c>
      <c r="CK78" s="594">
        <f t="shared" ref="CK78:CK79" si="210">S78+AG78+AU78+BI78+BW78</f>
        <v>0</v>
      </c>
      <c r="CL78" s="590" t="s">
        <v>85</v>
      </c>
    </row>
    <row r="79" spans="1:129" s="616" customFormat="1" ht="89.25">
      <c r="A79" s="591" t="s">
        <v>207</v>
      </c>
      <c r="B79" s="592" t="s">
        <v>208</v>
      </c>
      <c r="C79" s="593" t="s">
        <v>85</v>
      </c>
      <c r="D79" s="615">
        <f>SUM(D80:D81)</f>
        <v>0</v>
      </c>
      <c r="E79" s="615">
        <f>SUM(E80:E81)</f>
        <v>0</v>
      </c>
      <c r="F79" s="615">
        <f t="shared" ref="F79:W79" si="211">SUM(F80:F81)</f>
        <v>0</v>
      </c>
      <c r="G79" s="615">
        <f t="shared" si="211"/>
        <v>0</v>
      </c>
      <c r="H79" s="615">
        <f t="shared" si="211"/>
        <v>0</v>
      </c>
      <c r="I79" s="615">
        <f t="shared" si="211"/>
        <v>0</v>
      </c>
      <c r="J79" s="615">
        <f t="shared" si="211"/>
        <v>0</v>
      </c>
      <c r="K79" s="615">
        <f t="shared" si="211"/>
        <v>0</v>
      </c>
      <c r="L79" s="615">
        <f t="shared" si="211"/>
        <v>0</v>
      </c>
      <c r="M79" s="615">
        <f t="shared" si="211"/>
        <v>0</v>
      </c>
      <c r="N79" s="615">
        <f t="shared" si="211"/>
        <v>0</v>
      </c>
      <c r="O79" s="615">
        <f t="shared" si="211"/>
        <v>0</v>
      </c>
      <c r="P79" s="615">
        <f t="shared" si="211"/>
        <v>0</v>
      </c>
      <c r="Q79" s="615">
        <f t="shared" si="211"/>
        <v>0</v>
      </c>
      <c r="R79" s="615">
        <f t="shared" si="211"/>
        <v>0</v>
      </c>
      <c r="S79" s="615">
        <f t="shared" si="211"/>
        <v>0</v>
      </c>
      <c r="T79" s="615">
        <f t="shared" si="211"/>
        <v>0</v>
      </c>
      <c r="U79" s="615">
        <f t="shared" si="211"/>
        <v>0</v>
      </c>
      <c r="V79" s="615">
        <f t="shared" si="211"/>
        <v>0</v>
      </c>
      <c r="W79" s="615">
        <f t="shared" si="211"/>
        <v>0</v>
      </c>
      <c r="X79" s="615">
        <f t="shared" ref="X79:BC79" si="212">SUM(X80:X81)</f>
        <v>0</v>
      </c>
      <c r="Y79" s="615">
        <f t="shared" si="212"/>
        <v>0</v>
      </c>
      <c r="Z79" s="615">
        <f t="shared" si="212"/>
        <v>0</v>
      </c>
      <c r="AA79" s="615">
        <f t="shared" si="212"/>
        <v>0</v>
      </c>
      <c r="AB79" s="615">
        <f t="shared" si="212"/>
        <v>0</v>
      </c>
      <c r="AC79" s="615">
        <f t="shared" si="212"/>
        <v>0</v>
      </c>
      <c r="AD79" s="615">
        <f t="shared" si="212"/>
        <v>0</v>
      </c>
      <c r="AE79" s="615">
        <f t="shared" si="212"/>
        <v>0</v>
      </c>
      <c r="AF79" s="615">
        <f t="shared" si="212"/>
        <v>0</v>
      </c>
      <c r="AG79" s="615">
        <f t="shared" si="212"/>
        <v>0</v>
      </c>
      <c r="AH79" s="615">
        <f t="shared" si="212"/>
        <v>0</v>
      </c>
      <c r="AI79" s="615">
        <f t="shared" si="212"/>
        <v>0</v>
      </c>
      <c r="AJ79" s="615">
        <f t="shared" si="212"/>
        <v>0</v>
      </c>
      <c r="AK79" s="615">
        <f t="shared" si="212"/>
        <v>0</v>
      </c>
      <c r="AL79" s="615">
        <f t="shared" si="212"/>
        <v>0</v>
      </c>
      <c r="AM79" s="615">
        <f t="shared" si="212"/>
        <v>0</v>
      </c>
      <c r="AN79" s="615">
        <f t="shared" si="212"/>
        <v>0</v>
      </c>
      <c r="AO79" s="615">
        <f t="shared" si="212"/>
        <v>0</v>
      </c>
      <c r="AP79" s="615">
        <f t="shared" si="212"/>
        <v>0</v>
      </c>
      <c r="AQ79" s="615">
        <f t="shared" si="212"/>
        <v>0</v>
      </c>
      <c r="AR79" s="615">
        <f t="shared" si="212"/>
        <v>0</v>
      </c>
      <c r="AS79" s="615">
        <f t="shared" si="212"/>
        <v>0</v>
      </c>
      <c r="AT79" s="615">
        <f t="shared" si="212"/>
        <v>0</v>
      </c>
      <c r="AU79" s="615">
        <f t="shared" si="212"/>
        <v>0</v>
      </c>
      <c r="AV79" s="615">
        <f t="shared" si="212"/>
        <v>0</v>
      </c>
      <c r="AW79" s="615">
        <f t="shared" si="212"/>
        <v>0</v>
      </c>
      <c r="AX79" s="615">
        <f t="shared" si="212"/>
        <v>0</v>
      </c>
      <c r="AY79" s="615">
        <f t="shared" si="212"/>
        <v>0</v>
      </c>
      <c r="AZ79" s="615">
        <f t="shared" si="212"/>
        <v>0</v>
      </c>
      <c r="BA79" s="615">
        <f t="shared" si="212"/>
        <v>0</v>
      </c>
      <c r="BB79" s="615">
        <f t="shared" si="212"/>
        <v>0</v>
      </c>
      <c r="BC79" s="615">
        <f t="shared" si="212"/>
        <v>0</v>
      </c>
      <c r="BD79" s="615">
        <f t="shared" ref="BD79:BW79" si="213">SUM(BD80:BD81)</f>
        <v>0</v>
      </c>
      <c r="BE79" s="615">
        <f t="shared" si="213"/>
        <v>0</v>
      </c>
      <c r="BF79" s="615">
        <f t="shared" si="213"/>
        <v>0</v>
      </c>
      <c r="BG79" s="615">
        <f t="shared" si="213"/>
        <v>0</v>
      </c>
      <c r="BH79" s="615">
        <f t="shared" si="213"/>
        <v>0</v>
      </c>
      <c r="BI79" s="615">
        <f t="shared" si="213"/>
        <v>0</v>
      </c>
      <c r="BJ79" s="615">
        <f t="shared" si="213"/>
        <v>0</v>
      </c>
      <c r="BK79" s="615">
        <f t="shared" si="213"/>
        <v>0</v>
      </c>
      <c r="BL79" s="615">
        <f t="shared" si="213"/>
        <v>0</v>
      </c>
      <c r="BM79" s="615">
        <f t="shared" si="213"/>
        <v>0</v>
      </c>
      <c r="BN79" s="615">
        <f t="shared" si="213"/>
        <v>0</v>
      </c>
      <c r="BO79" s="615">
        <f t="shared" si="213"/>
        <v>0</v>
      </c>
      <c r="BP79" s="615">
        <f t="shared" si="213"/>
        <v>0</v>
      </c>
      <c r="BQ79" s="615">
        <f t="shared" si="213"/>
        <v>0</v>
      </c>
      <c r="BR79" s="615">
        <f t="shared" si="213"/>
        <v>0</v>
      </c>
      <c r="BS79" s="615">
        <f t="shared" si="213"/>
        <v>0</v>
      </c>
      <c r="BT79" s="615">
        <f t="shared" si="213"/>
        <v>0</v>
      </c>
      <c r="BU79" s="615">
        <f t="shared" si="213"/>
        <v>0</v>
      </c>
      <c r="BV79" s="615">
        <f t="shared" si="213"/>
        <v>0</v>
      </c>
      <c r="BW79" s="615">
        <f t="shared" si="213"/>
        <v>0</v>
      </c>
      <c r="BX79" s="594">
        <f>F79+T79+AH79+AV79+BJ79</f>
        <v>0</v>
      </c>
      <c r="BY79" s="594">
        <f t="shared" si="198"/>
        <v>0</v>
      </c>
      <c r="BZ79" s="594">
        <f t="shared" si="199"/>
        <v>0</v>
      </c>
      <c r="CA79" s="594">
        <f t="shared" si="200"/>
        <v>0</v>
      </c>
      <c r="CB79" s="594">
        <f t="shared" si="201"/>
        <v>0</v>
      </c>
      <c r="CC79" s="594">
        <f t="shared" si="202"/>
        <v>0</v>
      </c>
      <c r="CD79" s="594">
        <f t="shared" si="203"/>
        <v>0</v>
      </c>
      <c r="CE79" s="594">
        <f t="shared" si="204"/>
        <v>0</v>
      </c>
      <c r="CF79" s="594">
        <f t="shared" si="205"/>
        <v>0</v>
      </c>
      <c r="CG79" s="594">
        <f t="shared" si="206"/>
        <v>0</v>
      </c>
      <c r="CH79" s="594">
        <f t="shared" si="207"/>
        <v>0</v>
      </c>
      <c r="CI79" s="594">
        <f t="shared" si="208"/>
        <v>0</v>
      </c>
      <c r="CJ79" s="594">
        <f t="shared" si="209"/>
        <v>0</v>
      </c>
      <c r="CK79" s="594">
        <f t="shared" si="210"/>
        <v>0</v>
      </c>
      <c r="CL79" s="595" t="s">
        <v>85</v>
      </c>
      <c r="CM79" s="552"/>
      <c r="CN79" s="552"/>
      <c r="CO79" s="552"/>
      <c r="CP79" s="552"/>
      <c r="CQ79" s="552"/>
      <c r="CR79" s="552"/>
      <c r="CS79" s="552"/>
      <c r="CT79" s="552"/>
      <c r="CU79" s="552"/>
      <c r="CV79" s="552"/>
      <c r="CW79" s="552"/>
      <c r="CX79" s="552"/>
      <c r="CY79" s="552"/>
      <c r="CZ79" s="552"/>
      <c r="DA79" s="552"/>
      <c r="DB79" s="552"/>
      <c r="DC79" s="552"/>
      <c r="DD79" s="552"/>
      <c r="DE79" s="552"/>
      <c r="DF79" s="552"/>
      <c r="DG79" s="552"/>
      <c r="DH79" s="552"/>
      <c r="DI79" s="552"/>
      <c r="DJ79" s="552"/>
      <c r="DK79" s="552"/>
      <c r="DL79" s="552"/>
      <c r="DM79" s="552"/>
      <c r="DN79" s="552"/>
      <c r="DO79" s="552"/>
      <c r="DP79" s="552"/>
      <c r="DQ79" s="552"/>
      <c r="DR79" s="552"/>
      <c r="DS79" s="552"/>
      <c r="DT79" s="552"/>
      <c r="DU79" s="552"/>
      <c r="DV79" s="552"/>
      <c r="DW79" s="552"/>
      <c r="DX79" s="552"/>
      <c r="DY79" s="552"/>
    </row>
    <row r="80" spans="1:129" ht="51">
      <c r="A80" s="602" t="s">
        <v>209</v>
      </c>
      <c r="B80" s="585" t="s">
        <v>210</v>
      </c>
      <c r="C80" s="587" t="s">
        <v>85</v>
      </c>
      <c r="D80" s="614">
        <v>0</v>
      </c>
      <c r="E80" s="614">
        <v>0</v>
      </c>
      <c r="F80" s="614">
        <v>0</v>
      </c>
      <c r="G80" s="614">
        <v>0</v>
      </c>
      <c r="H80" s="614">
        <v>0</v>
      </c>
      <c r="I80" s="614">
        <v>0</v>
      </c>
      <c r="J80" s="614">
        <v>0</v>
      </c>
      <c r="K80" s="614">
        <v>0</v>
      </c>
      <c r="L80" s="614">
        <v>0</v>
      </c>
      <c r="M80" s="614">
        <v>0</v>
      </c>
      <c r="N80" s="614">
        <v>0</v>
      </c>
      <c r="O80" s="614">
        <v>0</v>
      </c>
      <c r="P80" s="614">
        <v>0</v>
      </c>
      <c r="Q80" s="614">
        <v>0</v>
      </c>
      <c r="R80" s="614">
        <v>0</v>
      </c>
      <c r="S80" s="614">
        <v>0</v>
      </c>
      <c r="T80" s="614">
        <v>0</v>
      </c>
      <c r="U80" s="614">
        <v>0</v>
      </c>
      <c r="V80" s="614">
        <v>0</v>
      </c>
      <c r="W80" s="614">
        <v>0</v>
      </c>
      <c r="X80" s="614">
        <v>0</v>
      </c>
      <c r="Y80" s="614">
        <v>0</v>
      </c>
      <c r="Z80" s="614">
        <v>0</v>
      </c>
      <c r="AA80" s="614">
        <v>0</v>
      </c>
      <c r="AB80" s="614">
        <v>0</v>
      </c>
      <c r="AC80" s="614">
        <v>0</v>
      </c>
      <c r="AD80" s="614">
        <v>0</v>
      </c>
      <c r="AE80" s="614">
        <v>0</v>
      </c>
      <c r="AF80" s="614">
        <v>0</v>
      </c>
      <c r="AG80" s="614">
        <v>0</v>
      </c>
      <c r="AH80" s="614">
        <v>0</v>
      </c>
      <c r="AI80" s="614">
        <v>0</v>
      </c>
      <c r="AJ80" s="614">
        <v>0</v>
      </c>
      <c r="AK80" s="614">
        <v>0</v>
      </c>
      <c r="AL80" s="614">
        <v>0</v>
      </c>
      <c r="AM80" s="614">
        <v>0</v>
      </c>
      <c r="AN80" s="614">
        <v>0</v>
      </c>
      <c r="AO80" s="614">
        <v>0</v>
      </c>
      <c r="AP80" s="614">
        <v>0</v>
      </c>
      <c r="AQ80" s="614">
        <v>0</v>
      </c>
      <c r="AR80" s="614">
        <v>0</v>
      </c>
      <c r="AS80" s="614">
        <v>0</v>
      </c>
      <c r="AT80" s="614">
        <v>0</v>
      </c>
      <c r="AU80" s="614">
        <v>0</v>
      </c>
      <c r="AV80" s="614">
        <v>0</v>
      </c>
      <c r="AW80" s="614">
        <v>0</v>
      </c>
      <c r="AX80" s="614">
        <v>0</v>
      </c>
      <c r="AY80" s="614">
        <v>0</v>
      </c>
      <c r="AZ80" s="614">
        <v>0</v>
      </c>
      <c r="BA80" s="614">
        <v>0</v>
      </c>
      <c r="BB80" s="614">
        <v>0</v>
      </c>
      <c r="BC80" s="614">
        <v>0</v>
      </c>
      <c r="BD80" s="614">
        <v>0</v>
      </c>
      <c r="BE80" s="614">
        <v>0</v>
      </c>
      <c r="BF80" s="614">
        <v>0</v>
      </c>
      <c r="BG80" s="614">
        <v>0</v>
      </c>
      <c r="BH80" s="614">
        <v>0</v>
      </c>
      <c r="BI80" s="614">
        <v>0</v>
      </c>
      <c r="BJ80" s="614">
        <v>0</v>
      </c>
      <c r="BK80" s="614">
        <v>0</v>
      </c>
      <c r="BL80" s="614">
        <v>0</v>
      </c>
      <c r="BM80" s="614">
        <v>0</v>
      </c>
      <c r="BN80" s="614">
        <v>0</v>
      </c>
      <c r="BO80" s="614">
        <v>0</v>
      </c>
      <c r="BP80" s="614">
        <v>0</v>
      </c>
      <c r="BQ80" s="614">
        <v>0</v>
      </c>
      <c r="BR80" s="614">
        <v>0</v>
      </c>
      <c r="BS80" s="614">
        <v>0</v>
      </c>
      <c r="BT80" s="614">
        <v>0</v>
      </c>
      <c r="BU80" s="614">
        <v>0</v>
      </c>
      <c r="BV80" s="614">
        <v>0</v>
      </c>
      <c r="BW80" s="614">
        <v>0</v>
      </c>
      <c r="BX80" s="588">
        <f>F80+T80+AH80+AV80+BJ80</f>
        <v>0</v>
      </c>
      <c r="BY80" s="588">
        <f t="shared" ref="BY80:CD81" si="214">G80+U80+AI80+AW80+BK80</f>
        <v>0</v>
      </c>
      <c r="BZ80" s="588">
        <f t="shared" si="214"/>
        <v>0</v>
      </c>
      <c r="CA80" s="588">
        <f t="shared" si="214"/>
        <v>0</v>
      </c>
      <c r="CB80" s="588">
        <f t="shared" si="214"/>
        <v>0</v>
      </c>
      <c r="CC80" s="588">
        <f t="shared" si="214"/>
        <v>0</v>
      </c>
      <c r="CD80" s="588">
        <f t="shared" si="214"/>
        <v>0</v>
      </c>
      <c r="CE80" s="600">
        <f>F80+T80+AH80+AV80+BJ80</f>
        <v>0</v>
      </c>
      <c r="CF80" s="600">
        <f t="shared" ref="CF80" si="215">G80+U80+AI80+AW80+BK80</f>
        <v>0</v>
      </c>
      <c r="CG80" s="600">
        <f t="shared" ref="CG80" si="216">H80+V80+AJ80+AX80+BL80</f>
        <v>0</v>
      </c>
      <c r="CH80" s="600">
        <f t="shared" ref="CH80" si="217">I80+W80+AK80+AY80+BM80</f>
        <v>0</v>
      </c>
      <c r="CI80" s="600">
        <f t="shared" ref="CI80" si="218">J80+X80+AL80+AZ80+BN80</f>
        <v>0</v>
      </c>
      <c r="CJ80" s="600">
        <f t="shared" ref="CJ80" si="219">K80+Y80+AM80+BA80+BO80</f>
        <v>0</v>
      </c>
      <c r="CK80" s="600">
        <f>L80+Z80+AN80+BB80+BP80</f>
        <v>0</v>
      </c>
      <c r="CL80" s="590" t="s">
        <v>85</v>
      </c>
    </row>
    <row r="81" spans="1:91" ht="51">
      <c r="A81" s="602" t="s">
        <v>211</v>
      </c>
      <c r="B81" s="585" t="s">
        <v>212</v>
      </c>
      <c r="C81" s="587" t="s">
        <v>85</v>
      </c>
      <c r="D81" s="614">
        <v>0</v>
      </c>
      <c r="E81" s="614">
        <v>0</v>
      </c>
      <c r="F81" s="614">
        <v>0</v>
      </c>
      <c r="G81" s="614">
        <v>0</v>
      </c>
      <c r="H81" s="614">
        <v>0</v>
      </c>
      <c r="I81" s="614">
        <v>0</v>
      </c>
      <c r="J81" s="614">
        <v>0</v>
      </c>
      <c r="K81" s="614">
        <v>0</v>
      </c>
      <c r="L81" s="614">
        <v>0</v>
      </c>
      <c r="M81" s="614">
        <v>0</v>
      </c>
      <c r="N81" s="614">
        <v>0</v>
      </c>
      <c r="O81" s="614">
        <v>0</v>
      </c>
      <c r="P81" s="614">
        <v>0</v>
      </c>
      <c r="Q81" s="614">
        <v>0</v>
      </c>
      <c r="R81" s="614">
        <v>0</v>
      </c>
      <c r="S81" s="614">
        <v>0</v>
      </c>
      <c r="T81" s="614">
        <v>0</v>
      </c>
      <c r="U81" s="614">
        <v>0</v>
      </c>
      <c r="V81" s="614">
        <v>0</v>
      </c>
      <c r="W81" s="614">
        <v>0</v>
      </c>
      <c r="X81" s="614">
        <v>0</v>
      </c>
      <c r="Y81" s="614">
        <v>0</v>
      </c>
      <c r="Z81" s="614">
        <v>0</v>
      </c>
      <c r="AA81" s="614">
        <v>0</v>
      </c>
      <c r="AB81" s="614">
        <v>0</v>
      </c>
      <c r="AC81" s="614">
        <v>0</v>
      </c>
      <c r="AD81" s="614">
        <v>0</v>
      </c>
      <c r="AE81" s="614">
        <v>0</v>
      </c>
      <c r="AF81" s="614">
        <v>0</v>
      </c>
      <c r="AG81" s="614">
        <v>0</v>
      </c>
      <c r="AH81" s="614">
        <v>0</v>
      </c>
      <c r="AI81" s="614">
        <v>0</v>
      </c>
      <c r="AJ81" s="614">
        <v>0</v>
      </c>
      <c r="AK81" s="614">
        <v>0</v>
      </c>
      <c r="AL81" s="614">
        <v>0</v>
      </c>
      <c r="AM81" s="614">
        <v>0</v>
      </c>
      <c r="AN81" s="614">
        <v>0</v>
      </c>
      <c r="AO81" s="614">
        <v>0</v>
      </c>
      <c r="AP81" s="614">
        <v>0</v>
      </c>
      <c r="AQ81" s="614">
        <v>0</v>
      </c>
      <c r="AR81" s="614">
        <v>0</v>
      </c>
      <c r="AS81" s="614">
        <v>0</v>
      </c>
      <c r="AT81" s="614">
        <v>0</v>
      </c>
      <c r="AU81" s="614">
        <v>0</v>
      </c>
      <c r="AV81" s="614">
        <v>0</v>
      </c>
      <c r="AW81" s="614">
        <v>0</v>
      </c>
      <c r="AX81" s="614">
        <v>0</v>
      </c>
      <c r="AY81" s="614">
        <v>0</v>
      </c>
      <c r="AZ81" s="614">
        <v>0</v>
      </c>
      <c r="BA81" s="614">
        <v>0</v>
      </c>
      <c r="BB81" s="614">
        <v>0</v>
      </c>
      <c r="BC81" s="614">
        <v>0</v>
      </c>
      <c r="BD81" s="614">
        <v>0</v>
      </c>
      <c r="BE81" s="614">
        <v>0</v>
      </c>
      <c r="BF81" s="614">
        <v>0</v>
      </c>
      <c r="BG81" s="614">
        <v>0</v>
      </c>
      <c r="BH81" s="614">
        <v>0</v>
      </c>
      <c r="BI81" s="614">
        <v>0</v>
      </c>
      <c r="BJ81" s="614">
        <v>0</v>
      </c>
      <c r="BK81" s="614">
        <v>0</v>
      </c>
      <c r="BL81" s="614">
        <v>0</v>
      </c>
      <c r="BM81" s="614">
        <v>0</v>
      </c>
      <c r="BN81" s="614">
        <v>0</v>
      </c>
      <c r="BO81" s="614">
        <v>0</v>
      </c>
      <c r="BP81" s="614">
        <v>0</v>
      </c>
      <c r="BQ81" s="614">
        <v>0</v>
      </c>
      <c r="BR81" s="614">
        <v>0</v>
      </c>
      <c r="BS81" s="614">
        <v>0</v>
      </c>
      <c r="BT81" s="614">
        <v>0</v>
      </c>
      <c r="BU81" s="614">
        <v>0</v>
      </c>
      <c r="BV81" s="614">
        <v>0</v>
      </c>
      <c r="BW81" s="614">
        <v>0</v>
      </c>
      <c r="BX81" s="588">
        <f>F81+T81+AH81+AV81+BJ81</f>
        <v>0</v>
      </c>
      <c r="BY81" s="588">
        <f t="shared" si="214"/>
        <v>0</v>
      </c>
      <c r="BZ81" s="588">
        <f t="shared" si="214"/>
        <v>0</v>
      </c>
      <c r="CA81" s="588">
        <f t="shared" si="214"/>
        <v>0</v>
      </c>
      <c r="CB81" s="588">
        <f t="shared" si="214"/>
        <v>0</v>
      </c>
      <c r="CC81" s="588">
        <f t="shared" si="214"/>
        <v>0</v>
      </c>
      <c r="CD81" s="588">
        <f t="shared" si="214"/>
        <v>0</v>
      </c>
      <c r="CE81" s="600">
        <f>F81+T81+AH81+AV81+BJ81</f>
        <v>0</v>
      </c>
      <c r="CF81" s="600">
        <f t="shared" ref="CF81:CJ81" si="220">G81+U81+AI81+AW81+BK81</f>
        <v>0</v>
      </c>
      <c r="CG81" s="600">
        <f t="shared" si="220"/>
        <v>0</v>
      </c>
      <c r="CH81" s="600">
        <f t="shared" si="220"/>
        <v>0</v>
      </c>
      <c r="CI81" s="600">
        <f t="shared" si="220"/>
        <v>0</v>
      </c>
      <c r="CJ81" s="600">
        <f t="shared" si="220"/>
        <v>0</v>
      </c>
      <c r="CK81" s="600">
        <f>L81+Z81+AN81+BB81+BP81</f>
        <v>0</v>
      </c>
      <c r="CL81" s="590" t="s">
        <v>85</v>
      </c>
    </row>
    <row r="82" spans="1:91" ht="25.5">
      <c r="A82" s="591" t="s">
        <v>213</v>
      </c>
      <c r="B82" s="592" t="s">
        <v>94</v>
      </c>
      <c r="C82" s="593" t="s">
        <v>85</v>
      </c>
      <c r="D82" s="594">
        <f>SUM(D83:D88)</f>
        <v>11.144040976600001</v>
      </c>
      <c r="E82" s="594">
        <f t="shared" ref="E82:BP82" si="221">SUM(E83:E88)</f>
        <v>0</v>
      </c>
      <c r="F82" s="594">
        <f t="shared" si="221"/>
        <v>0</v>
      </c>
      <c r="G82" s="594" t="e">
        <f t="shared" si="221"/>
        <v>#REF!</v>
      </c>
      <c r="H82" s="594">
        <f t="shared" si="221"/>
        <v>0</v>
      </c>
      <c r="I82" s="594">
        <f t="shared" si="221"/>
        <v>0</v>
      </c>
      <c r="J82" s="594">
        <f t="shared" si="221"/>
        <v>0.5</v>
      </c>
      <c r="K82" s="594">
        <f t="shared" si="221"/>
        <v>0</v>
      </c>
      <c r="L82" s="594">
        <f t="shared" si="221"/>
        <v>0</v>
      </c>
      <c r="M82" s="594">
        <f t="shared" si="221"/>
        <v>0</v>
      </c>
      <c r="N82" s="594">
        <f t="shared" si="221"/>
        <v>0</v>
      </c>
      <c r="O82" s="594">
        <f t="shared" si="221"/>
        <v>0</v>
      </c>
      <c r="P82" s="594">
        <f t="shared" si="221"/>
        <v>0</v>
      </c>
      <c r="Q82" s="594">
        <f t="shared" si="221"/>
        <v>0</v>
      </c>
      <c r="R82" s="594">
        <f t="shared" si="221"/>
        <v>0</v>
      </c>
      <c r="S82" s="594">
        <f t="shared" si="221"/>
        <v>0</v>
      </c>
      <c r="T82" s="594">
        <f t="shared" si="221"/>
        <v>0</v>
      </c>
      <c r="U82" s="594" t="e">
        <f t="shared" si="221"/>
        <v>#REF!</v>
      </c>
      <c r="V82" s="594">
        <f t="shared" si="221"/>
        <v>0.8</v>
      </c>
      <c r="W82" s="594">
        <f t="shared" si="221"/>
        <v>0</v>
      </c>
      <c r="X82" s="594">
        <f t="shared" si="221"/>
        <v>0.5</v>
      </c>
      <c r="Y82" s="594">
        <f t="shared" si="221"/>
        <v>0</v>
      </c>
      <c r="Z82" s="594">
        <f t="shared" si="221"/>
        <v>12</v>
      </c>
      <c r="AA82" s="594">
        <f t="shared" si="221"/>
        <v>0</v>
      </c>
      <c r="AB82" s="594">
        <f t="shared" si="221"/>
        <v>0</v>
      </c>
      <c r="AC82" s="594">
        <f t="shared" si="221"/>
        <v>0</v>
      </c>
      <c r="AD82" s="594">
        <f t="shared" si="221"/>
        <v>0</v>
      </c>
      <c r="AE82" s="594">
        <f t="shared" si="221"/>
        <v>0</v>
      </c>
      <c r="AF82" s="594">
        <f t="shared" si="221"/>
        <v>0</v>
      </c>
      <c r="AG82" s="594">
        <f t="shared" si="221"/>
        <v>0</v>
      </c>
      <c r="AH82" s="594">
        <f t="shared" si="221"/>
        <v>0</v>
      </c>
      <c r="AI82" s="594" t="e">
        <f t="shared" si="221"/>
        <v>#REF!</v>
      </c>
      <c r="AJ82" s="594">
        <f t="shared" si="221"/>
        <v>0</v>
      </c>
      <c r="AK82" s="594">
        <f t="shared" si="221"/>
        <v>0</v>
      </c>
      <c r="AL82" s="594">
        <f t="shared" si="221"/>
        <v>1.8699999999999999</v>
      </c>
      <c r="AM82" s="594">
        <f t="shared" si="221"/>
        <v>0</v>
      </c>
      <c r="AN82" s="594">
        <f t="shared" si="221"/>
        <v>18</v>
      </c>
      <c r="AO82" s="594">
        <f t="shared" si="221"/>
        <v>0</v>
      </c>
      <c r="AP82" s="594">
        <f t="shared" si="221"/>
        <v>0</v>
      </c>
      <c r="AQ82" s="594">
        <f t="shared" si="221"/>
        <v>0</v>
      </c>
      <c r="AR82" s="594">
        <f t="shared" si="221"/>
        <v>0</v>
      </c>
      <c r="AS82" s="594">
        <f t="shared" si="221"/>
        <v>0</v>
      </c>
      <c r="AT82" s="594">
        <f t="shared" si="221"/>
        <v>0</v>
      </c>
      <c r="AU82" s="594">
        <f t="shared" si="221"/>
        <v>0</v>
      </c>
      <c r="AV82" s="594">
        <f t="shared" si="221"/>
        <v>0</v>
      </c>
      <c r="AW82" s="594" t="e">
        <f t="shared" si="221"/>
        <v>#REF!</v>
      </c>
      <c r="AX82" s="594">
        <f t="shared" si="221"/>
        <v>0</v>
      </c>
      <c r="AY82" s="594">
        <f t="shared" si="221"/>
        <v>0</v>
      </c>
      <c r="AZ82" s="594">
        <f t="shared" si="221"/>
        <v>0</v>
      </c>
      <c r="BA82" s="594">
        <f t="shared" si="221"/>
        <v>0</v>
      </c>
      <c r="BB82" s="594">
        <f t="shared" si="221"/>
        <v>0</v>
      </c>
      <c r="BC82" s="594">
        <f t="shared" si="221"/>
        <v>0</v>
      </c>
      <c r="BD82" s="594">
        <f t="shared" si="221"/>
        <v>0</v>
      </c>
      <c r="BE82" s="594">
        <f t="shared" si="221"/>
        <v>0</v>
      </c>
      <c r="BF82" s="594">
        <f t="shared" si="221"/>
        <v>0</v>
      </c>
      <c r="BG82" s="594">
        <f t="shared" si="221"/>
        <v>0</v>
      </c>
      <c r="BH82" s="594">
        <f t="shared" si="221"/>
        <v>0</v>
      </c>
      <c r="BI82" s="594">
        <f t="shared" si="221"/>
        <v>0</v>
      </c>
      <c r="BJ82" s="594">
        <f t="shared" si="221"/>
        <v>0</v>
      </c>
      <c r="BK82" s="594" t="e">
        <f t="shared" si="221"/>
        <v>#REF!</v>
      </c>
      <c r="BL82" s="594">
        <f t="shared" si="221"/>
        <v>0</v>
      </c>
      <c r="BM82" s="594">
        <f t="shared" si="221"/>
        <v>0</v>
      </c>
      <c r="BN82" s="594">
        <f t="shared" si="221"/>
        <v>0</v>
      </c>
      <c r="BO82" s="594">
        <f t="shared" si="221"/>
        <v>0</v>
      </c>
      <c r="BP82" s="594">
        <f t="shared" si="221"/>
        <v>0</v>
      </c>
      <c r="BQ82" s="594">
        <f t="shared" ref="BQ82:CK82" si="222">SUM(BQ83:BQ88)</f>
        <v>0</v>
      </c>
      <c r="BR82" s="594">
        <f t="shared" si="222"/>
        <v>0</v>
      </c>
      <c r="BS82" s="594">
        <f t="shared" si="222"/>
        <v>0</v>
      </c>
      <c r="BT82" s="594">
        <f t="shared" si="222"/>
        <v>0</v>
      </c>
      <c r="BU82" s="594">
        <f t="shared" si="222"/>
        <v>0</v>
      </c>
      <c r="BV82" s="594">
        <f t="shared" si="222"/>
        <v>0</v>
      </c>
      <c r="BW82" s="594">
        <f t="shared" si="222"/>
        <v>0</v>
      </c>
      <c r="BX82" s="594">
        <f t="shared" si="222"/>
        <v>0</v>
      </c>
      <c r="BY82" s="594" t="e">
        <f t="shared" si="222"/>
        <v>#REF!</v>
      </c>
      <c r="BZ82" s="594">
        <f t="shared" si="222"/>
        <v>0.8</v>
      </c>
      <c r="CA82" s="594">
        <f t="shared" si="222"/>
        <v>0</v>
      </c>
      <c r="CB82" s="594">
        <f t="shared" si="222"/>
        <v>2.87</v>
      </c>
      <c r="CC82" s="594">
        <f t="shared" si="222"/>
        <v>0</v>
      </c>
      <c r="CD82" s="594">
        <f t="shared" si="222"/>
        <v>30</v>
      </c>
      <c r="CE82" s="594">
        <f t="shared" si="222"/>
        <v>0</v>
      </c>
      <c r="CF82" s="594">
        <f t="shared" si="222"/>
        <v>0</v>
      </c>
      <c r="CG82" s="594">
        <f t="shared" si="222"/>
        <v>0.8</v>
      </c>
      <c r="CH82" s="594">
        <f t="shared" si="222"/>
        <v>0</v>
      </c>
      <c r="CI82" s="594">
        <f t="shared" si="222"/>
        <v>0</v>
      </c>
      <c r="CJ82" s="594">
        <f t="shared" si="222"/>
        <v>0</v>
      </c>
      <c r="CK82" s="594">
        <f t="shared" si="222"/>
        <v>0</v>
      </c>
      <c r="CL82" s="617" t="s">
        <v>85</v>
      </c>
    </row>
    <row r="83" spans="1:91" s="609" customFormat="1" ht="51" customHeight="1">
      <c r="A83" s="416" t="s">
        <v>915</v>
      </c>
      <c r="B83" s="636" t="e">
        <f>#REF!</f>
        <v>#REF!</v>
      </c>
      <c r="C83" s="637" t="e">
        <f>#REF!</f>
        <v>#REF!</v>
      </c>
      <c r="D83" s="599">
        <f>'3'!K80</f>
        <v>1.5999044000000002</v>
      </c>
      <c r="E83" s="599">
        <v>0</v>
      </c>
      <c r="F83" s="599">
        <v>0</v>
      </c>
      <c r="G83" s="596" t="e">
        <f>'3'!AA80</f>
        <v>#REF!</v>
      </c>
      <c r="H83" s="599">
        <v>0</v>
      </c>
      <c r="I83" s="599">
        <v>0</v>
      </c>
      <c r="J83" s="599">
        <v>0.5</v>
      </c>
      <c r="K83" s="599">
        <v>0</v>
      </c>
      <c r="L83" s="599">
        <v>0</v>
      </c>
      <c r="M83" s="599">
        <v>0</v>
      </c>
      <c r="N83" s="599">
        <v>0</v>
      </c>
      <c r="O83" s="599">
        <v>0</v>
      </c>
      <c r="P83" s="599">
        <v>0</v>
      </c>
      <c r="Q83" s="599">
        <v>0</v>
      </c>
      <c r="R83" s="599">
        <v>0</v>
      </c>
      <c r="S83" s="599">
        <v>0</v>
      </c>
      <c r="T83" s="600">
        <v>0</v>
      </c>
      <c r="U83" s="596" t="e">
        <f>'3'!AC80</f>
        <v>#REF!</v>
      </c>
      <c r="V83" s="600">
        <v>0</v>
      </c>
      <c r="W83" s="600">
        <v>0</v>
      </c>
      <c r="X83" s="600">
        <v>0</v>
      </c>
      <c r="Y83" s="600">
        <v>0</v>
      </c>
      <c r="Z83" s="600">
        <v>0</v>
      </c>
      <c r="AA83" s="599">
        <v>0</v>
      </c>
      <c r="AB83" s="599">
        <v>0</v>
      </c>
      <c r="AC83" s="599">
        <v>0</v>
      </c>
      <c r="AD83" s="599">
        <v>0</v>
      </c>
      <c r="AE83" s="600">
        <v>0</v>
      </c>
      <c r="AF83" s="599">
        <v>0</v>
      </c>
      <c r="AG83" s="599">
        <v>0</v>
      </c>
      <c r="AH83" s="600">
        <v>0</v>
      </c>
      <c r="AI83" s="596" t="e">
        <f>'3'!AE80</f>
        <v>#REF!</v>
      </c>
      <c r="AJ83" s="600">
        <v>0</v>
      </c>
      <c r="AK83" s="600">
        <v>0</v>
      </c>
      <c r="AL83" s="600">
        <v>0</v>
      </c>
      <c r="AM83" s="600">
        <v>0</v>
      </c>
      <c r="AN83" s="600">
        <v>0</v>
      </c>
      <c r="AO83" s="600">
        <v>0</v>
      </c>
      <c r="AP83" s="600">
        <v>0</v>
      </c>
      <c r="AQ83" s="600">
        <v>0</v>
      </c>
      <c r="AR83" s="600">
        <v>0</v>
      </c>
      <c r="AS83" s="600">
        <v>0</v>
      </c>
      <c r="AT83" s="600">
        <v>0</v>
      </c>
      <c r="AU83" s="600">
        <v>0</v>
      </c>
      <c r="AV83" s="600">
        <v>0</v>
      </c>
      <c r="AW83" s="596" t="e">
        <f>'3'!AG80</f>
        <v>#REF!</v>
      </c>
      <c r="AX83" s="600">
        <v>0</v>
      </c>
      <c r="AY83" s="600">
        <v>0</v>
      </c>
      <c r="AZ83" s="600">
        <v>0</v>
      </c>
      <c r="BA83" s="600">
        <v>0</v>
      </c>
      <c r="BB83" s="600">
        <v>0</v>
      </c>
      <c r="BC83" s="600">
        <v>0</v>
      </c>
      <c r="BD83" s="600">
        <v>0</v>
      </c>
      <c r="BE83" s="600">
        <v>0</v>
      </c>
      <c r="BF83" s="600">
        <v>0</v>
      </c>
      <c r="BG83" s="600">
        <v>0</v>
      </c>
      <c r="BH83" s="600">
        <v>0</v>
      </c>
      <c r="BI83" s="600">
        <v>0</v>
      </c>
      <c r="BJ83" s="600">
        <v>0</v>
      </c>
      <c r="BK83" s="596" t="e">
        <f>'3'!AI80</f>
        <v>#REF!</v>
      </c>
      <c r="BL83" s="600">
        <v>0</v>
      </c>
      <c r="BM83" s="600">
        <v>0</v>
      </c>
      <c r="BN83" s="600">
        <v>0</v>
      </c>
      <c r="BO83" s="600">
        <v>0</v>
      </c>
      <c r="BP83" s="600">
        <v>0</v>
      </c>
      <c r="BQ83" s="600">
        <v>0</v>
      </c>
      <c r="BR83" s="600">
        <v>0</v>
      </c>
      <c r="BS83" s="600">
        <v>0</v>
      </c>
      <c r="BT83" s="600">
        <v>0</v>
      </c>
      <c r="BU83" s="600">
        <v>0</v>
      </c>
      <c r="BV83" s="600">
        <v>0</v>
      </c>
      <c r="BW83" s="600">
        <v>0</v>
      </c>
      <c r="BX83" s="600">
        <f t="shared" ref="BX83" si="223">F83+T83+AH83+AV83+BJ83</f>
        <v>0</v>
      </c>
      <c r="BY83" s="600" t="e">
        <f t="shared" ref="BY83" si="224">G83+U83+AI83+AW83+BK83</f>
        <v>#REF!</v>
      </c>
      <c r="BZ83" s="600">
        <f t="shared" ref="BZ83" si="225">H83+V83+AJ83+AX83+BL83</f>
        <v>0</v>
      </c>
      <c r="CA83" s="600">
        <f t="shared" ref="CA83" si="226">I83+W83+AK83+AY83+BM83</f>
        <v>0</v>
      </c>
      <c r="CB83" s="600">
        <f t="shared" ref="CB83" si="227">J83+X83+AL83+AZ83+BN83</f>
        <v>0.5</v>
      </c>
      <c r="CC83" s="600">
        <f t="shared" ref="CC83" si="228">K83+Y83+AM83+BA83+BO83</f>
        <v>0</v>
      </c>
      <c r="CD83" s="600">
        <f t="shared" ref="CD83:CD88" si="229">L83+Z83+AN83+BB83+BP83</f>
        <v>0</v>
      </c>
      <c r="CE83" s="600">
        <f t="shared" ref="CE83" si="230">F83+T83+AH83+AV83+BJ83</f>
        <v>0</v>
      </c>
      <c r="CF83" s="600">
        <v>0</v>
      </c>
      <c r="CG83" s="600">
        <f t="shared" ref="CG83" si="231">H83+V83+AJ83+AX83+BL83</f>
        <v>0</v>
      </c>
      <c r="CH83" s="600">
        <f t="shared" ref="CH83" si="232">I83+W83+AK83+AY83+BM83</f>
        <v>0</v>
      </c>
      <c r="CI83" s="600">
        <v>0</v>
      </c>
      <c r="CJ83" s="600">
        <f t="shared" ref="CJ83" si="233">K83+Y83+AM83+BA83+BO83</f>
        <v>0</v>
      </c>
      <c r="CK83" s="600">
        <f t="shared" ref="CK83" si="234">L83+Z83+AN83+BB83+BP83</f>
        <v>0</v>
      </c>
      <c r="CL83" s="606" t="s">
        <v>85</v>
      </c>
    </row>
    <row r="84" spans="1:91" s="609" customFormat="1" ht="51" customHeight="1">
      <c r="A84" s="416" t="s">
        <v>915</v>
      </c>
      <c r="B84" s="636" t="e">
        <f>#REF!</f>
        <v>#REF!</v>
      </c>
      <c r="C84" s="637" t="e">
        <f>#REF!</f>
        <v>#REF!</v>
      </c>
      <c r="D84" s="599">
        <f>'3'!K81</f>
        <v>1.5256474166</v>
      </c>
      <c r="E84" s="599">
        <v>0</v>
      </c>
      <c r="F84" s="599">
        <v>0</v>
      </c>
      <c r="G84" s="596" t="e">
        <f>'3'!AA81</f>
        <v>#REF!</v>
      </c>
      <c r="H84" s="599">
        <v>0</v>
      </c>
      <c r="I84" s="599">
        <v>0</v>
      </c>
      <c r="J84" s="599">
        <v>0</v>
      </c>
      <c r="K84" s="599">
        <v>0</v>
      </c>
      <c r="L84" s="599">
        <v>0</v>
      </c>
      <c r="M84" s="599">
        <v>0</v>
      </c>
      <c r="N84" s="599">
        <v>0</v>
      </c>
      <c r="O84" s="599">
        <v>0</v>
      </c>
      <c r="P84" s="599">
        <v>0</v>
      </c>
      <c r="Q84" s="599">
        <v>0</v>
      </c>
      <c r="R84" s="599">
        <v>0</v>
      </c>
      <c r="S84" s="599">
        <v>0</v>
      </c>
      <c r="T84" s="600">
        <v>0</v>
      </c>
      <c r="U84" s="596" t="e">
        <f>'3'!AC81</f>
        <v>#REF!</v>
      </c>
      <c r="V84" s="600">
        <v>0</v>
      </c>
      <c r="W84" s="600">
        <v>0</v>
      </c>
      <c r="X84" s="600">
        <v>0.3</v>
      </c>
      <c r="Y84" s="600">
        <v>0</v>
      </c>
      <c r="Z84" s="461">
        <v>12</v>
      </c>
      <c r="AA84" s="599">
        <v>0</v>
      </c>
      <c r="AB84" s="599">
        <v>0</v>
      </c>
      <c r="AC84" s="599">
        <v>0</v>
      </c>
      <c r="AD84" s="599">
        <v>0</v>
      </c>
      <c r="AE84" s="600">
        <v>0</v>
      </c>
      <c r="AF84" s="599">
        <v>0</v>
      </c>
      <c r="AG84" s="599">
        <v>0</v>
      </c>
      <c r="AH84" s="600">
        <v>0</v>
      </c>
      <c r="AI84" s="596" t="e">
        <f>'3'!AE81</f>
        <v>#REF!</v>
      </c>
      <c r="AJ84" s="600">
        <v>0</v>
      </c>
      <c r="AK84" s="600">
        <v>0</v>
      </c>
      <c r="AL84" s="600">
        <v>0</v>
      </c>
      <c r="AM84" s="600">
        <v>0</v>
      </c>
      <c r="AN84" s="600">
        <v>0</v>
      </c>
      <c r="AO84" s="600">
        <v>0</v>
      </c>
      <c r="AP84" s="600">
        <v>0</v>
      </c>
      <c r="AQ84" s="600">
        <v>0</v>
      </c>
      <c r="AR84" s="600">
        <v>0</v>
      </c>
      <c r="AS84" s="600">
        <v>0</v>
      </c>
      <c r="AT84" s="600">
        <v>0</v>
      </c>
      <c r="AU84" s="600">
        <v>0</v>
      </c>
      <c r="AV84" s="600">
        <v>0</v>
      </c>
      <c r="AW84" s="596" t="e">
        <f>'3'!AG81</f>
        <v>#REF!</v>
      </c>
      <c r="AX84" s="600">
        <v>0</v>
      </c>
      <c r="AY84" s="600">
        <v>0</v>
      </c>
      <c r="AZ84" s="600">
        <v>0</v>
      </c>
      <c r="BA84" s="600">
        <v>0</v>
      </c>
      <c r="BB84" s="600">
        <v>0</v>
      </c>
      <c r="BC84" s="600">
        <v>0</v>
      </c>
      <c r="BD84" s="600">
        <v>0</v>
      </c>
      <c r="BE84" s="600">
        <v>0</v>
      </c>
      <c r="BF84" s="600">
        <v>0</v>
      </c>
      <c r="BG84" s="600">
        <v>0</v>
      </c>
      <c r="BH84" s="600">
        <v>0</v>
      </c>
      <c r="BI84" s="600">
        <v>0</v>
      </c>
      <c r="BJ84" s="600">
        <v>0</v>
      </c>
      <c r="BK84" s="596" t="e">
        <f>'3'!AI81</f>
        <v>#REF!</v>
      </c>
      <c r="BL84" s="600">
        <v>0</v>
      </c>
      <c r="BM84" s="600">
        <v>0</v>
      </c>
      <c r="BN84" s="600">
        <v>0</v>
      </c>
      <c r="BO84" s="600">
        <v>0</v>
      </c>
      <c r="BP84" s="600">
        <v>0</v>
      </c>
      <c r="BQ84" s="600">
        <v>0</v>
      </c>
      <c r="BR84" s="600">
        <v>0</v>
      </c>
      <c r="BS84" s="600">
        <v>0</v>
      </c>
      <c r="BT84" s="600">
        <v>0</v>
      </c>
      <c r="BU84" s="600">
        <v>0</v>
      </c>
      <c r="BV84" s="600">
        <v>0</v>
      </c>
      <c r="BW84" s="600">
        <v>0</v>
      </c>
      <c r="BX84" s="600">
        <f t="shared" ref="BX84" si="235">F84+T84+AH84+AV84+BJ84</f>
        <v>0</v>
      </c>
      <c r="BY84" s="600" t="e">
        <f t="shared" ref="BY84" si="236">G84+U84+AI84+AW84+BK84</f>
        <v>#REF!</v>
      </c>
      <c r="BZ84" s="600">
        <f t="shared" ref="BZ84" si="237">H84+V84+AJ84+AX84+BL84</f>
        <v>0</v>
      </c>
      <c r="CA84" s="600">
        <f t="shared" ref="CA84" si="238">I84+W84+AK84+AY84+BM84</f>
        <v>0</v>
      </c>
      <c r="CB84" s="600">
        <f t="shared" ref="CB84" si="239">J84+X84+AL84+AZ84+BN84</f>
        <v>0.3</v>
      </c>
      <c r="CC84" s="600">
        <f t="shared" ref="CC84" si="240">K84+Y84+AM84+BA84+BO84</f>
        <v>0</v>
      </c>
      <c r="CD84" s="600">
        <f t="shared" si="229"/>
        <v>12</v>
      </c>
      <c r="CE84" s="600">
        <f t="shared" ref="CE84" si="241">F84+T84+AH84+AV84+BJ84</f>
        <v>0</v>
      </c>
      <c r="CF84" s="600">
        <v>0</v>
      </c>
      <c r="CG84" s="600">
        <f t="shared" ref="CG84" si="242">H84+V84+AJ84+AX84+BL84</f>
        <v>0</v>
      </c>
      <c r="CH84" s="600">
        <f t="shared" ref="CH84" si="243">I84+W84+AK84+AY84+BM84</f>
        <v>0</v>
      </c>
      <c r="CI84" s="600">
        <v>0</v>
      </c>
      <c r="CJ84" s="600">
        <f t="shared" ref="CJ84" si="244">K84+Y84+AM84+BA84+BO84</f>
        <v>0</v>
      </c>
      <c r="CK84" s="600">
        <v>0</v>
      </c>
      <c r="CL84" s="606" t="s">
        <v>85</v>
      </c>
    </row>
    <row r="85" spans="1:91" s="609" customFormat="1" ht="51" customHeight="1">
      <c r="A85" s="416" t="s">
        <v>915</v>
      </c>
      <c r="B85" s="636" t="e">
        <f>#REF!</f>
        <v>#REF!</v>
      </c>
      <c r="C85" s="637" t="e">
        <f>#REF!</f>
        <v>#REF!</v>
      </c>
      <c r="D85" s="599">
        <f>'3'!K82</f>
        <v>1.7072357900000001</v>
      </c>
      <c r="E85" s="599">
        <v>0</v>
      </c>
      <c r="F85" s="599">
        <v>0</v>
      </c>
      <c r="G85" s="596" t="e">
        <f>'3'!AA82</f>
        <v>#REF!</v>
      </c>
      <c r="H85" s="599">
        <v>0</v>
      </c>
      <c r="I85" s="599">
        <v>0</v>
      </c>
      <c r="J85" s="599">
        <v>0</v>
      </c>
      <c r="K85" s="599">
        <v>0</v>
      </c>
      <c r="L85" s="599">
        <v>0</v>
      </c>
      <c r="M85" s="599">
        <v>0</v>
      </c>
      <c r="N85" s="599">
        <v>0</v>
      </c>
      <c r="O85" s="599">
        <v>0</v>
      </c>
      <c r="P85" s="599">
        <v>0</v>
      </c>
      <c r="Q85" s="599">
        <v>0</v>
      </c>
      <c r="R85" s="599">
        <v>0</v>
      </c>
      <c r="S85" s="599">
        <v>0</v>
      </c>
      <c r="T85" s="600">
        <v>0</v>
      </c>
      <c r="U85" s="596" t="e">
        <f>'3'!AC82</f>
        <v>#REF!</v>
      </c>
      <c r="V85" s="600">
        <v>0.8</v>
      </c>
      <c r="W85" s="600">
        <v>0</v>
      </c>
      <c r="X85" s="600">
        <v>0.2</v>
      </c>
      <c r="Y85" s="600">
        <v>0</v>
      </c>
      <c r="Z85" s="461">
        <v>0</v>
      </c>
      <c r="AA85" s="599">
        <v>0</v>
      </c>
      <c r="AB85" s="599">
        <v>0</v>
      </c>
      <c r="AC85" s="599">
        <v>0</v>
      </c>
      <c r="AD85" s="599">
        <v>0</v>
      </c>
      <c r="AE85" s="600">
        <v>0</v>
      </c>
      <c r="AF85" s="599">
        <v>0</v>
      </c>
      <c r="AG85" s="599">
        <v>0</v>
      </c>
      <c r="AH85" s="600">
        <v>0</v>
      </c>
      <c r="AI85" s="596" t="e">
        <f>'3'!AE82</f>
        <v>#REF!</v>
      </c>
      <c r="AJ85" s="600">
        <v>0</v>
      </c>
      <c r="AK85" s="600">
        <v>0</v>
      </c>
      <c r="AL85" s="600">
        <v>0</v>
      </c>
      <c r="AM85" s="600">
        <v>0</v>
      </c>
      <c r="AN85" s="600">
        <v>0</v>
      </c>
      <c r="AO85" s="600">
        <v>0</v>
      </c>
      <c r="AP85" s="600">
        <v>0</v>
      </c>
      <c r="AQ85" s="600">
        <v>0</v>
      </c>
      <c r="AR85" s="600">
        <v>0</v>
      </c>
      <c r="AS85" s="600">
        <v>0</v>
      </c>
      <c r="AT85" s="600">
        <v>0</v>
      </c>
      <c r="AU85" s="600">
        <v>0</v>
      </c>
      <c r="AV85" s="600">
        <v>0</v>
      </c>
      <c r="AW85" s="596" t="e">
        <f>'3'!AG82</f>
        <v>#REF!</v>
      </c>
      <c r="AX85" s="600">
        <v>0</v>
      </c>
      <c r="AY85" s="600">
        <v>0</v>
      </c>
      <c r="AZ85" s="600">
        <v>0</v>
      </c>
      <c r="BA85" s="600">
        <v>0</v>
      </c>
      <c r="BB85" s="600">
        <v>0</v>
      </c>
      <c r="BC85" s="600">
        <v>0</v>
      </c>
      <c r="BD85" s="600">
        <v>0</v>
      </c>
      <c r="BE85" s="600">
        <v>0</v>
      </c>
      <c r="BF85" s="600">
        <v>0</v>
      </c>
      <c r="BG85" s="600">
        <v>0</v>
      </c>
      <c r="BH85" s="600">
        <v>0</v>
      </c>
      <c r="BI85" s="600">
        <v>0</v>
      </c>
      <c r="BJ85" s="600">
        <v>0</v>
      </c>
      <c r="BK85" s="596" t="e">
        <f>'3'!AI82</f>
        <v>#REF!</v>
      </c>
      <c r="BL85" s="600">
        <v>0</v>
      </c>
      <c r="BM85" s="600">
        <v>0</v>
      </c>
      <c r="BN85" s="600">
        <v>0</v>
      </c>
      <c r="BO85" s="600">
        <v>0</v>
      </c>
      <c r="BP85" s="600">
        <v>0</v>
      </c>
      <c r="BQ85" s="600">
        <v>0</v>
      </c>
      <c r="BR85" s="600">
        <v>0</v>
      </c>
      <c r="BS85" s="600">
        <v>0</v>
      </c>
      <c r="BT85" s="600">
        <v>0</v>
      </c>
      <c r="BU85" s="600">
        <v>0</v>
      </c>
      <c r="BV85" s="600">
        <v>0</v>
      </c>
      <c r="BW85" s="600">
        <v>0</v>
      </c>
      <c r="BX85" s="600">
        <f t="shared" ref="BX85" si="245">F85+T85+AH85+AV85+BJ85</f>
        <v>0</v>
      </c>
      <c r="BY85" s="600" t="e">
        <f t="shared" ref="BY85" si="246">G85+U85+AI85+AW85+BK85</f>
        <v>#REF!</v>
      </c>
      <c r="BZ85" s="600">
        <f t="shared" ref="BZ85" si="247">H85+V85+AJ85+AX85+BL85</f>
        <v>0.8</v>
      </c>
      <c r="CA85" s="600">
        <f t="shared" ref="CA85" si="248">I85+W85+AK85+AY85+BM85</f>
        <v>0</v>
      </c>
      <c r="CB85" s="600">
        <f t="shared" ref="CB85" si="249">J85+X85+AL85+AZ85+BN85</f>
        <v>0.2</v>
      </c>
      <c r="CC85" s="600">
        <f t="shared" ref="CC85" si="250">K85+Y85+AM85+BA85+BO85</f>
        <v>0</v>
      </c>
      <c r="CD85" s="600">
        <f t="shared" ref="CD85" si="251">L85+Z85+AN85+BB85+BP85</f>
        <v>0</v>
      </c>
      <c r="CE85" s="600">
        <f t="shared" ref="CE85" si="252">F85+T85+AH85+AV85+BJ85</f>
        <v>0</v>
      </c>
      <c r="CF85" s="600">
        <v>0</v>
      </c>
      <c r="CG85" s="600">
        <f t="shared" ref="CG85" si="253">H85+V85+AJ85+AX85+BL85</f>
        <v>0.8</v>
      </c>
      <c r="CH85" s="600">
        <f t="shared" ref="CH85" si="254">I85+W85+AK85+AY85+BM85</f>
        <v>0</v>
      </c>
      <c r="CI85" s="600">
        <v>0</v>
      </c>
      <c r="CJ85" s="600">
        <f t="shared" ref="CJ85" si="255">K85+Y85+AM85+BA85+BO85</f>
        <v>0</v>
      </c>
      <c r="CK85" s="600">
        <v>0</v>
      </c>
      <c r="CL85" s="606" t="s">
        <v>85</v>
      </c>
    </row>
    <row r="86" spans="1:91" s="609" customFormat="1" ht="51" customHeight="1">
      <c r="A86" s="416" t="s">
        <v>915</v>
      </c>
      <c r="B86" s="636" t="e">
        <f>#REF!</f>
        <v>#REF!</v>
      </c>
      <c r="C86" s="637" t="e">
        <f>#REF!</f>
        <v>#REF!</v>
      </c>
      <c r="D86" s="599">
        <f>'3'!K83</f>
        <v>3.3393493599999999</v>
      </c>
      <c r="E86" s="599">
        <v>0</v>
      </c>
      <c r="F86" s="599">
        <v>0</v>
      </c>
      <c r="G86" s="596" t="e">
        <f>'3'!AA83</f>
        <v>#REF!</v>
      </c>
      <c r="H86" s="599">
        <v>0</v>
      </c>
      <c r="I86" s="599">
        <v>0</v>
      </c>
      <c r="J86" s="599">
        <v>0</v>
      </c>
      <c r="K86" s="599">
        <v>0</v>
      </c>
      <c r="L86" s="599">
        <v>0</v>
      </c>
      <c r="M86" s="599">
        <v>0</v>
      </c>
      <c r="N86" s="599">
        <v>0</v>
      </c>
      <c r="O86" s="599">
        <v>0</v>
      </c>
      <c r="P86" s="599">
        <v>0</v>
      </c>
      <c r="Q86" s="599">
        <v>0</v>
      </c>
      <c r="R86" s="599">
        <v>0</v>
      </c>
      <c r="S86" s="599">
        <v>0</v>
      </c>
      <c r="T86" s="600">
        <v>0</v>
      </c>
      <c r="U86" s="596" t="e">
        <f>'3'!AC83</f>
        <v>#REF!</v>
      </c>
      <c r="V86" s="600">
        <v>0</v>
      </c>
      <c r="W86" s="600">
        <v>0</v>
      </c>
      <c r="X86" s="600">
        <v>0</v>
      </c>
      <c r="Y86" s="600">
        <v>0</v>
      </c>
      <c r="Z86" s="461">
        <v>0</v>
      </c>
      <c r="AA86" s="599">
        <v>0</v>
      </c>
      <c r="AB86" s="599">
        <v>0</v>
      </c>
      <c r="AC86" s="599">
        <v>0</v>
      </c>
      <c r="AD86" s="599">
        <v>0</v>
      </c>
      <c r="AE86" s="600">
        <v>0</v>
      </c>
      <c r="AF86" s="599">
        <v>0</v>
      </c>
      <c r="AG86" s="599">
        <v>0</v>
      </c>
      <c r="AH86" s="600">
        <v>0</v>
      </c>
      <c r="AI86" s="596" t="e">
        <f>'3'!AE83</f>
        <v>#REF!</v>
      </c>
      <c r="AJ86" s="600">
        <v>0</v>
      </c>
      <c r="AK86" s="600">
        <v>0</v>
      </c>
      <c r="AL86" s="600">
        <v>1.2</v>
      </c>
      <c r="AM86" s="600">
        <v>0</v>
      </c>
      <c r="AN86" s="600">
        <v>0</v>
      </c>
      <c r="AO86" s="600">
        <v>0</v>
      </c>
      <c r="AP86" s="600">
        <v>0</v>
      </c>
      <c r="AQ86" s="600">
        <v>0</v>
      </c>
      <c r="AR86" s="600">
        <v>0</v>
      </c>
      <c r="AS86" s="600">
        <v>0</v>
      </c>
      <c r="AT86" s="600">
        <v>0</v>
      </c>
      <c r="AU86" s="600">
        <v>0</v>
      </c>
      <c r="AV86" s="600">
        <v>0</v>
      </c>
      <c r="AW86" s="596" t="e">
        <f>'3'!AG83</f>
        <v>#REF!</v>
      </c>
      <c r="AX86" s="600">
        <v>0</v>
      </c>
      <c r="AY86" s="600">
        <v>0</v>
      </c>
      <c r="AZ86" s="600">
        <v>0</v>
      </c>
      <c r="BA86" s="600">
        <v>0</v>
      </c>
      <c r="BB86" s="600">
        <v>0</v>
      </c>
      <c r="BC86" s="600">
        <v>0</v>
      </c>
      <c r="BD86" s="600">
        <v>0</v>
      </c>
      <c r="BE86" s="600">
        <v>0</v>
      </c>
      <c r="BF86" s="600">
        <v>0</v>
      </c>
      <c r="BG86" s="600">
        <v>0</v>
      </c>
      <c r="BH86" s="600">
        <v>0</v>
      </c>
      <c r="BI86" s="600">
        <v>0</v>
      </c>
      <c r="BJ86" s="600">
        <v>0</v>
      </c>
      <c r="BK86" s="596" t="e">
        <f>'3'!AI83</f>
        <v>#REF!</v>
      </c>
      <c r="BL86" s="600">
        <v>0</v>
      </c>
      <c r="BM86" s="600">
        <v>0</v>
      </c>
      <c r="BN86" s="600">
        <v>0</v>
      </c>
      <c r="BO86" s="600">
        <v>0</v>
      </c>
      <c r="BP86" s="600">
        <v>0</v>
      </c>
      <c r="BQ86" s="600">
        <v>0</v>
      </c>
      <c r="BR86" s="600">
        <v>0</v>
      </c>
      <c r="BS86" s="600">
        <v>0</v>
      </c>
      <c r="BT86" s="600">
        <v>0</v>
      </c>
      <c r="BU86" s="600">
        <v>0</v>
      </c>
      <c r="BV86" s="600">
        <v>0</v>
      </c>
      <c r="BW86" s="600">
        <v>0</v>
      </c>
      <c r="BX86" s="600">
        <f t="shared" ref="BX86" si="256">F86+T86+AH86+AV86+BJ86</f>
        <v>0</v>
      </c>
      <c r="BY86" s="600" t="e">
        <f t="shared" ref="BY86" si="257">G86+U86+AI86+AW86+BK86</f>
        <v>#REF!</v>
      </c>
      <c r="BZ86" s="600">
        <f t="shared" ref="BZ86" si="258">H86+V86+AJ86+AX86+BL86</f>
        <v>0</v>
      </c>
      <c r="CA86" s="600">
        <f t="shared" ref="CA86" si="259">I86+W86+AK86+AY86+BM86</f>
        <v>0</v>
      </c>
      <c r="CB86" s="600">
        <f t="shared" ref="CB86" si="260">J86+X86+AL86+AZ86+BN86</f>
        <v>1.2</v>
      </c>
      <c r="CC86" s="600">
        <f t="shared" ref="CC86" si="261">K86+Y86+AM86+BA86+BO86</f>
        <v>0</v>
      </c>
      <c r="CD86" s="600">
        <f t="shared" si="229"/>
        <v>0</v>
      </c>
      <c r="CE86" s="600">
        <f t="shared" ref="CE86" si="262">F86+T86+AH86+AV86+BJ86</f>
        <v>0</v>
      </c>
      <c r="CF86" s="600">
        <v>0</v>
      </c>
      <c r="CG86" s="600">
        <f t="shared" ref="CG86" si="263">H86+V86+AJ86+AX86+BL86</f>
        <v>0</v>
      </c>
      <c r="CH86" s="600">
        <f t="shared" ref="CH86" si="264">I86+W86+AK86+AY86+BM86</f>
        <v>0</v>
      </c>
      <c r="CI86" s="600">
        <v>0</v>
      </c>
      <c r="CJ86" s="600">
        <f t="shared" ref="CJ86" si="265">K86+Y86+AM86+BA86+BO86</f>
        <v>0</v>
      </c>
      <c r="CK86" s="600">
        <f t="shared" ref="CK86" si="266">L86+Z86+AN86+BB86+BP86</f>
        <v>0</v>
      </c>
      <c r="CL86" s="606" t="s">
        <v>85</v>
      </c>
    </row>
    <row r="87" spans="1:91" s="609" customFormat="1" ht="51" customHeight="1">
      <c r="A87" s="416" t="s">
        <v>915</v>
      </c>
      <c r="B87" s="636" t="e">
        <f>#REF!</f>
        <v>#REF!</v>
      </c>
      <c r="C87" s="637" t="e">
        <f>#REF!</f>
        <v>#REF!</v>
      </c>
      <c r="D87" s="599">
        <f>'3'!K84</f>
        <v>1.3764060599999999</v>
      </c>
      <c r="E87" s="599">
        <v>0</v>
      </c>
      <c r="F87" s="599">
        <v>0</v>
      </c>
      <c r="G87" s="596" t="e">
        <f>'3'!AA84</f>
        <v>#REF!</v>
      </c>
      <c r="H87" s="599">
        <v>0</v>
      </c>
      <c r="I87" s="599">
        <v>0</v>
      </c>
      <c r="J87" s="599">
        <v>0</v>
      </c>
      <c r="K87" s="599">
        <v>0</v>
      </c>
      <c r="L87" s="599">
        <v>0</v>
      </c>
      <c r="M87" s="599">
        <v>0</v>
      </c>
      <c r="N87" s="599">
        <v>0</v>
      </c>
      <c r="O87" s="599">
        <v>0</v>
      </c>
      <c r="P87" s="599">
        <v>0</v>
      </c>
      <c r="Q87" s="599">
        <v>0</v>
      </c>
      <c r="R87" s="599">
        <v>0</v>
      </c>
      <c r="S87" s="599">
        <v>0</v>
      </c>
      <c r="T87" s="600">
        <v>0</v>
      </c>
      <c r="U87" s="596" t="e">
        <f>'3'!AC84</f>
        <v>#REF!</v>
      </c>
      <c r="V87" s="600">
        <v>0</v>
      </c>
      <c r="W87" s="600">
        <v>0</v>
      </c>
      <c r="X87" s="600">
        <v>0</v>
      </c>
      <c r="Y87" s="600">
        <v>0</v>
      </c>
      <c r="Z87" s="461">
        <v>0</v>
      </c>
      <c r="AA87" s="599">
        <v>0</v>
      </c>
      <c r="AB87" s="599">
        <v>0</v>
      </c>
      <c r="AC87" s="599">
        <v>0</v>
      </c>
      <c r="AD87" s="599">
        <v>0</v>
      </c>
      <c r="AE87" s="600">
        <v>0</v>
      </c>
      <c r="AF87" s="599">
        <v>0</v>
      </c>
      <c r="AG87" s="599">
        <v>0</v>
      </c>
      <c r="AH87" s="600">
        <v>0</v>
      </c>
      <c r="AI87" s="596" t="e">
        <f>'3'!AE84</f>
        <v>#REF!</v>
      </c>
      <c r="AJ87" s="600">
        <v>0</v>
      </c>
      <c r="AK87" s="600">
        <v>0</v>
      </c>
      <c r="AL87" s="600">
        <v>0.37</v>
      </c>
      <c r="AM87" s="600">
        <v>0</v>
      </c>
      <c r="AN87" s="461">
        <v>7</v>
      </c>
      <c r="AO87" s="600">
        <v>0</v>
      </c>
      <c r="AP87" s="600">
        <v>0</v>
      </c>
      <c r="AQ87" s="600">
        <v>0</v>
      </c>
      <c r="AR87" s="600">
        <v>0</v>
      </c>
      <c r="AS87" s="600">
        <v>0</v>
      </c>
      <c r="AT87" s="600">
        <v>0</v>
      </c>
      <c r="AU87" s="600">
        <v>0</v>
      </c>
      <c r="AV87" s="600">
        <v>0</v>
      </c>
      <c r="AW87" s="596" t="e">
        <f>'3'!AG84</f>
        <v>#REF!</v>
      </c>
      <c r="AX87" s="600">
        <v>0</v>
      </c>
      <c r="AY87" s="600">
        <v>0</v>
      </c>
      <c r="AZ87" s="600">
        <v>0</v>
      </c>
      <c r="BA87" s="600">
        <v>0</v>
      </c>
      <c r="BB87" s="600">
        <v>0</v>
      </c>
      <c r="BC87" s="600">
        <v>0</v>
      </c>
      <c r="BD87" s="600">
        <v>0</v>
      </c>
      <c r="BE87" s="600">
        <v>0</v>
      </c>
      <c r="BF87" s="600">
        <v>0</v>
      </c>
      <c r="BG87" s="600">
        <v>0</v>
      </c>
      <c r="BH87" s="600">
        <v>0</v>
      </c>
      <c r="BI87" s="600">
        <v>0</v>
      </c>
      <c r="BJ87" s="600">
        <v>0</v>
      </c>
      <c r="BK87" s="596" t="e">
        <f>'3'!AI84</f>
        <v>#REF!</v>
      </c>
      <c r="BL87" s="600">
        <v>0</v>
      </c>
      <c r="BM87" s="600">
        <v>0</v>
      </c>
      <c r="BN87" s="600">
        <v>0</v>
      </c>
      <c r="BO87" s="600">
        <v>0</v>
      </c>
      <c r="BP87" s="600">
        <v>0</v>
      </c>
      <c r="BQ87" s="600">
        <v>0</v>
      </c>
      <c r="BR87" s="600">
        <v>0</v>
      </c>
      <c r="BS87" s="600">
        <v>0</v>
      </c>
      <c r="BT87" s="600">
        <v>0</v>
      </c>
      <c r="BU87" s="600">
        <v>0</v>
      </c>
      <c r="BV87" s="600">
        <v>0</v>
      </c>
      <c r="BW87" s="600">
        <v>0</v>
      </c>
      <c r="BX87" s="600">
        <f t="shared" ref="BX87" si="267">F87+T87+AH87+AV87+BJ87</f>
        <v>0</v>
      </c>
      <c r="BY87" s="600" t="e">
        <f t="shared" ref="BY87" si="268">G87+U87+AI87+AW87+BK87</f>
        <v>#REF!</v>
      </c>
      <c r="BZ87" s="600">
        <f t="shared" ref="BZ87" si="269">H87+V87+AJ87+AX87+BL87</f>
        <v>0</v>
      </c>
      <c r="CA87" s="600">
        <f t="shared" ref="CA87" si="270">I87+W87+AK87+AY87+BM87</f>
        <v>0</v>
      </c>
      <c r="CB87" s="600">
        <f t="shared" ref="CB87" si="271">J87+X87+AL87+AZ87+BN87</f>
        <v>0.37</v>
      </c>
      <c r="CC87" s="600">
        <f t="shared" ref="CC87" si="272">K87+Y87+AM87+BA87+BO87</f>
        <v>0</v>
      </c>
      <c r="CD87" s="600">
        <f t="shared" si="229"/>
        <v>7</v>
      </c>
      <c r="CE87" s="600">
        <f t="shared" ref="CE87" si="273">F87+T87+AH87+AV87+BJ87</f>
        <v>0</v>
      </c>
      <c r="CF87" s="600">
        <v>0</v>
      </c>
      <c r="CG87" s="600">
        <f t="shared" ref="CG87" si="274">H87+V87+AJ87+AX87+BL87</f>
        <v>0</v>
      </c>
      <c r="CH87" s="600">
        <f t="shared" ref="CH87" si="275">I87+W87+AK87+AY87+BM87</f>
        <v>0</v>
      </c>
      <c r="CI87" s="600">
        <v>0</v>
      </c>
      <c r="CJ87" s="600">
        <f t="shared" ref="CJ87" si="276">K87+Y87+AM87+BA87+BO87</f>
        <v>0</v>
      </c>
      <c r="CK87" s="600">
        <v>0</v>
      </c>
      <c r="CL87" s="606" t="s">
        <v>85</v>
      </c>
    </row>
    <row r="88" spans="1:91" s="609" customFormat="1" ht="51" customHeight="1">
      <c r="A88" s="416" t="s">
        <v>915</v>
      </c>
      <c r="B88" s="636" t="e">
        <f>#REF!</f>
        <v>#REF!</v>
      </c>
      <c r="C88" s="637" t="e">
        <f>#REF!</f>
        <v>#REF!</v>
      </c>
      <c r="D88" s="599">
        <f>'3'!K85</f>
        <v>1.5954979499999999</v>
      </c>
      <c r="E88" s="599">
        <v>0</v>
      </c>
      <c r="F88" s="599">
        <v>0</v>
      </c>
      <c r="G88" s="596" t="e">
        <f>'3'!AA85</f>
        <v>#REF!</v>
      </c>
      <c r="H88" s="599">
        <v>0</v>
      </c>
      <c r="I88" s="599">
        <v>0</v>
      </c>
      <c r="J88" s="599">
        <v>0</v>
      </c>
      <c r="K88" s="599">
        <v>0</v>
      </c>
      <c r="L88" s="599">
        <v>0</v>
      </c>
      <c r="M88" s="599">
        <v>0</v>
      </c>
      <c r="N88" s="599">
        <v>0</v>
      </c>
      <c r="O88" s="599">
        <v>0</v>
      </c>
      <c r="P88" s="599">
        <v>0</v>
      </c>
      <c r="Q88" s="599">
        <v>0</v>
      </c>
      <c r="R88" s="599">
        <v>0</v>
      </c>
      <c r="S88" s="599">
        <v>0</v>
      </c>
      <c r="T88" s="600">
        <v>0</v>
      </c>
      <c r="U88" s="596" t="e">
        <f>'3'!AC85</f>
        <v>#REF!</v>
      </c>
      <c r="V88" s="600">
        <v>0</v>
      </c>
      <c r="W88" s="600">
        <v>0</v>
      </c>
      <c r="X88" s="600">
        <v>0</v>
      </c>
      <c r="Y88" s="600">
        <v>0</v>
      </c>
      <c r="Z88" s="461">
        <v>0</v>
      </c>
      <c r="AA88" s="599">
        <v>0</v>
      </c>
      <c r="AB88" s="599">
        <v>0</v>
      </c>
      <c r="AC88" s="599">
        <v>0</v>
      </c>
      <c r="AD88" s="599">
        <v>0</v>
      </c>
      <c r="AE88" s="600">
        <v>0</v>
      </c>
      <c r="AF88" s="599">
        <v>0</v>
      </c>
      <c r="AG88" s="599">
        <v>0</v>
      </c>
      <c r="AH88" s="600">
        <v>0</v>
      </c>
      <c r="AI88" s="596" t="e">
        <f>'3'!AE85</f>
        <v>#REF!</v>
      </c>
      <c r="AJ88" s="600">
        <v>0</v>
      </c>
      <c r="AK88" s="600">
        <v>0</v>
      </c>
      <c r="AL88" s="600">
        <v>0.3</v>
      </c>
      <c r="AM88" s="600">
        <v>0</v>
      </c>
      <c r="AN88" s="461">
        <v>11</v>
      </c>
      <c r="AO88" s="600">
        <v>0</v>
      </c>
      <c r="AP88" s="600">
        <v>0</v>
      </c>
      <c r="AQ88" s="600">
        <v>0</v>
      </c>
      <c r="AR88" s="600">
        <v>0</v>
      </c>
      <c r="AS88" s="600">
        <v>0</v>
      </c>
      <c r="AT88" s="600">
        <v>0</v>
      </c>
      <c r="AU88" s="600">
        <v>0</v>
      </c>
      <c r="AV88" s="600">
        <v>0</v>
      </c>
      <c r="AW88" s="596" t="e">
        <f>'3'!AG85</f>
        <v>#REF!</v>
      </c>
      <c r="AX88" s="600">
        <v>0</v>
      </c>
      <c r="AY88" s="600">
        <v>0</v>
      </c>
      <c r="AZ88" s="600">
        <v>0</v>
      </c>
      <c r="BA88" s="600">
        <v>0</v>
      </c>
      <c r="BB88" s="461">
        <v>0</v>
      </c>
      <c r="BC88" s="600">
        <v>0</v>
      </c>
      <c r="BD88" s="600">
        <v>0</v>
      </c>
      <c r="BE88" s="600">
        <v>0</v>
      </c>
      <c r="BF88" s="600">
        <v>0</v>
      </c>
      <c r="BG88" s="600">
        <v>0</v>
      </c>
      <c r="BH88" s="600">
        <v>0</v>
      </c>
      <c r="BI88" s="600">
        <v>0</v>
      </c>
      <c r="BJ88" s="600">
        <v>0</v>
      </c>
      <c r="BK88" s="596" t="e">
        <f>'3'!AI85</f>
        <v>#REF!</v>
      </c>
      <c r="BL88" s="600">
        <v>0</v>
      </c>
      <c r="BM88" s="600">
        <v>0</v>
      </c>
      <c r="BN88" s="600">
        <v>0</v>
      </c>
      <c r="BO88" s="600">
        <v>0</v>
      </c>
      <c r="BP88" s="600">
        <v>0</v>
      </c>
      <c r="BQ88" s="600">
        <v>0</v>
      </c>
      <c r="BR88" s="600">
        <v>0</v>
      </c>
      <c r="BS88" s="600">
        <v>0</v>
      </c>
      <c r="BT88" s="600">
        <v>0</v>
      </c>
      <c r="BU88" s="600">
        <v>0</v>
      </c>
      <c r="BV88" s="600">
        <v>0</v>
      </c>
      <c r="BW88" s="600">
        <v>0</v>
      </c>
      <c r="BX88" s="600">
        <f t="shared" ref="BX88" si="277">F88+T88+AH88+AV88+BJ88</f>
        <v>0</v>
      </c>
      <c r="BY88" s="600" t="e">
        <f t="shared" ref="BY88" si="278">G88+U88+AI88+AW88+BK88</f>
        <v>#REF!</v>
      </c>
      <c r="BZ88" s="600">
        <f t="shared" ref="BZ88" si="279">H88+V88+AJ88+AX88+BL88</f>
        <v>0</v>
      </c>
      <c r="CA88" s="600">
        <f t="shared" ref="CA88" si="280">I88+W88+AK88+AY88+BM88</f>
        <v>0</v>
      </c>
      <c r="CB88" s="600">
        <f t="shared" ref="CB88" si="281">J88+X88+AL88+AZ88+BN88</f>
        <v>0.3</v>
      </c>
      <c r="CC88" s="600">
        <f t="shared" ref="CC88" si="282">K88+Y88+AM88+BA88+BO88</f>
        <v>0</v>
      </c>
      <c r="CD88" s="600">
        <f t="shared" si="229"/>
        <v>11</v>
      </c>
      <c r="CE88" s="600">
        <f t="shared" ref="CE88" si="283">F88+T88+AH88+AV88+BJ88</f>
        <v>0</v>
      </c>
      <c r="CF88" s="600">
        <v>0</v>
      </c>
      <c r="CG88" s="600">
        <f t="shared" ref="CG88" si="284">H88+V88+AJ88+AX88+BL88</f>
        <v>0</v>
      </c>
      <c r="CH88" s="600">
        <f t="shared" ref="CH88" si="285">I88+W88+AK88+AY88+BM88</f>
        <v>0</v>
      </c>
      <c r="CI88" s="600">
        <v>0</v>
      </c>
      <c r="CJ88" s="600">
        <f t="shared" ref="CJ88" si="286">K88+Y88+AM88+BA88+BO88</f>
        <v>0</v>
      </c>
      <c r="CK88" s="600">
        <v>0</v>
      </c>
      <c r="CL88" s="606" t="s">
        <v>85</v>
      </c>
    </row>
    <row r="89" spans="1:91" ht="38.25">
      <c r="A89" s="591" t="s">
        <v>227</v>
      </c>
      <c r="B89" s="592" t="s">
        <v>228</v>
      </c>
      <c r="C89" s="593" t="s">
        <v>85</v>
      </c>
      <c r="D89" s="594">
        <v>0</v>
      </c>
      <c r="E89" s="594">
        <v>0</v>
      </c>
      <c r="F89" s="615">
        <v>0</v>
      </c>
      <c r="G89" s="615">
        <v>0</v>
      </c>
      <c r="H89" s="615">
        <v>0</v>
      </c>
      <c r="I89" s="615">
        <v>0</v>
      </c>
      <c r="J89" s="615">
        <v>0</v>
      </c>
      <c r="K89" s="615">
        <v>0</v>
      </c>
      <c r="L89" s="615">
        <v>0</v>
      </c>
      <c r="M89" s="615">
        <v>0</v>
      </c>
      <c r="N89" s="615">
        <v>0</v>
      </c>
      <c r="O89" s="615">
        <v>0</v>
      </c>
      <c r="P89" s="615">
        <v>0</v>
      </c>
      <c r="Q89" s="615">
        <v>0</v>
      </c>
      <c r="R89" s="615">
        <v>0</v>
      </c>
      <c r="S89" s="615">
        <v>0</v>
      </c>
      <c r="T89" s="615">
        <v>0</v>
      </c>
      <c r="U89" s="615">
        <v>0</v>
      </c>
      <c r="V89" s="615">
        <v>0</v>
      </c>
      <c r="W89" s="615">
        <v>0</v>
      </c>
      <c r="X89" s="615">
        <v>0</v>
      </c>
      <c r="Y89" s="615">
        <v>0</v>
      </c>
      <c r="Z89" s="615">
        <v>0</v>
      </c>
      <c r="AA89" s="615">
        <v>0</v>
      </c>
      <c r="AB89" s="615">
        <v>0</v>
      </c>
      <c r="AC89" s="615">
        <v>0</v>
      </c>
      <c r="AD89" s="615">
        <v>0</v>
      </c>
      <c r="AE89" s="615">
        <v>0</v>
      </c>
      <c r="AF89" s="615">
        <v>0</v>
      </c>
      <c r="AG89" s="615">
        <v>0</v>
      </c>
      <c r="AH89" s="615">
        <v>0</v>
      </c>
      <c r="AI89" s="615">
        <v>0</v>
      </c>
      <c r="AJ89" s="615">
        <v>0</v>
      </c>
      <c r="AK89" s="615">
        <v>0</v>
      </c>
      <c r="AL89" s="615">
        <v>0</v>
      </c>
      <c r="AM89" s="615">
        <v>0</v>
      </c>
      <c r="AN89" s="615">
        <v>0</v>
      </c>
      <c r="AO89" s="615">
        <v>0</v>
      </c>
      <c r="AP89" s="615">
        <v>0</v>
      </c>
      <c r="AQ89" s="615">
        <v>0</v>
      </c>
      <c r="AR89" s="615">
        <v>0</v>
      </c>
      <c r="AS89" s="615">
        <v>0</v>
      </c>
      <c r="AT89" s="615">
        <v>0</v>
      </c>
      <c r="AU89" s="615">
        <v>0</v>
      </c>
      <c r="AV89" s="615">
        <v>0</v>
      </c>
      <c r="AW89" s="615">
        <v>0</v>
      </c>
      <c r="AX89" s="615">
        <v>0</v>
      </c>
      <c r="AY89" s="615">
        <v>0</v>
      </c>
      <c r="AZ89" s="615">
        <v>0</v>
      </c>
      <c r="BA89" s="615">
        <v>0</v>
      </c>
      <c r="BB89" s="615">
        <v>0</v>
      </c>
      <c r="BC89" s="615">
        <v>0</v>
      </c>
      <c r="BD89" s="615">
        <v>0</v>
      </c>
      <c r="BE89" s="615">
        <v>0</v>
      </c>
      <c r="BF89" s="615">
        <v>0</v>
      </c>
      <c r="BG89" s="615">
        <v>0</v>
      </c>
      <c r="BH89" s="615">
        <v>0</v>
      </c>
      <c r="BI89" s="615">
        <v>0</v>
      </c>
      <c r="BJ89" s="615">
        <v>0</v>
      </c>
      <c r="BK89" s="615">
        <v>0</v>
      </c>
      <c r="BL89" s="615">
        <v>0</v>
      </c>
      <c r="BM89" s="615">
        <v>0</v>
      </c>
      <c r="BN89" s="615">
        <v>0</v>
      </c>
      <c r="BO89" s="615">
        <v>0</v>
      </c>
      <c r="BP89" s="615">
        <v>0</v>
      </c>
      <c r="BQ89" s="615">
        <v>0</v>
      </c>
      <c r="BR89" s="615">
        <v>0</v>
      </c>
      <c r="BS89" s="615">
        <v>0</v>
      </c>
      <c r="BT89" s="615">
        <v>0</v>
      </c>
      <c r="BU89" s="615">
        <v>0</v>
      </c>
      <c r="BV89" s="615">
        <v>0</v>
      </c>
      <c r="BW89" s="615">
        <v>0</v>
      </c>
      <c r="BX89" s="594">
        <f>F89+T89+AH89+AV89+BJ89</f>
        <v>0</v>
      </c>
      <c r="BY89" s="594">
        <f t="shared" ref="BY89:CK89" si="287">G89+U89+AI89+AW89+BK89</f>
        <v>0</v>
      </c>
      <c r="BZ89" s="594">
        <f t="shared" si="287"/>
        <v>0</v>
      </c>
      <c r="CA89" s="594">
        <f t="shared" si="287"/>
        <v>0</v>
      </c>
      <c r="CB89" s="594">
        <f t="shared" si="287"/>
        <v>0</v>
      </c>
      <c r="CC89" s="594">
        <f t="shared" si="287"/>
        <v>0</v>
      </c>
      <c r="CD89" s="594">
        <f t="shared" si="287"/>
        <v>0</v>
      </c>
      <c r="CE89" s="594">
        <f t="shared" si="287"/>
        <v>0</v>
      </c>
      <c r="CF89" s="594">
        <f t="shared" si="287"/>
        <v>0</v>
      </c>
      <c r="CG89" s="594">
        <f t="shared" si="287"/>
        <v>0</v>
      </c>
      <c r="CH89" s="594">
        <f t="shared" si="287"/>
        <v>0</v>
      </c>
      <c r="CI89" s="594">
        <f t="shared" si="287"/>
        <v>0</v>
      </c>
      <c r="CJ89" s="594">
        <f t="shared" si="287"/>
        <v>0</v>
      </c>
      <c r="CK89" s="594">
        <f t="shared" si="287"/>
        <v>0</v>
      </c>
      <c r="CL89" s="595" t="s">
        <v>85</v>
      </c>
    </row>
    <row r="90" spans="1:91" ht="25.5">
      <c r="A90" s="591" t="s">
        <v>229</v>
      </c>
      <c r="B90" s="592" t="s">
        <v>230</v>
      </c>
      <c r="C90" s="593" t="s">
        <v>85</v>
      </c>
      <c r="D90" s="594" t="e">
        <f t="shared" ref="D90:AI90" si="288">D91+D98</f>
        <v>#REF!</v>
      </c>
      <c r="E90" s="594">
        <f t="shared" si="288"/>
        <v>0</v>
      </c>
      <c r="F90" s="594">
        <f t="shared" si="288"/>
        <v>0</v>
      </c>
      <c r="G90" s="594">
        <f t="shared" si="288"/>
        <v>0.32</v>
      </c>
      <c r="H90" s="594">
        <f t="shared" si="288"/>
        <v>0</v>
      </c>
      <c r="I90" s="594">
        <f t="shared" si="288"/>
        <v>0</v>
      </c>
      <c r="J90" s="594">
        <f t="shared" si="288"/>
        <v>0</v>
      </c>
      <c r="K90" s="594">
        <f t="shared" si="288"/>
        <v>0</v>
      </c>
      <c r="L90" s="594">
        <f t="shared" si="288"/>
        <v>8</v>
      </c>
      <c r="M90" s="594">
        <f t="shared" si="288"/>
        <v>0</v>
      </c>
      <c r="N90" s="594">
        <f t="shared" si="288"/>
        <v>0</v>
      </c>
      <c r="O90" s="594">
        <f t="shared" si="288"/>
        <v>0</v>
      </c>
      <c r="P90" s="594">
        <f t="shared" si="288"/>
        <v>0</v>
      </c>
      <c r="Q90" s="594">
        <f t="shared" si="288"/>
        <v>0</v>
      </c>
      <c r="R90" s="594">
        <f t="shared" si="288"/>
        <v>0</v>
      </c>
      <c r="S90" s="594">
        <f t="shared" si="288"/>
        <v>0</v>
      </c>
      <c r="T90" s="594">
        <f t="shared" si="288"/>
        <v>0</v>
      </c>
      <c r="U90" s="594" t="e">
        <f t="shared" si="288"/>
        <v>#REF!</v>
      </c>
      <c r="V90" s="594">
        <f t="shared" si="288"/>
        <v>0</v>
      </c>
      <c r="W90" s="594">
        <f t="shared" si="288"/>
        <v>0</v>
      </c>
      <c r="X90" s="594">
        <f t="shared" si="288"/>
        <v>0</v>
      </c>
      <c r="Y90" s="594">
        <f t="shared" si="288"/>
        <v>0</v>
      </c>
      <c r="Z90" s="594">
        <f t="shared" si="288"/>
        <v>1</v>
      </c>
      <c r="AA90" s="594">
        <f t="shared" si="288"/>
        <v>0</v>
      </c>
      <c r="AB90" s="594">
        <f t="shared" si="288"/>
        <v>0</v>
      </c>
      <c r="AC90" s="594">
        <f t="shared" si="288"/>
        <v>0</v>
      </c>
      <c r="AD90" s="594">
        <f t="shared" si="288"/>
        <v>0</v>
      </c>
      <c r="AE90" s="594">
        <f t="shared" si="288"/>
        <v>0</v>
      </c>
      <c r="AF90" s="594">
        <f t="shared" si="288"/>
        <v>0</v>
      </c>
      <c r="AG90" s="594">
        <f t="shared" si="288"/>
        <v>0</v>
      </c>
      <c r="AH90" s="594">
        <f t="shared" si="288"/>
        <v>0</v>
      </c>
      <c r="AI90" s="594">
        <f t="shared" si="288"/>
        <v>0</v>
      </c>
      <c r="AJ90" s="594">
        <f t="shared" ref="AJ90:BO90" si="289">AJ91+AJ98</f>
        <v>0</v>
      </c>
      <c r="AK90" s="594">
        <f t="shared" si="289"/>
        <v>0</v>
      </c>
      <c r="AL90" s="594">
        <f t="shared" si="289"/>
        <v>0</v>
      </c>
      <c r="AM90" s="594">
        <f t="shared" si="289"/>
        <v>0</v>
      </c>
      <c r="AN90" s="594">
        <f t="shared" si="289"/>
        <v>0</v>
      </c>
      <c r="AO90" s="594">
        <f t="shared" si="289"/>
        <v>0</v>
      </c>
      <c r="AP90" s="594">
        <f t="shared" si="289"/>
        <v>0</v>
      </c>
      <c r="AQ90" s="594">
        <f t="shared" si="289"/>
        <v>0</v>
      </c>
      <c r="AR90" s="594">
        <f t="shared" si="289"/>
        <v>0</v>
      </c>
      <c r="AS90" s="594">
        <f t="shared" si="289"/>
        <v>0</v>
      </c>
      <c r="AT90" s="594">
        <f t="shared" si="289"/>
        <v>0</v>
      </c>
      <c r="AU90" s="594">
        <f t="shared" si="289"/>
        <v>0</v>
      </c>
      <c r="AV90" s="594">
        <f t="shared" si="289"/>
        <v>0</v>
      </c>
      <c r="AW90" s="594">
        <f t="shared" si="289"/>
        <v>0.04</v>
      </c>
      <c r="AX90" s="594">
        <f t="shared" si="289"/>
        <v>0</v>
      </c>
      <c r="AY90" s="594">
        <f t="shared" si="289"/>
        <v>0</v>
      </c>
      <c r="AZ90" s="594">
        <f t="shared" si="289"/>
        <v>0</v>
      </c>
      <c r="BA90" s="594">
        <f t="shared" si="289"/>
        <v>0</v>
      </c>
      <c r="BB90" s="594">
        <f t="shared" si="289"/>
        <v>1</v>
      </c>
      <c r="BC90" s="594">
        <f t="shared" si="289"/>
        <v>0</v>
      </c>
      <c r="BD90" s="594">
        <f t="shared" si="289"/>
        <v>0</v>
      </c>
      <c r="BE90" s="594">
        <f t="shared" si="289"/>
        <v>0</v>
      </c>
      <c r="BF90" s="594">
        <f t="shared" si="289"/>
        <v>0</v>
      </c>
      <c r="BG90" s="594">
        <f t="shared" si="289"/>
        <v>0</v>
      </c>
      <c r="BH90" s="594">
        <f t="shared" si="289"/>
        <v>0</v>
      </c>
      <c r="BI90" s="594">
        <f t="shared" si="289"/>
        <v>0</v>
      </c>
      <c r="BJ90" s="594">
        <f t="shared" si="289"/>
        <v>0</v>
      </c>
      <c r="BK90" s="594">
        <f t="shared" si="289"/>
        <v>0</v>
      </c>
      <c r="BL90" s="594">
        <f t="shared" si="289"/>
        <v>0</v>
      </c>
      <c r="BM90" s="594">
        <f t="shared" si="289"/>
        <v>0</v>
      </c>
      <c r="BN90" s="594">
        <f t="shared" si="289"/>
        <v>0</v>
      </c>
      <c r="BO90" s="594">
        <f t="shared" si="289"/>
        <v>0</v>
      </c>
      <c r="BP90" s="594">
        <f t="shared" ref="BP90:CK90" si="290">BP91+BP98</f>
        <v>0</v>
      </c>
      <c r="BQ90" s="594">
        <f t="shared" si="290"/>
        <v>0</v>
      </c>
      <c r="BR90" s="594">
        <f t="shared" si="290"/>
        <v>0</v>
      </c>
      <c r="BS90" s="594">
        <f t="shared" si="290"/>
        <v>0</v>
      </c>
      <c r="BT90" s="594">
        <f t="shared" si="290"/>
        <v>0</v>
      </c>
      <c r="BU90" s="594">
        <f t="shared" si="290"/>
        <v>0</v>
      </c>
      <c r="BV90" s="594">
        <f t="shared" si="290"/>
        <v>0</v>
      </c>
      <c r="BW90" s="594">
        <f t="shared" si="290"/>
        <v>0</v>
      </c>
      <c r="BX90" s="594">
        <f t="shared" si="290"/>
        <v>0</v>
      </c>
      <c r="BY90" s="594" t="e">
        <f t="shared" si="290"/>
        <v>#REF!</v>
      </c>
      <c r="BZ90" s="594">
        <f t="shared" si="290"/>
        <v>0</v>
      </c>
      <c r="CA90" s="594">
        <f t="shared" si="290"/>
        <v>0</v>
      </c>
      <c r="CB90" s="594">
        <f t="shared" si="290"/>
        <v>0</v>
      </c>
      <c r="CC90" s="594">
        <f t="shared" si="290"/>
        <v>0</v>
      </c>
      <c r="CD90" s="594">
        <f t="shared" si="290"/>
        <v>10</v>
      </c>
      <c r="CE90" s="594">
        <f t="shared" si="290"/>
        <v>0</v>
      </c>
      <c r="CF90" s="594">
        <f t="shared" si="290"/>
        <v>0</v>
      </c>
      <c r="CG90" s="594">
        <f t="shared" si="290"/>
        <v>0</v>
      </c>
      <c r="CH90" s="594">
        <f t="shared" si="290"/>
        <v>0</v>
      </c>
      <c r="CI90" s="594">
        <f t="shared" si="290"/>
        <v>0</v>
      </c>
      <c r="CJ90" s="594">
        <f t="shared" si="290"/>
        <v>0</v>
      </c>
      <c r="CK90" s="594">
        <f t="shared" si="290"/>
        <v>0</v>
      </c>
      <c r="CL90" s="595" t="s">
        <v>85</v>
      </c>
    </row>
    <row r="91" spans="1:91" s="609" customFormat="1" ht="12.75">
      <c r="A91" s="602" t="s">
        <v>232</v>
      </c>
      <c r="B91" s="586" t="s">
        <v>231</v>
      </c>
      <c r="C91" s="605" t="s">
        <v>85</v>
      </c>
      <c r="D91" s="599" t="e">
        <f>D92</f>
        <v>#REF!</v>
      </c>
      <c r="E91" s="599">
        <f>E92</f>
        <v>0</v>
      </c>
      <c r="F91" s="599">
        <f>F92</f>
        <v>0</v>
      </c>
      <c r="G91" s="599">
        <f t="shared" ref="G91:BR91" si="291">G92</f>
        <v>0.32</v>
      </c>
      <c r="H91" s="599">
        <f t="shared" si="291"/>
        <v>0</v>
      </c>
      <c r="I91" s="599">
        <f t="shared" si="291"/>
        <v>0</v>
      </c>
      <c r="J91" s="599">
        <f t="shared" si="291"/>
        <v>0</v>
      </c>
      <c r="K91" s="599">
        <f t="shared" si="291"/>
        <v>0</v>
      </c>
      <c r="L91" s="599">
        <f t="shared" si="291"/>
        <v>8</v>
      </c>
      <c r="M91" s="599">
        <f t="shared" si="291"/>
        <v>0</v>
      </c>
      <c r="N91" s="599">
        <f t="shared" si="291"/>
        <v>0</v>
      </c>
      <c r="O91" s="599">
        <f t="shared" si="291"/>
        <v>0</v>
      </c>
      <c r="P91" s="599">
        <f t="shared" si="291"/>
        <v>0</v>
      </c>
      <c r="Q91" s="599">
        <f t="shared" si="291"/>
        <v>0</v>
      </c>
      <c r="R91" s="599">
        <f t="shared" si="291"/>
        <v>0</v>
      </c>
      <c r="S91" s="599">
        <f t="shared" si="291"/>
        <v>0</v>
      </c>
      <c r="T91" s="599">
        <f t="shared" si="291"/>
        <v>0</v>
      </c>
      <c r="U91" s="599">
        <f t="shared" si="291"/>
        <v>0</v>
      </c>
      <c r="V91" s="599">
        <f t="shared" si="291"/>
        <v>0</v>
      </c>
      <c r="W91" s="599">
        <f t="shared" si="291"/>
        <v>0</v>
      </c>
      <c r="X91" s="599">
        <f t="shared" si="291"/>
        <v>0</v>
      </c>
      <c r="Y91" s="599">
        <f t="shared" si="291"/>
        <v>0</v>
      </c>
      <c r="Z91" s="599">
        <f t="shared" si="291"/>
        <v>0</v>
      </c>
      <c r="AA91" s="599">
        <f t="shared" si="291"/>
        <v>0</v>
      </c>
      <c r="AB91" s="599">
        <f t="shared" si="291"/>
        <v>0</v>
      </c>
      <c r="AC91" s="599">
        <f t="shared" si="291"/>
        <v>0</v>
      </c>
      <c r="AD91" s="599">
        <f t="shared" si="291"/>
        <v>0</v>
      </c>
      <c r="AE91" s="599">
        <f t="shared" si="291"/>
        <v>0</v>
      </c>
      <c r="AF91" s="599">
        <f t="shared" si="291"/>
        <v>0</v>
      </c>
      <c r="AG91" s="599">
        <f t="shared" si="291"/>
        <v>0</v>
      </c>
      <c r="AH91" s="599">
        <f t="shared" si="291"/>
        <v>0</v>
      </c>
      <c r="AI91" s="599">
        <f t="shared" si="291"/>
        <v>0</v>
      </c>
      <c r="AJ91" s="599">
        <f t="shared" si="291"/>
        <v>0</v>
      </c>
      <c r="AK91" s="599">
        <f t="shared" si="291"/>
        <v>0</v>
      </c>
      <c r="AL91" s="599">
        <f t="shared" si="291"/>
        <v>0</v>
      </c>
      <c r="AM91" s="599">
        <f t="shared" si="291"/>
        <v>0</v>
      </c>
      <c r="AN91" s="599">
        <f t="shared" si="291"/>
        <v>0</v>
      </c>
      <c r="AO91" s="599">
        <f t="shared" si="291"/>
        <v>0</v>
      </c>
      <c r="AP91" s="599">
        <f t="shared" si="291"/>
        <v>0</v>
      </c>
      <c r="AQ91" s="599">
        <f t="shared" si="291"/>
        <v>0</v>
      </c>
      <c r="AR91" s="599">
        <f t="shared" si="291"/>
        <v>0</v>
      </c>
      <c r="AS91" s="599">
        <f t="shared" si="291"/>
        <v>0</v>
      </c>
      <c r="AT91" s="599">
        <f t="shared" si="291"/>
        <v>0</v>
      </c>
      <c r="AU91" s="599">
        <f t="shared" si="291"/>
        <v>0</v>
      </c>
      <c r="AV91" s="599">
        <f t="shared" si="291"/>
        <v>0</v>
      </c>
      <c r="AW91" s="599">
        <f t="shared" si="291"/>
        <v>0.04</v>
      </c>
      <c r="AX91" s="599">
        <f t="shared" si="291"/>
        <v>0</v>
      </c>
      <c r="AY91" s="599">
        <f t="shared" si="291"/>
        <v>0</v>
      </c>
      <c r="AZ91" s="599">
        <f t="shared" si="291"/>
        <v>0</v>
      </c>
      <c r="BA91" s="599">
        <f t="shared" si="291"/>
        <v>0</v>
      </c>
      <c r="BB91" s="599">
        <f t="shared" si="291"/>
        <v>1</v>
      </c>
      <c r="BC91" s="599">
        <f t="shared" si="291"/>
        <v>0</v>
      </c>
      <c r="BD91" s="599">
        <f t="shared" si="291"/>
        <v>0</v>
      </c>
      <c r="BE91" s="599">
        <f t="shared" si="291"/>
        <v>0</v>
      </c>
      <c r="BF91" s="599">
        <f t="shared" si="291"/>
        <v>0</v>
      </c>
      <c r="BG91" s="599">
        <f t="shared" si="291"/>
        <v>0</v>
      </c>
      <c r="BH91" s="599">
        <f t="shared" si="291"/>
        <v>0</v>
      </c>
      <c r="BI91" s="599">
        <f t="shared" si="291"/>
        <v>0</v>
      </c>
      <c r="BJ91" s="599">
        <f t="shared" si="291"/>
        <v>0</v>
      </c>
      <c r="BK91" s="599">
        <f t="shared" si="291"/>
        <v>0</v>
      </c>
      <c r="BL91" s="599">
        <f t="shared" si="291"/>
        <v>0</v>
      </c>
      <c r="BM91" s="599">
        <f t="shared" si="291"/>
        <v>0</v>
      </c>
      <c r="BN91" s="599">
        <f t="shared" si="291"/>
        <v>0</v>
      </c>
      <c r="BO91" s="599">
        <f t="shared" si="291"/>
        <v>0</v>
      </c>
      <c r="BP91" s="599">
        <f t="shared" si="291"/>
        <v>0</v>
      </c>
      <c r="BQ91" s="599">
        <f t="shared" si="291"/>
        <v>0</v>
      </c>
      <c r="BR91" s="599">
        <f t="shared" si="291"/>
        <v>0</v>
      </c>
      <c r="BS91" s="599">
        <f t="shared" ref="BS91:BW91" si="292">BS92</f>
        <v>0</v>
      </c>
      <c r="BT91" s="599">
        <f t="shared" si="292"/>
        <v>0</v>
      </c>
      <c r="BU91" s="599">
        <f t="shared" si="292"/>
        <v>0</v>
      </c>
      <c r="BV91" s="599">
        <f t="shared" si="292"/>
        <v>0</v>
      </c>
      <c r="BW91" s="599">
        <f t="shared" si="292"/>
        <v>0</v>
      </c>
      <c r="BX91" s="600">
        <f t="shared" ref="BX91:BX96" si="293">F91+T91+AH91+AV91+BJ91</f>
        <v>0</v>
      </c>
      <c r="BY91" s="600">
        <f t="shared" ref="BY91:BY96" si="294">G91+U91+AI91+AW91+BK91</f>
        <v>0.36</v>
      </c>
      <c r="BZ91" s="600">
        <f t="shared" ref="BZ91:BZ96" si="295">H91+V91+AJ91+AX91+BL91</f>
        <v>0</v>
      </c>
      <c r="CA91" s="600">
        <f t="shared" ref="CA91:CA96" si="296">I91+W91+AK91+AY91+BM91</f>
        <v>0</v>
      </c>
      <c r="CB91" s="600">
        <f t="shared" ref="CB91:CB96" si="297">J91+X91+AL91+AZ91+BN91</f>
        <v>0</v>
      </c>
      <c r="CC91" s="600">
        <f t="shared" ref="CC91:CC96" si="298">K91+Y91+AM91+BA91+BO91</f>
        <v>0</v>
      </c>
      <c r="CD91" s="600">
        <f t="shared" ref="CD91:CD96" si="299">L91+Z91+AN91+BB91+BP91</f>
        <v>9</v>
      </c>
      <c r="CE91" s="600">
        <f t="shared" ref="CE91:CE96" si="300">M91+AA91+AO91+BC91+BQ91</f>
        <v>0</v>
      </c>
      <c r="CF91" s="600">
        <f t="shared" ref="CF91:CF96" si="301">N91+AB91+AP91+BD91+BR91</f>
        <v>0</v>
      </c>
      <c r="CG91" s="600">
        <f t="shared" ref="CG91:CG96" si="302">O91+AC91+AQ91+BE91+BS91</f>
        <v>0</v>
      </c>
      <c r="CH91" s="600">
        <f t="shared" ref="CH91:CH96" si="303">P91+AD91+AR91+BF91+BT91</f>
        <v>0</v>
      </c>
      <c r="CI91" s="600">
        <f t="shared" ref="CI91:CI96" si="304">Q91+AE91+AS91+BG91+BU91</f>
        <v>0</v>
      </c>
      <c r="CJ91" s="600">
        <f t="shared" ref="CJ91:CJ96" si="305">R91+AF91+AT91+BH91+BV91</f>
        <v>0</v>
      </c>
      <c r="CK91" s="600">
        <f t="shared" ref="CK91:CK96" si="306">S91+AG91+AU91+BI91+BW91</f>
        <v>0</v>
      </c>
      <c r="CL91" s="606" t="s">
        <v>85</v>
      </c>
      <c r="CM91" s="618"/>
    </row>
    <row r="92" spans="1:91" s="609" customFormat="1" ht="25.5">
      <c r="A92" s="619" t="s">
        <v>1003</v>
      </c>
      <c r="B92" s="622" t="s">
        <v>234</v>
      </c>
      <c r="C92" s="598" t="s">
        <v>85</v>
      </c>
      <c r="D92" s="599" t="e">
        <f t="shared" ref="D92:AI92" si="307">SUM(D93:D97)</f>
        <v>#REF!</v>
      </c>
      <c r="E92" s="599">
        <f t="shared" si="307"/>
        <v>0</v>
      </c>
      <c r="F92" s="599">
        <f t="shared" si="307"/>
        <v>0</v>
      </c>
      <c r="G92" s="599">
        <f t="shared" si="307"/>
        <v>0.32</v>
      </c>
      <c r="H92" s="599">
        <f t="shared" si="307"/>
        <v>0</v>
      </c>
      <c r="I92" s="599">
        <f t="shared" si="307"/>
        <v>0</v>
      </c>
      <c r="J92" s="599">
        <f t="shared" si="307"/>
        <v>0</v>
      </c>
      <c r="K92" s="599">
        <f t="shared" si="307"/>
        <v>0</v>
      </c>
      <c r="L92" s="599">
        <f t="shared" si="307"/>
        <v>8</v>
      </c>
      <c r="M92" s="599">
        <f t="shared" si="307"/>
        <v>0</v>
      </c>
      <c r="N92" s="599">
        <f t="shared" si="307"/>
        <v>0</v>
      </c>
      <c r="O92" s="599">
        <f t="shared" si="307"/>
        <v>0</v>
      </c>
      <c r="P92" s="599">
        <f t="shared" si="307"/>
        <v>0</v>
      </c>
      <c r="Q92" s="599">
        <f t="shared" si="307"/>
        <v>0</v>
      </c>
      <c r="R92" s="599">
        <f t="shared" si="307"/>
        <v>0</v>
      </c>
      <c r="S92" s="599">
        <f t="shared" si="307"/>
        <v>0</v>
      </c>
      <c r="T92" s="599">
        <f t="shared" si="307"/>
        <v>0</v>
      </c>
      <c r="U92" s="599">
        <f t="shared" si="307"/>
        <v>0</v>
      </c>
      <c r="V92" s="599">
        <f t="shared" si="307"/>
        <v>0</v>
      </c>
      <c r="W92" s="599">
        <f t="shared" si="307"/>
        <v>0</v>
      </c>
      <c r="X92" s="599">
        <f t="shared" si="307"/>
        <v>0</v>
      </c>
      <c r="Y92" s="599">
        <f t="shared" si="307"/>
        <v>0</v>
      </c>
      <c r="Z92" s="599">
        <f t="shared" si="307"/>
        <v>0</v>
      </c>
      <c r="AA92" s="599">
        <f t="shared" si="307"/>
        <v>0</v>
      </c>
      <c r="AB92" s="599">
        <f t="shared" si="307"/>
        <v>0</v>
      </c>
      <c r="AC92" s="599">
        <f t="shared" si="307"/>
        <v>0</v>
      </c>
      <c r="AD92" s="599">
        <f t="shared" si="307"/>
        <v>0</v>
      </c>
      <c r="AE92" s="599">
        <f t="shared" si="307"/>
        <v>0</v>
      </c>
      <c r="AF92" s="599">
        <f t="shared" si="307"/>
        <v>0</v>
      </c>
      <c r="AG92" s="599">
        <f t="shared" si="307"/>
        <v>0</v>
      </c>
      <c r="AH92" s="599">
        <f t="shared" si="307"/>
        <v>0</v>
      </c>
      <c r="AI92" s="599">
        <f t="shared" si="307"/>
        <v>0</v>
      </c>
      <c r="AJ92" s="599">
        <f t="shared" ref="AJ92:BO92" si="308">SUM(AJ93:AJ97)</f>
        <v>0</v>
      </c>
      <c r="AK92" s="599">
        <f t="shared" si="308"/>
        <v>0</v>
      </c>
      <c r="AL92" s="599">
        <f t="shared" si="308"/>
        <v>0</v>
      </c>
      <c r="AM92" s="599">
        <f t="shared" si="308"/>
        <v>0</v>
      </c>
      <c r="AN92" s="599">
        <f t="shared" si="308"/>
        <v>0</v>
      </c>
      <c r="AO92" s="599">
        <f t="shared" si="308"/>
        <v>0</v>
      </c>
      <c r="AP92" s="599">
        <f t="shared" si="308"/>
        <v>0</v>
      </c>
      <c r="AQ92" s="599">
        <f t="shared" si="308"/>
        <v>0</v>
      </c>
      <c r="AR92" s="599">
        <f t="shared" si="308"/>
        <v>0</v>
      </c>
      <c r="AS92" s="599">
        <f t="shared" si="308"/>
        <v>0</v>
      </c>
      <c r="AT92" s="599">
        <f t="shared" si="308"/>
        <v>0</v>
      </c>
      <c r="AU92" s="599">
        <f t="shared" si="308"/>
        <v>0</v>
      </c>
      <c r="AV92" s="599">
        <f t="shared" si="308"/>
        <v>0</v>
      </c>
      <c r="AW92" s="599">
        <f t="shared" si="308"/>
        <v>0.04</v>
      </c>
      <c r="AX92" s="599">
        <f t="shared" si="308"/>
        <v>0</v>
      </c>
      <c r="AY92" s="599">
        <f t="shared" si="308"/>
        <v>0</v>
      </c>
      <c r="AZ92" s="599">
        <f t="shared" si="308"/>
        <v>0</v>
      </c>
      <c r="BA92" s="599">
        <f t="shared" si="308"/>
        <v>0</v>
      </c>
      <c r="BB92" s="599">
        <f t="shared" si="308"/>
        <v>1</v>
      </c>
      <c r="BC92" s="599">
        <f t="shared" si="308"/>
        <v>0</v>
      </c>
      <c r="BD92" s="599">
        <f t="shared" si="308"/>
        <v>0</v>
      </c>
      <c r="BE92" s="599">
        <f t="shared" si="308"/>
        <v>0</v>
      </c>
      <c r="BF92" s="599">
        <f t="shared" si="308"/>
        <v>0</v>
      </c>
      <c r="BG92" s="599">
        <f t="shared" si="308"/>
        <v>0</v>
      </c>
      <c r="BH92" s="599">
        <f t="shared" si="308"/>
        <v>0</v>
      </c>
      <c r="BI92" s="599">
        <f t="shared" si="308"/>
        <v>0</v>
      </c>
      <c r="BJ92" s="599">
        <f t="shared" si="308"/>
        <v>0</v>
      </c>
      <c r="BK92" s="599">
        <f t="shared" si="308"/>
        <v>0</v>
      </c>
      <c r="BL92" s="599">
        <f t="shared" si="308"/>
        <v>0</v>
      </c>
      <c r="BM92" s="599">
        <f t="shared" si="308"/>
        <v>0</v>
      </c>
      <c r="BN92" s="599">
        <f t="shared" si="308"/>
        <v>0</v>
      </c>
      <c r="BO92" s="599">
        <f t="shared" si="308"/>
        <v>0</v>
      </c>
      <c r="BP92" s="599">
        <f t="shared" ref="BP92:CK92" si="309">SUM(BP93:BP97)</f>
        <v>0</v>
      </c>
      <c r="BQ92" s="599">
        <f t="shared" si="309"/>
        <v>0</v>
      </c>
      <c r="BR92" s="599">
        <f t="shared" si="309"/>
        <v>0</v>
      </c>
      <c r="BS92" s="599">
        <f t="shared" si="309"/>
        <v>0</v>
      </c>
      <c r="BT92" s="599">
        <f t="shared" si="309"/>
        <v>0</v>
      </c>
      <c r="BU92" s="599">
        <f t="shared" si="309"/>
        <v>0</v>
      </c>
      <c r="BV92" s="599">
        <f t="shared" si="309"/>
        <v>0</v>
      </c>
      <c r="BW92" s="599">
        <f t="shared" si="309"/>
        <v>0</v>
      </c>
      <c r="BX92" s="599">
        <f t="shared" si="309"/>
        <v>0</v>
      </c>
      <c r="BY92" s="599">
        <f t="shared" si="309"/>
        <v>0.36</v>
      </c>
      <c r="BZ92" s="599">
        <f t="shared" si="309"/>
        <v>0</v>
      </c>
      <c r="CA92" s="599">
        <f t="shared" si="309"/>
        <v>0</v>
      </c>
      <c r="CB92" s="599">
        <f t="shared" si="309"/>
        <v>0</v>
      </c>
      <c r="CC92" s="599">
        <f t="shared" si="309"/>
        <v>0</v>
      </c>
      <c r="CD92" s="599">
        <f t="shared" si="309"/>
        <v>9</v>
      </c>
      <c r="CE92" s="599">
        <f t="shared" si="309"/>
        <v>0</v>
      </c>
      <c r="CF92" s="599">
        <f t="shared" si="309"/>
        <v>0</v>
      </c>
      <c r="CG92" s="599">
        <f t="shared" si="309"/>
        <v>0</v>
      </c>
      <c r="CH92" s="599">
        <f t="shared" si="309"/>
        <v>0</v>
      </c>
      <c r="CI92" s="599">
        <f t="shared" si="309"/>
        <v>0</v>
      </c>
      <c r="CJ92" s="599">
        <f t="shared" si="309"/>
        <v>0</v>
      </c>
      <c r="CK92" s="599">
        <f t="shared" si="309"/>
        <v>0</v>
      </c>
      <c r="CL92" s="606" t="s">
        <v>85</v>
      </c>
    </row>
    <row r="93" spans="1:91" s="609" customFormat="1" ht="38.25">
      <c r="A93" s="619" t="s">
        <v>1004</v>
      </c>
      <c r="B93" s="620" t="s">
        <v>235</v>
      </c>
      <c r="C93" s="598" t="s">
        <v>236</v>
      </c>
      <c r="D93" s="599">
        <f>'3'!K90</f>
        <v>3.4932203999999998</v>
      </c>
      <c r="E93" s="599">
        <v>0</v>
      </c>
      <c r="F93" s="599">
        <v>0</v>
      </c>
      <c r="G93" s="596">
        <v>0.2</v>
      </c>
      <c r="H93" s="596">
        <v>0</v>
      </c>
      <c r="I93" s="599">
        <v>0</v>
      </c>
      <c r="J93" s="599">
        <v>0</v>
      </c>
      <c r="K93" s="599">
        <v>0</v>
      </c>
      <c r="L93" s="599">
        <v>5</v>
      </c>
      <c r="M93" s="599">
        <v>0</v>
      </c>
      <c r="N93" s="621">
        <v>0</v>
      </c>
      <c r="O93" s="599">
        <v>0</v>
      </c>
      <c r="P93" s="599">
        <v>0</v>
      </c>
      <c r="Q93" s="599">
        <v>0</v>
      </c>
      <c r="R93" s="599">
        <v>0</v>
      </c>
      <c r="S93" s="599">
        <v>0</v>
      </c>
      <c r="T93" s="599">
        <v>0</v>
      </c>
      <c r="U93" s="599">
        <v>0</v>
      </c>
      <c r="V93" s="599">
        <v>0</v>
      </c>
      <c r="W93" s="599">
        <v>0</v>
      </c>
      <c r="X93" s="599">
        <v>0</v>
      </c>
      <c r="Y93" s="599">
        <v>0</v>
      </c>
      <c r="Z93" s="599">
        <v>0</v>
      </c>
      <c r="AA93" s="600">
        <v>0</v>
      </c>
      <c r="AB93" s="600">
        <v>0</v>
      </c>
      <c r="AC93" s="600">
        <v>0</v>
      </c>
      <c r="AD93" s="600">
        <v>0</v>
      </c>
      <c r="AE93" s="600">
        <v>0</v>
      </c>
      <c r="AF93" s="600">
        <v>0</v>
      </c>
      <c r="AG93" s="600">
        <v>0</v>
      </c>
      <c r="AH93" s="599">
        <v>0</v>
      </c>
      <c r="AI93" s="599">
        <v>0</v>
      </c>
      <c r="AJ93" s="599">
        <v>0</v>
      </c>
      <c r="AK93" s="599">
        <v>0</v>
      </c>
      <c r="AL93" s="599">
        <v>0</v>
      </c>
      <c r="AM93" s="599">
        <v>0</v>
      </c>
      <c r="AN93" s="599">
        <v>0</v>
      </c>
      <c r="AO93" s="600">
        <v>0</v>
      </c>
      <c r="AP93" s="600">
        <v>0</v>
      </c>
      <c r="AQ93" s="600">
        <v>0</v>
      </c>
      <c r="AR93" s="600">
        <v>0</v>
      </c>
      <c r="AS93" s="600">
        <v>0</v>
      </c>
      <c r="AT93" s="600">
        <v>0</v>
      </c>
      <c r="AU93" s="600">
        <v>0</v>
      </c>
      <c r="AV93" s="599">
        <v>0</v>
      </c>
      <c r="AW93" s="599">
        <v>0</v>
      </c>
      <c r="AX93" s="599">
        <v>0</v>
      </c>
      <c r="AY93" s="599">
        <v>0</v>
      </c>
      <c r="AZ93" s="599">
        <v>0</v>
      </c>
      <c r="BA93" s="599">
        <v>0</v>
      </c>
      <c r="BB93" s="599">
        <v>0</v>
      </c>
      <c r="BC93" s="600">
        <v>0</v>
      </c>
      <c r="BD93" s="600">
        <v>0</v>
      </c>
      <c r="BE93" s="600">
        <v>0</v>
      </c>
      <c r="BF93" s="600">
        <v>0</v>
      </c>
      <c r="BG93" s="600">
        <v>0</v>
      </c>
      <c r="BH93" s="600">
        <v>0</v>
      </c>
      <c r="BI93" s="600">
        <v>0</v>
      </c>
      <c r="BJ93" s="599">
        <v>0</v>
      </c>
      <c r="BK93" s="599">
        <v>0</v>
      </c>
      <c r="BL93" s="599">
        <v>0</v>
      </c>
      <c r="BM93" s="599">
        <v>0</v>
      </c>
      <c r="BN93" s="599">
        <v>0</v>
      </c>
      <c r="BO93" s="599">
        <v>0</v>
      </c>
      <c r="BP93" s="599">
        <v>0</v>
      </c>
      <c r="BQ93" s="600">
        <v>0</v>
      </c>
      <c r="BR93" s="600">
        <v>0</v>
      </c>
      <c r="BS93" s="600">
        <v>0</v>
      </c>
      <c r="BT93" s="600">
        <v>0</v>
      </c>
      <c r="BU93" s="600">
        <v>0</v>
      </c>
      <c r="BV93" s="600">
        <v>0</v>
      </c>
      <c r="BW93" s="600">
        <v>0</v>
      </c>
      <c r="BX93" s="600">
        <f t="shared" si="293"/>
        <v>0</v>
      </c>
      <c r="BY93" s="600">
        <f t="shared" si="294"/>
        <v>0.2</v>
      </c>
      <c r="BZ93" s="600">
        <f t="shared" si="295"/>
        <v>0</v>
      </c>
      <c r="CA93" s="600">
        <f t="shared" si="296"/>
        <v>0</v>
      </c>
      <c r="CB93" s="600">
        <f t="shared" si="297"/>
        <v>0</v>
      </c>
      <c r="CC93" s="600">
        <f t="shared" si="298"/>
        <v>0</v>
      </c>
      <c r="CD93" s="600">
        <f t="shared" si="299"/>
        <v>5</v>
      </c>
      <c r="CE93" s="600">
        <f t="shared" si="300"/>
        <v>0</v>
      </c>
      <c r="CF93" s="600">
        <f t="shared" si="301"/>
        <v>0</v>
      </c>
      <c r="CG93" s="600">
        <f t="shared" si="302"/>
        <v>0</v>
      </c>
      <c r="CH93" s="600">
        <f t="shared" si="303"/>
        <v>0</v>
      </c>
      <c r="CI93" s="600">
        <f t="shared" si="304"/>
        <v>0</v>
      </c>
      <c r="CJ93" s="600">
        <f t="shared" si="305"/>
        <v>0</v>
      </c>
      <c r="CK93" s="600">
        <f t="shared" si="306"/>
        <v>0</v>
      </c>
      <c r="CL93" s="606" t="s">
        <v>85</v>
      </c>
    </row>
    <row r="94" spans="1:91" s="609" customFormat="1" ht="38.25">
      <c r="A94" s="619" t="s">
        <v>1005</v>
      </c>
      <c r="B94" s="620" t="s">
        <v>237</v>
      </c>
      <c r="C94" s="598" t="s">
        <v>238</v>
      </c>
      <c r="D94" s="599">
        <f>'3'!K91</f>
        <v>0.73237291999999998</v>
      </c>
      <c r="E94" s="599">
        <v>0</v>
      </c>
      <c r="F94" s="599">
        <v>0</v>
      </c>
      <c r="G94" s="596">
        <v>0.04</v>
      </c>
      <c r="H94" s="596">
        <v>0</v>
      </c>
      <c r="I94" s="599">
        <v>0</v>
      </c>
      <c r="J94" s="599">
        <v>0</v>
      </c>
      <c r="K94" s="599">
        <v>0</v>
      </c>
      <c r="L94" s="599">
        <v>1</v>
      </c>
      <c r="M94" s="599">
        <v>0</v>
      </c>
      <c r="N94" s="621">
        <v>0</v>
      </c>
      <c r="O94" s="599">
        <v>0</v>
      </c>
      <c r="P94" s="599">
        <v>0</v>
      </c>
      <c r="Q94" s="599">
        <v>0</v>
      </c>
      <c r="R94" s="599">
        <v>0</v>
      </c>
      <c r="S94" s="599">
        <v>0</v>
      </c>
      <c r="T94" s="599">
        <v>0</v>
      </c>
      <c r="U94" s="613">
        <v>0</v>
      </c>
      <c r="V94" s="599">
        <v>0</v>
      </c>
      <c r="W94" s="599">
        <v>0</v>
      </c>
      <c r="X94" s="599">
        <v>0</v>
      </c>
      <c r="Y94" s="599">
        <v>0</v>
      </c>
      <c r="Z94" s="599">
        <v>0</v>
      </c>
      <c r="AA94" s="600">
        <v>0</v>
      </c>
      <c r="AB94" s="600">
        <v>0</v>
      </c>
      <c r="AC94" s="600">
        <v>0</v>
      </c>
      <c r="AD94" s="600">
        <v>0</v>
      </c>
      <c r="AE94" s="600">
        <v>0</v>
      </c>
      <c r="AF94" s="600">
        <v>0</v>
      </c>
      <c r="AG94" s="600">
        <v>0</v>
      </c>
      <c r="AH94" s="599">
        <v>0</v>
      </c>
      <c r="AI94" s="613">
        <v>0</v>
      </c>
      <c r="AJ94" s="599">
        <v>0</v>
      </c>
      <c r="AK94" s="599">
        <v>0</v>
      </c>
      <c r="AL94" s="599">
        <v>0</v>
      </c>
      <c r="AM94" s="599">
        <v>0</v>
      </c>
      <c r="AN94" s="599">
        <v>0</v>
      </c>
      <c r="AO94" s="600">
        <v>0</v>
      </c>
      <c r="AP94" s="600">
        <v>0</v>
      </c>
      <c r="AQ94" s="600">
        <v>0</v>
      </c>
      <c r="AR94" s="600">
        <v>0</v>
      </c>
      <c r="AS94" s="600">
        <v>0</v>
      </c>
      <c r="AT94" s="600">
        <v>0</v>
      </c>
      <c r="AU94" s="600">
        <v>0</v>
      </c>
      <c r="AV94" s="599">
        <v>0</v>
      </c>
      <c r="AW94" s="613">
        <v>0</v>
      </c>
      <c r="AX94" s="599">
        <v>0</v>
      </c>
      <c r="AY94" s="599">
        <v>0</v>
      </c>
      <c r="AZ94" s="599">
        <v>0</v>
      </c>
      <c r="BA94" s="599">
        <v>0</v>
      </c>
      <c r="BB94" s="599">
        <v>0</v>
      </c>
      <c r="BC94" s="600">
        <v>0</v>
      </c>
      <c r="BD94" s="600">
        <v>0</v>
      </c>
      <c r="BE94" s="600">
        <v>0</v>
      </c>
      <c r="BF94" s="600">
        <v>0</v>
      </c>
      <c r="BG94" s="600">
        <v>0</v>
      </c>
      <c r="BH94" s="600">
        <v>0</v>
      </c>
      <c r="BI94" s="600">
        <v>0</v>
      </c>
      <c r="BJ94" s="599">
        <v>0</v>
      </c>
      <c r="BK94" s="599">
        <v>0</v>
      </c>
      <c r="BL94" s="599">
        <v>0</v>
      </c>
      <c r="BM94" s="599">
        <v>0</v>
      </c>
      <c r="BN94" s="599">
        <v>0</v>
      </c>
      <c r="BO94" s="599">
        <v>0</v>
      </c>
      <c r="BP94" s="599">
        <v>0</v>
      </c>
      <c r="BQ94" s="600">
        <v>0</v>
      </c>
      <c r="BR94" s="600">
        <v>0</v>
      </c>
      <c r="BS94" s="600">
        <v>0</v>
      </c>
      <c r="BT94" s="600">
        <v>0</v>
      </c>
      <c r="BU94" s="600">
        <v>0</v>
      </c>
      <c r="BV94" s="600">
        <v>0</v>
      </c>
      <c r="BW94" s="600">
        <v>0</v>
      </c>
      <c r="BX94" s="600">
        <f t="shared" si="293"/>
        <v>0</v>
      </c>
      <c r="BY94" s="600">
        <f t="shared" si="294"/>
        <v>0.04</v>
      </c>
      <c r="BZ94" s="600">
        <f t="shared" si="295"/>
        <v>0</v>
      </c>
      <c r="CA94" s="600">
        <f t="shared" si="296"/>
        <v>0</v>
      </c>
      <c r="CB94" s="600">
        <f t="shared" si="297"/>
        <v>0</v>
      </c>
      <c r="CC94" s="600">
        <f t="shared" si="298"/>
        <v>0</v>
      </c>
      <c r="CD94" s="600">
        <f t="shared" si="299"/>
        <v>1</v>
      </c>
      <c r="CE94" s="600">
        <f t="shared" si="300"/>
        <v>0</v>
      </c>
      <c r="CF94" s="600">
        <f t="shared" si="301"/>
        <v>0</v>
      </c>
      <c r="CG94" s="600">
        <f t="shared" si="302"/>
        <v>0</v>
      </c>
      <c r="CH94" s="600">
        <f t="shared" si="303"/>
        <v>0</v>
      </c>
      <c r="CI94" s="600">
        <f t="shared" si="304"/>
        <v>0</v>
      </c>
      <c r="CJ94" s="600">
        <f t="shared" si="305"/>
        <v>0</v>
      </c>
      <c r="CK94" s="600">
        <f t="shared" si="306"/>
        <v>0</v>
      </c>
      <c r="CL94" s="606" t="s">
        <v>85</v>
      </c>
    </row>
    <row r="95" spans="1:91" s="609" customFormat="1" ht="38.25">
      <c r="A95" s="619" t="s">
        <v>1006</v>
      </c>
      <c r="B95" s="620" t="s">
        <v>240</v>
      </c>
      <c r="C95" s="598" t="e">
        <f>#REF!</f>
        <v>#REF!</v>
      </c>
      <c r="D95" s="599">
        <f>'3'!K92</f>
        <v>7.8016948099999999</v>
      </c>
      <c r="E95" s="599">
        <v>0</v>
      </c>
      <c r="F95" s="599">
        <v>0</v>
      </c>
      <c r="G95" s="596">
        <v>0.04</v>
      </c>
      <c r="H95" s="596">
        <v>0</v>
      </c>
      <c r="I95" s="599">
        <v>0</v>
      </c>
      <c r="J95" s="599">
        <v>0</v>
      </c>
      <c r="K95" s="599">
        <v>0</v>
      </c>
      <c r="L95" s="599">
        <v>1</v>
      </c>
      <c r="M95" s="599">
        <v>0</v>
      </c>
      <c r="N95" s="621">
        <v>0</v>
      </c>
      <c r="O95" s="599">
        <v>0</v>
      </c>
      <c r="P95" s="599">
        <v>0</v>
      </c>
      <c r="Q95" s="599">
        <v>0</v>
      </c>
      <c r="R95" s="599">
        <v>0</v>
      </c>
      <c r="S95" s="599">
        <v>0</v>
      </c>
      <c r="T95" s="599">
        <v>0</v>
      </c>
      <c r="U95" s="613">
        <v>0</v>
      </c>
      <c r="V95" s="599">
        <v>0</v>
      </c>
      <c r="W95" s="599">
        <v>0</v>
      </c>
      <c r="X95" s="599">
        <v>0</v>
      </c>
      <c r="Y95" s="599">
        <v>0</v>
      </c>
      <c r="Z95" s="599">
        <v>0</v>
      </c>
      <c r="AA95" s="600">
        <v>0</v>
      </c>
      <c r="AB95" s="600">
        <v>0</v>
      </c>
      <c r="AC95" s="600">
        <v>0</v>
      </c>
      <c r="AD95" s="600">
        <v>0</v>
      </c>
      <c r="AE95" s="600">
        <v>0</v>
      </c>
      <c r="AF95" s="600">
        <v>0</v>
      </c>
      <c r="AG95" s="600">
        <v>0</v>
      </c>
      <c r="AH95" s="599">
        <v>0</v>
      </c>
      <c r="AI95" s="613">
        <v>0</v>
      </c>
      <c r="AJ95" s="599">
        <v>0</v>
      </c>
      <c r="AK95" s="599">
        <v>0</v>
      </c>
      <c r="AL95" s="599">
        <v>0</v>
      </c>
      <c r="AM95" s="599">
        <v>0</v>
      </c>
      <c r="AN95" s="599">
        <v>0</v>
      </c>
      <c r="AO95" s="600">
        <v>0</v>
      </c>
      <c r="AP95" s="600">
        <v>0</v>
      </c>
      <c r="AQ95" s="600">
        <v>0</v>
      </c>
      <c r="AR95" s="600">
        <v>0</v>
      </c>
      <c r="AS95" s="600">
        <v>0</v>
      </c>
      <c r="AT95" s="600">
        <v>0</v>
      </c>
      <c r="AU95" s="600">
        <v>0</v>
      </c>
      <c r="AV95" s="599">
        <v>0</v>
      </c>
      <c r="AW95" s="613">
        <v>0</v>
      </c>
      <c r="AX95" s="599">
        <v>0</v>
      </c>
      <c r="AY95" s="599">
        <v>0</v>
      </c>
      <c r="AZ95" s="599">
        <v>0</v>
      </c>
      <c r="BA95" s="599">
        <v>0</v>
      </c>
      <c r="BB95" s="599">
        <v>0</v>
      </c>
      <c r="BC95" s="600">
        <v>0</v>
      </c>
      <c r="BD95" s="600">
        <v>0</v>
      </c>
      <c r="BE95" s="600">
        <v>0</v>
      </c>
      <c r="BF95" s="600">
        <v>0</v>
      </c>
      <c r="BG95" s="600">
        <v>0</v>
      </c>
      <c r="BH95" s="600">
        <v>0</v>
      </c>
      <c r="BI95" s="600">
        <v>0</v>
      </c>
      <c r="BJ95" s="599">
        <v>0</v>
      </c>
      <c r="BK95" s="599">
        <v>0</v>
      </c>
      <c r="BL95" s="599">
        <v>0</v>
      </c>
      <c r="BM95" s="599">
        <v>0</v>
      </c>
      <c r="BN95" s="599">
        <v>0</v>
      </c>
      <c r="BO95" s="599">
        <v>0</v>
      </c>
      <c r="BP95" s="599">
        <v>0</v>
      </c>
      <c r="BQ95" s="600">
        <v>0</v>
      </c>
      <c r="BR95" s="600">
        <v>0</v>
      </c>
      <c r="BS95" s="600">
        <v>0</v>
      </c>
      <c r="BT95" s="600">
        <v>0</v>
      </c>
      <c r="BU95" s="600">
        <v>0</v>
      </c>
      <c r="BV95" s="600">
        <v>0</v>
      </c>
      <c r="BW95" s="600">
        <v>0</v>
      </c>
      <c r="BX95" s="600">
        <f t="shared" si="293"/>
        <v>0</v>
      </c>
      <c r="BY95" s="600">
        <f t="shared" si="294"/>
        <v>0.04</v>
      </c>
      <c r="BZ95" s="600">
        <f t="shared" si="295"/>
        <v>0</v>
      </c>
      <c r="CA95" s="600">
        <f t="shared" si="296"/>
        <v>0</v>
      </c>
      <c r="CB95" s="600">
        <f t="shared" si="297"/>
        <v>0</v>
      </c>
      <c r="CC95" s="600">
        <f t="shared" si="298"/>
        <v>0</v>
      </c>
      <c r="CD95" s="600">
        <f t="shared" si="299"/>
        <v>1</v>
      </c>
      <c r="CE95" s="600">
        <f t="shared" si="300"/>
        <v>0</v>
      </c>
      <c r="CF95" s="600">
        <f t="shared" si="301"/>
        <v>0</v>
      </c>
      <c r="CG95" s="600">
        <f t="shared" si="302"/>
        <v>0</v>
      </c>
      <c r="CH95" s="600">
        <f t="shared" si="303"/>
        <v>0</v>
      </c>
      <c r="CI95" s="600">
        <f t="shared" si="304"/>
        <v>0</v>
      </c>
      <c r="CJ95" s="600">
        <f t="shared" si="305"/>
        <v>0</v>
      </c>
      <c r="CK95" s="600">
        <f t="shared" si="306"/>
        <v>0</v>
      </c>
      <c r="CL95" s="606" t="s">
        <v>85</v>
      </c>
    </row>
    <row r="96" spans="1:91" s="609" customFormat="1" ht="38.25">
      <c r="A96" s="619" t="s">
        <v>1007</v>
      </c>
      <c r="B96" s="620" t="s">
        <v>242</v>
      </c>
      <c r="C96" s="598" t="s">
        <v>243</v>
      </c>
      <c r="D96" s="599">
        <f>'3'!K93</f>
        <v>3.58322012</v>
      </c>
      <c r="E96" s="599">
        <v>0</v>
      </c>
      <c r="F96" s="599">
        <v>0</v>
      </c>
      <c r="G96" s="596">
        <v>0.04</v>
      </c>
      <c r="H96" s="596">
        <v>0</v>
      </c>
      <c r="I96" s="599">
        <v>0</v>
      </c>
      <c r="J96" s="599">
        <v>0</v>
      </c>
      <c r="K96" s="599">
        <v>0</v>
      </c>
      <c r="L96" s="599">
        <v>1</v>
      </c>
      <c r="M96" s="599">
        <v>0</v>
      </c>
      <c r="N96" s="621">
        <v>0</v>
      </c>
      <c r="O96" s="599">
        <v>0</v>
      </c>
      <c r="P96" s="599">
        <v>0</v>
      </c>
      <c r="Q96" s="599">
        <v>0</v>
      </c>
      <c r="R96" s="599">
        <v>0</v>
      </c>
      <c r="S96" s="599">
        <v>0</v>
      </c>
      <c r="T96" s="599">
        <v>0</v>
      </c>
      <c r="U96" s="613">
        <v>0</v>
      </c>
      <c r="V96" s="599">
        <v>0</v>
      </c>
      <c r="W96" s="599">
        <v>0</v>
      </c>
      <c r="X96" s="599">
        <v>0</v>
      </c>
      <c r="Y96" s="599">
        <v>0</v>
      </c>
      <c r="Z96" s="599">
        <v>0</v>
      </c>
      <c r="AA96" s="600">
        <v>0</v>
      </c>
      <c r="AB96" s="600">
        <v>0</v>
      </c>
      <c r="AC96" s="600">
        <v>0</v>
      </c>
      <c r="AD96" s="600">
        <v>0</v>
      </c>
      <c r="AE96" s="600">
        <v>0</v>
      </c>
      <c r="AF96" s="600">
        <v>0</v>
      </c>
      <c r="AG96" s="600">
        <v>0</v>
      </c>
      <c r="AH96" s="599">
        <v>0</v>
      </c>
      <c r="AI96" s="613">
        <v>0</v>
      </c>
      <c r="AJ96" s="599">
        <v>0</v>
      </c>
      <c r="AK96" s="599">
        <v>0</v>
      </c>
      <c r="AL96" s="599">
        <v>0</v>
      </c>
      <c r="AM96" s="599">
        <v>0</v>
      </c>
      <c r="AN96" s="599">
        <v>0</v>
      </c>
      <c r="AO96" s="600">
        <v>0</v>
      </c>
      <c r="AP96" s="600">
        <v>0</v>
      </c>
      <c r="AQ96" s="600">
        <v>0</v>
      </c>
      <c r="AR96" s="600">
        <v>0</v>
      </c>
      <c r="AS96" s="600">
        <v>0</v>
      </c>
      <c r="AT96" s="600">
        <v>0</v>
      </c>
      <c r="AU96" s="600">
        <v>0</v>
      </c>
      <c r="AV96" s="599">
        <v>0</v>
      </c>
      <c r="AW96" s="613">
        <v>0</v>
      </c>
      <c r="AX96" s="599">
        <v>0</v>
      </c>
      <c r="AY96" s="599">
        <v>0</v>
      </c>
      <c r="AZ96" s="599">
        <v>0</v>
      </c>
      <c r="BA96" s="599">
        <v>0</v>
      </c>
      <c r="BB96" s="599">
        <v>0</v>
      </c>
      <c r="BC96" s="600">
        <v>0</v>
      </c>
      <c r="BD96" s="600">
        <v>0</v>
      </c>
      <c r="BE96" s="600">
        <v>0</v>
      </c>
      <c r="BF96" s="600">
        <v>0</v>
      </c>
      <c r="BG96" s="600">
        <v>0</v>
      </c>
      <c r="BH96" s="600">
        <v>0</v>
      </c>
      <c r="BI96" s="600">
        <v>0</v>
      </c>
      <c r="BJ96" s="599">
        <v>0</v>
      </c>
      <c r="BK96" s="599">
        <v>0</v>
      </c>
      <c r="BL96" s="599">
        <v>0</v>
      </c>
      <c r="BM96" s="599">
        <v>0</v>
      </c>
      <c r="BN96" s="599">
        <v>0</v>
      </c>
      <c r="BO96" s="599">
        <v>0</v>
      </c>
      <c r="BP96" s="599">
        <v>0</v>
      </c>
      <c r="BQ96" s="600">
        <v>0</v>
      </c>
      <c r="BR96" s="600">
        <v>0</v>
      </c>
      <c r="BS96" s="600">
        <v>0</v>
      </c>
      <c r="BT96" s="600">
        <v>0</v>
      </c>
      <c r="BU96" s="600">
        <v>0</v>
      </c>
      <c r="BV96" s="600">
        <v>0</v>
      </c>
      <c r="BW96" s="600">
        <v>0</v>
      </c>
      <c r="BX96" s="600">
        <f t="shared" si="293"/>
        <v>0</v>
      </c>
      <c r="BY96" s="600">
        <f t="shared" si="294"/>
        <v>0.04</v>
      </c>
      <c r="BZ96" s="600">
        <f t="shared" si="295"/>
        <v>0</v>
      </c>
      <c r="CA96" s="600">
        <f t="shared" si="296"/>
        <v>0</v>
      </c>
      <c r="CB96" s="600">
        <f t="shared" si="297"/>
        <v>0</v>
      </c>
      <c r="CC96" s="600">
        <f t="shared" si="298"/>
        <v>0</v>
      </c>
      <c r="CD96" s="600">
        <f t="shared" si="299"/>
        <v>1</v>
      </c>
      <c r="CE96" s="600">
        <f t="shared" si="300"/>
        <v>0</v>
      </c>
      <c r="CF96" s="600">
        <f t="shared" si="301"/>
        <v>0</v>
      </c>
      <c r="CG96" s="600">
        <f t="shared" si="302"/>
        <v>0</v>
      </c>
      <c r="CH96" s="600">
        <f t="shared" si="303"/>
        <v>0</v>
      </c>
      <c r="CI96" s="600">
        <f t="shared" si="304"/>
        <v>0</v>
      </c>
      <c r="CJ96" s="600">
        <f t="shared" si="305"/>
        <v>0</v>
      </c>
      <c r="CK96" s="600">
        <f t="shared" si="306"/>
        <v>0</v>
      </c>
      <c r="CL96" s="606" t="s">
        <v>85</v>
      </c>
    </row>
    <row r="97" spans="1:90" s="609" customFormat="1" ht="12.75">
      <c r="A97" s="619" t="s">
        <v>1699</v>
      </c>
      <c r="B97" s="620" t="e">
        <f>#REF!</f>
        <v>#REF!</v>
      </c>
      <c r="C97" s="640" t="e">
        <f>#REF!</f>
        <v>#REF!</v>
      </c>
      <c r="D97" s="599" t="e">
        <f>'3'!K94</f>
        <v>#REF!</v>
      </c>
      <c r="E97" s="599">
        <v>0</v>
      </c>
      <c r="F97" s="599">
        <v>0</v>
      </c>
      <c r="G97" s="596">
        <v>0</v>
      </c>
      <c r="H97" s="596">
        <v>0</v>
      </c>
      <c r="I97" s="599">
        <v>0</v>
      </c>
      <c r="J97" s="599">
        <v>0</v>
      </c>
      <c r="K97" s="599">
        <v>0</v>
      </c>
      <c r="L97" s="599">
        <v>0</v>
      </c>
      <c r="M97" s="599">
        <v>0</v>
      </c>
      <c r="N97" s="621">
        <v>0</v>
      </c>
      <c r="O97" s="599">
        <v>0</v>
      </c>
      <c r="P97" s="599">
        <v>0</v>
      </c>
      <c r="Q97" s="599">
        <v>0</v>
      </c>
      <c r="R97" s="599">
        <v>0</v>
      </c>
      <c r="S97" s="599">
        <v>0</v>
      </c>
      <c r="T97" s="599">
        <v>0</v>
      </c>
      <c r="U97" s="613">
        <v>0</v>
      </c>
      <c r="V97" s="599">
        <v>0</v>
      </c>
      <c r="W97" s="599">
        <v>0</v>
      </c>
      <c r="X97" s="599">
        <v>0</v>
      </c>
      <c r="Y97" s="599">
        <v>0</v>
      </c>
      <c r="Z97" s="599">
        <v>0</v>
      </c>
      <c r="AA97" s="600">
        <v>0</v>
      </c>
      <c r="AB97" s="600">
        <v>0</v>
      </c>
      <c r="AC97" s="600">
        <v>0</v>
      </c>
      <c r="AD97" s="600">
        <v>0</v>
      </c>
      <c r="AE97" s="600">
        <v>0</v>
      </c>
      <c r="AF97" s="600">
        <v>0</v>
      </c>
      <c r="AG97" s="600">
        <v>0</v>
      </c>
      <c r="AH97" s="599">
        <v>0</v>
      </c>
      <c r="AI97" s="613">
        <v>0</v>
      </c>
      <c r="AJ97" s="599">
        <v>0</v>
      </c>
      <c r="AK97" s="599">
        <v>0</v>
      </c>
      <c r="AL97" s="599">
        <v>0</v>
      </c>
      <c r="AM97" s="599">
        <v>0</v>
      </c>
      <c r="AN97" s="599">
        <v>0</v>
      </c>
      <c r="AO97" s="600">
        <v>0</v>
      </c>
      <c r="AP97" s="600">
        <v>0</v>
      </c>
      <c r="AQ97" s="600">
        <v>0</v>
      </c>
      <c r="AR97" s="600">
        <v>0</v>
      </c>
      <c r="AS97" s="600">
        <v>0</v>
      </c>
      <c r="AT97" s="600">
        <v>0</v>
      </c>
      <c r="AU97" s="600">
        <v>0</v>
      </c>
      <c r="AV97" s="599">
        <v>0</v>
      </c>
      <c r="AW97" s="613">
        <v>0.04</v>
      </c>
      <c r="AX97" s="599">
        <v>0</v>
      </c>
      <c r="AY97" s="599">
        <v>0</v>
      </c>
      <c r="AZ97" s="599">
        <v>0</v>
      </c>
      <c r="BA97" s="599">
        <v>0</v>
      </c>
      <c r="BB97" s="599">
        <v>1</v>
      </c>
      <c r="BC97" s="600">
        <v>0</v>
      </c>
      <c r="BD97" s="600">
        <v>0</v>
      </c>
      <c r="BE97" s="600">
        <v>0</v>
      </c>
      <c r="BF97" s="600">
        <v>0</v>
      </c>
      <c r="BG97" s="600">
        <v>0</v>
      </c>
      <c r="BH97" s="600">
        <v>0</v>
      </c>
      <c r="BI97" s="600">
        <v>0</v>
      </c>
      <c r="BJ97" s="599">
        <v>0</v>
      </c>
      <c r="BK97" s="599">
        <v>0</v>
      </c>
      <c r="BL97" s="599">
        <v>0</v>
      </c>
      <c r="BM97" s="599">
        <v>0</v>
      </c>
      <c r="BN97" s="599">
        <v>0</v>
      </c>
      <c r="BO97" s="599">
        <v>0</v>
      </c>
      <c r="BP97" s="599">
        <v>0</v>
      </c>
      <c r="BQ97" s="600">
        <v>0</v>
      </c>
      <c r="BR97" s="600">
        <v>0</v>
      </c>
      <c r="BS97" s="600">
        <v>0</v>
      </c>
      <c r="BT97" s="600">
        <v>0</v>
      </c>
      <c r="BU97" s="600">
        <v>0</v>
      </c>
      <c r="BV97" s="600">
        <v>0</v>
      </c>
      <c r="BW97" s="600">
        <v>0</v>
      </c>
      <c r="BX97" s="600">
        <f t="shared" ref="BX97" si="310">F97+T97+AH97+AV97+BJ97</f>
        <v>0</v>
      </c>
      <c r="BY97" s="600">
        <f t="shared" ref="BY97" si="311">G97+U97+AI97+AW97+BK97</f>
        <v>0.04</v>
      </c>
      <c r="BZ97" s="600">
        <f t="shared" ref="BZ97" si="312">H97+V97+AJ97+AX97+BL97</f>
        <v>0</v>
      </c>
      <c r="CA97" s="600">
        <f t="shared" ref="CA97" si="313">I97+W97+AK97+AY97+BM97</f>
        <v>0</v>
      </c>
      <c r="CB97" s="600">
        <f t="shared" ref="CB97" si="314">J97+X97+AL97+AZ97+BN97</f>
        <v>0</v>
      </c>
      <c r="CC97" s="600">
        <f t="shared" ref="CC97" si="315">K97+Y97+AM97+BA97+BO97</f>
        <v>0</v>
      </c>
      <c r="CD97" s="600">
        <f t="shared" ref="CD97" si="316">L97+Z97+AN97+BB97+BP97</f>
        <v>1</v>
      </c>
      <c r="CE97" s="600">
        <f t="shared" ref="CE97" si="317">M97+AA97+AO97+BC97+BQ97</f>
        <v>0</v>
      </c>
      <c r="CF97" s="600">
        <f t="shared" ref="CF97" si="318">N97+AB97+AP97+BD97+BR97</f>
        <v>0</v>
      </c>
      <c r="CG97" s="600">
        <f t="shared" ref="CG97" si="319">O97+AC97+AQ97+BE97+BS97</f>
        <v>0</v>
      </c>
      <c r="CH97" s="600">
        <f t="shared" ref="CH97" si="320">P97+AD97+AR97+BF97+BT97</f>
        <v>0</v>
      </c>
      <c r="CI97" s="600">
        <f t="shared" ref="CI97" si="321">Q97+AE97+AS97+BG97+BU97</f>
        <v>0</v>
      </c>
      <c r="CJ97" s="600">
        <f t="shared" ref="CJ97" si="322">R97+AF97+AT97+BH97+BV97</f>
        <v>0</v>
      </c>
      <c r="CK97" s="600">
        <f t="shared" ref="CK97" si="323">S97+AG97+AU97+BI97+BW97</f>
        <v>0</v>
      </c>
      <c r="CL97" s="606" t="s">
        <v>85</v>
      </c>
    </row>
    <row r="98" spans="1:90" s="609" customFormat="1" ht="12.75">
      <c r="A98" s="328" t="s">
        <v>1079</v>
      </c>
      <c r="B98" s="620" t="e">
        <f>#REF!</f>
        <v>#REF!</v>
      </c>
      <c r="C98" s="640" t="e">
        <f>#REF!</f>
        <v>#REF!</v>
      </c>
      <c r="D98" s="599" t="e">
        <f>'3'!K95</f>
        <v>#REF!</v>
      </c>
      <c r="E98" s="599">
        <v>0</v>
      </c>
      <c r="F98" s="599">
        <v>0</v>
      </c>
      <c r="G98" s="596">
        <v>0</v>
      </c>
      <c r="H98" s="596">
        <v>0</v>
      </c>
      <c r="I98" s="599">
        <v>0</v>
      </c>
      <c r="J98" s="599">
        <v>0</v>
      </c>
      <c r="K98" s="599">
        <v>0</v>
      </c>
      <c r="L98" s="599">
        <v>0</v>
      </c>
      <c r="M98" s="599">
        <v>0</v>
      </c>
      <c r="N98" s="621">
        <v>0</v>
      </c>
      <c r="O98" s="599">
        <v>0</v>
      </c>
      <c r="P98" s="599">
        <v>0</v>
      </c>
      <c r="Q98" s="599">
        <v>0</v>
      </c>
      <c r="R98" s="599">
        <v>0</v>
      </c>
      <c r="S98" s="599">
        <v>0</v>
      </c>
      <c r="T98" s="599">
        <v>0</v>
      </c>
      <c r="U98" s="613" t="e">
        <f>'3'!AC95</f>
        <v>#REF!</v>
      </c>
      <c r="V98" s="599">
        <v>0</v>
      </c>
      <c r="W98" s="599">
        <v>0</v>
      </c>
      <c r="X98" s="599">
        <v>0</v>
      </c>
      <c r="Y98" s="599">
        <v>0</v>
      </c>
      <c r="Z98" s="599">
        <v>1</v>
      </c>
      <c r="AA98" s="600">
        <v>0</v>
      </c>
      <c r="AB98" s="600">
        <v>0</v>
      </c>
      <c r="AC98" s="600">
        <v>0</v>
      </c>
      <c r="AD98" s="600">
        <v>0</v>
      </c>
      <c r="AE98" s="600">
        <v>0</v>
      </c>
      <c r="AF98" s="600">
        <v>0</v>
      </c>
      <c r="AG98" s="600">
        <v>0</v>
      </c>
      <c r="AH98" s="599">
        <v>0</v>
      </c>
      <c r="AI98" s="613">
        <v>0</v>
      </c>
      <c r="AJ98" s="599">
        <v>0</v>
      </c>
      <c r="AK98" s="599">
        <v>0</v>
      </c>
      <c r="AL98" s="599">
        <v>0</v>
      </c>
      <c r="AM98" s="599">
        <v>0</v>
      </c>
      <c r="AN98" s="599">
        <v>0</v>
      </c>
      <c r="AO98" s="600">
        <v>0</v>
      </c>
      <c r="AP98" s="600">
        <v>0</v>
      </c>
      <c r="AQ98" s="600">
        <v>0</v>
      </c>
      <c r="AR98" s="600">
        <v>0</v>
      </c>
      <c r="AS98" s="600">
        <v>0</v>
      </c>
      <c r="AT98" s="600">
        <v>0</v>
      </c>
      <c r="AU98" s="600">
        <v>0</v>
      </c>
      <c r="AV98" s="599">
        <v>0</v>
      </c>
      <c r="AW98" s="613">
        <v>0</v>
      </c>
      <c r="AX98" s="599">
        <v>0</v>
      </c>
      <c r="AY98" s="599">
        <v>0</v>
      </c>
      <c r="AZ98" s="599">
        <v>0</v>
      </c>
      <c r="BA98" s="599">
        <v>0</v>
      </c>
      <c r="BB98" s="599">
        <v>0</v>
      </c>
      <c r="BC98" s="600">
        <v>0</v>
      </c>
      <c r="BD98" s="600">
        <v>0</v>
      </c>
      <c r="BE98" s="600">
        <v>0</v>
      </c>
      <c r="BF98" s="600">
        <v>0</v>
      </c>
      <c r="BG98" s="600">
        <v>0</v>
      </c>
      <c r="BH98" s="600">
        <v>0</v>
      </c>
      <c r="BI98" s="600">
        <v>0</v>
      </c>
      <c r="BJ98" s="599">
        <v>0</v>
      </c>
      <c r="BK98" s="599">
        <v>0</v>
      </c>
      <c r="BL98" s="599">
        <v>0</v>
      </c>
      <c r="BM98" s="599">
        <v>0</v>
      </c>
      <c r="BN98" s="599">
        <v>0</v>
      </c>
      <c r="BO98" s="599">
        <v>0</v>
      </c>
      <c r="BP98" s="599">
        <v>0</v>
      </c>
      <c r="BQ98" s="600">
        <v>0</v>
      </c>
      <c r="BR98" s="600">
        <v>0</v>
      </c>
      <c r="BS98" s="600">
        <v>0</v>
      </c>
      <c r="BT98" s="600">
        <v>0</v>
      </c>
      <c r="BU98" s="600">
        <v>0</v>
      </c>
      <c r="BV98" s="600">
        <v>0</v>
      </c>
      <c r="BW98" s="600">
        <v>0</v>
      </c>
      <c r="BX98" s="600">
        <f t="shared" ref="BX98" si="324">F98+T98+AH98+AV98+BJ98</f>
        <v>0</v>
      </c>
      <c r="BY98" s="600" t="e">
        <f t="shared" ref="BY98" si="325">G98+U98+AI98+AW98+BK98</f>
        <v>#REF!</v>
      </c>
      <c r="BZ98" s="600">
        <f t="shared" ref="BZ98" si="326">H98+V98+AJ98+AX98+BL98</f>
        <v>0</v>
      </c>
      <c r="CA98" s="600">
        <f t="shared" ref="CA98" si="327">I98+W98+AK98+AY98+BM98</f>
        <v>0</v>
      </c>
      <c r="CB98" s="600">
        <f t="shared" ref="CB98" si="328">J98+X98+AL98+AZ98+BN98</f>
        <v>0</v>
      </c>
      <c r="CC98" s="600">
        <f t="shared" ref="CC98" si="329">K98+Y98+AM98+BA98+BO98</f>
        <v>0</v>
      </c>
      <c r="CD98" s="600">
        <f t="shared" ref="CD98" si="330">L98+Z98+AN98+BB98+BP98</f>
        <v>1</v>
      </c>
      <c r="CE98" s="600">
        <f t="shared" ref="CE98" si="331">M98+AA98+AO98+BC98+BQ98</f>
        <v>0</v>
      </c>
      <c r="CF98" s="600">
        <f t="shared" ref="CF98" si="332">N98+AB98+AP98+BD98+BR98</f>
        <v>0</v>
      </c>
      <c r="CG98" s="600">
        <f t="shared" ref="CG98" si="333">O98+AC98+AQ98+BE98+BS98</f>
        <v>0</v>
      </c>
      <c r="CH98" s="600">
        <f t="shared" ref="CH98" si="334">P98+AD98+AR98+BF98+BT98</f>
        <v>0</v>
      </c>
      <c r="CI98" s="600">
        <f t="shared" ref="CI98" si="335">Q98+AE98+AS98+BG98+BU98</f>
        <v>0</v>
      </c>
      <c r="CJ98" s="600">
        <f t="shared" ref="CJ98" si="336">R98+AF98+AT98+BH98+BV98</f>
        <v>0</v>
      </c>
      <c r="CK98" s="600">
        <f t="shared" ref="CK98" si="337">S98+AG98+AU98+BI98+BW98</f>
        <v>0</v>
      </c>
      <c r="CL98" s="606" t="s">
        <v>85</v>
      </c>
    </row>
    <row r="99" spans="1:90" s="609" customFormat="1" ht="12.75">
      <c r="A99" s="328" t="s">
        <v>1085</v>
      </c>
      <c r="B99" s="620" t="e">
        <f>#REF!</f>
        <v>#REF!</v>
      </c>
      <c r="C99" s="640" t="e">
        <f>#REF!</f>
        <v>#REF!</v>
      </c>
      <c r="D99" s="599">
        <f>'3'!K96</f>
        <v>1.1726299999999998</v>
      </c>
      <c r="E99" s="599">
        <v>0</v>
      </c>
      <c r="F99" s="599">
        <v>0</v>
      </c>
      <c r="G99" s="596">
        <v>0</v>
      </c>
      <c r="H99" s="596">
        <v>0</v>
      </c>
      <c r="I99" s="599">
        <v>0</v>
      </c>
      <c r="J99" s="599">
        <v>0</v>
      </c>
      <c r="K99" s="599">
        <v>0</v>
      </c>
      <c r="L99" s="599">
        <v>0</v>
      </c>
      <c r="M99" s="599">
        <v>0</v>
      </c>
      <c r="N99" s="621">
        <v>0</v>
      </c>
      <c r="O99" s="599">
        <v>0</v>
      </c>
      <c r="P99" s="599">
        <v>0</v>
      </c>
      <c r="Q99" s="599">
        <v>0</v>
      </c>
      <c r="R99" s="599">
        <v>0</v>
      </c>
      <c r="S99" s="599">
        <v>0</v>
      </c>
      <c r="T99" s="599">
        <v>0</v>
      </c>
      <c r="U99" s="613" t="e">
        <f>'3'!AC96</f>
        <v>#REF!</v>
      </c>
      <c r="V99" s="599">
        <v>0</v>
      </c>
      <c r="W99" s="599">
        <v>0</v>
      </c>
      <c r="X99" s="599">
        <v>0</v>
      </c>
      <c r="Y99" s="599">
        <v>0</v>
      </c>
      <c r="Z99" s="599">
        <v>0</v>
      </c>
      <c r="AA99" s="600">
        <v>0</v>
      </c>
      <c r="AB99" s="600">
        <v>0</v>
      </c>
      <c r="AC99" s="600">
        <v>0</v>
      </c>
      <c r="AD99" s="600">
        <v>0</v>
      </c>
      <c r="AE99" s="600">
        <v>0</v>
      </c>
      <c r="AF99" s="600">
        <v>0</v>
      </c>
      <c r="AG99" s="600">
        <v>0</v>
      </c>
      <c r="AH99" s="599">
        <v>0</v>
      </c>
      <c r="AI99" s="613" t="e">
        <f>'3'!AE96</f>
        <v>#REF!</v>
      </c>
      <c r="AJ99" s="599">
        <v>0</v>
      </c>
      <c r="AK99" s="599">
        <v>0</v>
      </c>
      <c r="AL99" s="599">
        <v>0</v>
      </c>
      <c r="AM99" s="599">
        <v>0</v>
      </c>
      <c r="AN99" s="599">
        <v>0</v>
      </c>
      <c r="AO99" s="600">
        <v>0</v>
      </c>
      <c r="AP99" s="600">
        <v>0</v>
      </c>
      <c r="AQ99" s="600">
        <v>0</v>
      </c>
      <c r="AR99" s="600">
        <v>0</v>
      </c>
      <c r="AS99" s="600">
        <v>0</v>
      </c>
      <c r="AT99" s="600">
        <v>0</v>
      </c>
      <c r="AU99" s="600">
        <v>0</v>
      </c>
      <c r="AV99" s="599">
        <v>0</v>
      </c>
      <c r="AW99" s="613">
        <v>0</v>
      </c>
      <c r="AX99" s="599">
        <v>0</v>
      </c>
      <c r="AY99" s="599">
        <v>0</v>
      </c>
      <c r="AZ99" s="599">
        <v>0</v>
      </c>
      <c r="BA99" s="599">
        <v>0</v>
      </c>
      <c r="BB99" s="599">
        <v>0</v>
      </c>
      <c r="BC99" s="600">
        <v>0</v>
      </c>
      <c r="BD99" s="600">
        <v>0</v>
      </c>
      <c r="BE99" s="600">
        <v>0</v>
      </c>
      <c r="BF99" s="600">
        <v>0</v>
      </c>
      <c r="BG99" s="600">
        <v>0</v>
      </c>
      <c r="BH99" s="600">
        <v>0</v>
      </c>
      <c r="BI99" s="600">
        <v>0</v>
      </c>
      <c r="BJ99" s="599">
        <v>0</v>
      </c>
      <c r="BK99" s="599">
        <v>0</v>
      </c>
      <c r="BL99" s="599">
        <v>0</v>
      </c>
      <c r="BM99" s="599">
        <v>0</v>
      </c>
      <c r="BN99" s="599">
        <v>0</v>
      </c>
      <c r="BO99" s="599">
        <v>0</v>
      </c>
      <c r="BP99" s="599">
        <v>0</v>
      </c>
      <c r="BQ99" s="600">
        <v>0</v>
      </c>
      <c r="BR99" s="600">
        <v>0</v>
      </c>
      <c r="BS99" s="600">
        <v>0</v>
      </c>
      <c r="BT99" s="600">
        <v>0</v>
      </c>
      <c r="BU99" s="600">
        <v>0</v>
      </c>
      <c r="BV99" s="600">
        <v>0</v>
      </c>
      <c r="BW99" s="600">
        <v>0</v>
      </c>
      <c r="BX99" s="600">
        <f t="shared" ref="BX99" si="338">F99+T99+AH99+AV99+BJ99</f>
        <v>0</v>
      </c>
      <c r="BY99" s="600" t="e">
        <f t="shared" ref="BY99" si="339">G99+U99+AI99+AW99+BK99</f>
        <v>#REF!</v>
      </c>
      <c r="BZ99" s="600">
        <f t="shared" ref="BZ99" si="340">H99+V99+AJ99+AX99+BL99</f>
        <v>0</v>
      </c>
      <c r="CA99" s="600">
        <f t="shared" ref="CA99" si="341">I99+W99+AK99+AY99+BM99</f>
        <v>0</v>
      </c>
      <c r="CB99" s="600">
        <f t="shared" ref="CB99" si="342">J99+X99+AL99+AZ99+BN99</f>
        <v>0</v>
      </c>
      <c r="CC99" s="600">
        <f t="shared" ref="CC99" si="343">K99+Y99+AM99+BA99+BO99</f>
        <v>0</v>
      </c>
      <c r="CD99" s="600">
        <f t="shared" ref="CD99" si="344">L99+Z99+AN99+BB99+BP99</f>
        <v>0</v>
      </c>
      <c r="CE99" s="600">
        <f t="shared" ref="CE99" si="345">M99+AA99+AO99+BC99+BQ99</f>
        <v>0</v>
      </c>
      <c r="CF99" s="600">
        <f t="shared" ref="CF99" si="346">N99+AB99+AP99+BD99+BR99</f>
        <v>0</v>
      </c>
      <c r="CG99" s="600">
        <f t="shared" ref="CG99" si="347">O99+AC99+AQ99+BE99+BS99</f>
        <v>0</v>
      </c>
      <c r="CH99" s="600">
        <f t="shared" ref="CH99" si="348">P99+AD99+AR99+BF99+BT99</f>
        <v>0</v>
      </c>
      <c r="CI99" s="600">
        <f t="shared" ref="CI99" si="349">Q99+AE99+AS99+BG99+BU99</f>
        <v>0</v>
      </c>
      <c r="CJ99" s="600">
        <f t="shared" ref="CJ99" si="350">R99+AF99+AT99+BH99+BV99</f>
        <v>0</v>
      </c>
      <c r="CK99" s="600">
        <f t="shared" ref="CK99" si="351">S99+AG99+AU99+BI99+BW99</f>
        <v>0</v>
      </c>
      <c r="CL99" s="606" t="s">
        <v>85</v>
      </c>
    </row>
  </sheetData>
  <autoFilter ref="A19:CM96"/>
  <mergeCells count="44">
    <mergeCell ref="F16:L16"/>
    <mergeCell ref="M16:S16"/>
    <mergeCell ref="T16:Z16"/>
    <mergeCell ref="AA16:AG16"/>
    <mergeCell ref="CF17:CK17"/>
    <mergeCell ref="G17:L17"/>
    <mergeCell ref="N17:S17"/>
    <mergeCell ref="U17:Z17"/>
    <mergeCell ref="AB17:AG17"/>
    <mergeCell ref="AI17:AN17"/>
    <mergeCell ref="AP17:AU17"/>
    <mergeCell ref="AW17:BB17"/>
    <mergeCell ref="BD17:BI17"/>
    <mergeCell ref="BK17:BP17"/>
    <mergeCell ref="BR17:BW17"/>
    <mergeCell ref="BY17:CD17"/>
    <mergeCell ref="F14:CK14"/>
    <mergeCell ref="CL14:CL18"/>
    <mergeCell ref="F15:S15"/>
    <mergeCell ref="T15:AG15"/>
    <mergeCell ref="AH15:AU15"/>
    <mergeCell ref="AV15:BI15"/>
    <mergeCell ref="BJ15:BW15"/>
    <mergeCell ref="BX15:CK15"/>
    <mergeCell ref="BX16:CD16"/>
    <mergeCell ref="CE16:CK16"/>
    <mergeCell ref="AO16:AU16"/>
    <mergeCell ref="AV16:BB16"/>
    <mergeCell ref="BC16:BI16"/>
    <mergeCell ref="BJ16:BP16"/>
    <mergeCell ref="BQ16:BW16"/>
    <mergeCell ref="AH16:AN16"/>
    <mergeCell ref="A14:A18"/>
    <mergeCell ref="B14:B18"/>
    <mergeCell ref="C14:C18"/>
    <mergeCell ref="D14:E16"/>
    <mergeCell ref="D17:D18"/>
    <mergeCell ref="E17:E18"/>
    <mergeCell ref="A13:M13"/>
    <mergeCell ref="A4:F4"/>
    <mergeCell ref="A7:E7"/>
    <mergeCell ref="A8:E8"/>
    <mergeCell ref="A10:E10"/>
    <mergeCell ref="A12:M12"/>
  </mergeCells>
  <pageMargins left="0.7" right="0.7" top="0.75" bottom="0.75" header="0.51180555555555551" footer="0.51180555555555551"/>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indexed="48"/>
  </sheetPr>
  <dimension ref="A1:CT114"/>
  <sheetViews>
    <sheetView topLeftCell="A82" zoomScale="70" zoomScaleNormal="70" zoomScaleSheetLayoutView="85" workbookViewId="0">
      <selection activeCell="AT30" sqref="AT30"/>
    </sheetView>
  </sheetViews>
  <sheetFormatPr defaultRowHeight="15.75"/>
  <cols>
    <col min="1" max="1" width="13.28515625" style="98" customWidth="1"/>
    <col min="2" max="2" width="36" style="98" customWidth="1"/>
    <col min="3" max="3" width="15.85546875" style="98" customWidth="1"/>
    <col min="4" max="4" width="20.5703125" style="98" customWidth="1"/>
    <col min="5" max="5" width="7" style="98" customWidth="1"/>
    <col min="6" max="10" width="6.85546875" style="98" customWidth="1"/>
    <col min="11" max="11" width="20.5703125" style="98" customWidth="1"/>
    <col min="12" max="17" width="6.85546875" style="98" customWidth="1"/>
    <col min="18" max="18" width="20.5703125" style="98" customWidth="1"/>
    <col min="19" max="24" width="6.85546875" style="98" customWidth="1"/>
    <col min="25" max="25" width="20.5703125" style="98" customWidth="1"/>
    <col min="26" max="26" width="14.85546875" style="98" customWidth="1"/>
    <col min="27" max="28" width="6.85546875" style="98" customWidth="1"/>
    <col min="29" max="29" width="8.7109375" style="98" customWidth="1"/>
    <col min="30" max="30" width="6.85546875" style="98" customWidth="1"/>
    <col min="31" max="31" width="9.7109375" style="98" customWidth="1"/>
    <col min="32" max="32" width="20.5703125" style="98" customWidth="1"/>
    <col min="33" max="33" width="14.42578125" style="98" customWidth="1"/>
    <col min="34" max="34" width="11.7109375" style="98" customWidth="1"/>
    <col min="35" max="35" width="12.28515625" style="98" customWidth="1"/>
    <col min="36" max="36" width="11.7109375" style="98" customWidth="1"/>
    <col min="37" max="37" width="8.85546875" style="98" customWidth="1"/>
    <col min="38" max="38" width="8.85546875" style="100" customWidth="1"/>
    <col min="39" max="39" width="12.140625" style="98" customWidth="1"/>
    <col min="40" max="16384" width="9.140625" style="98"/>
  </cols>
  <sheetData>
    <row r="1" spans="1:38" s="99" customFormat="1" ht="11.25">
      <c r="AL1" s="101" t="s">
        <v>357</v>
      </c>
    </row>
    <row r="2" spans="1:38" s="99" customFormat="1" ht="11.25">
      <c r="AL2" s="102" t="s">
        <v>258</v>
      </c>
    </row>
    <row r="3" spans="1:38" s="99" customFormat="1" ht="11.25">
      <c r="AL3" s="103" t="s">
        <v>259</v>
      </c>
    </row>
    <row r="4" spans="1:38" ht="18.75">
      <c r="A4" s="1025" t="s">
        <v>358</v>
      </c>
      <c r="B4" s="1025"/>
      <c r="C4" s="1025"/>
      <c r="D4" s="1025"/>
      <c r="E4" s="1025"/>
      <c r="F4" s="1025"/>
      <c r="G4" s="1025"/>
      <c r="H4" s="1025"/>
      <c r="I4" s="1025"/>
      <c r="J4" s="1025"/>
      <c r="K4" s="1025"/>
      <c r="L4" s="1025"/>
      <c r="M4" s="1025"/>
      <c r="N4" s="1025"/>
      <c r="O4" s="1025"/>
      <c r="P4" s="1025"/>
      <c r="Q4" s="1025"/>
      <c r="R4" s="1025"/>
      <c r="S4" s="1025"/>
      <c r="T4" s="1025"/>
      <c r="U4" s="1025"/>
      <c r="V4" s="1025"/>
      <c r="W4" s="1025"/>
      <c r="X4" s="1025"/>
      <c r="Y4" s="1025"/>
      <c r="Z4" s="1025"/>
      <c r="AA4" s="1025"/>
      <c r="AB4" s="1025"/>
      <c r="AC4" s="1025"/>
      <c r="AD4" s="1025"/>
      <c r="AE4" s="1025"/>
      <c r="AF4" s="1025"/>
      <c r="AG4" s="1025"/>
      <c r="AH4" s="1025"/>
      <c r="AI4" s="1025"/>
      <c r="AJ4" s="1025"/>
      <c r="AK4" s="1025"/>
      <c r="AL4" s="1025"/>
    </row>
    <row r="5" spans="1:38" ht="18.75">
      <c r="A5" s="1026" t="s">
        <v>1039</v>
      </c>
      <c r="B5" s="1026"/>
      <c r="C5" s="1026"/>
      <c r="D5" s="1026"/>
      <c r="E5" s="1026"/>
      <c r="F5" s="1026"/>
      <c r="G5" s="1026"/>
      <c r="H5" s="1026"/>
      <c r="I5" s="1026"/>
      <c r="J5" s="1026"/>
      <c r="K5" s="1026"/>
      <c r="L5" s="1026"/>
      <c r="M5" s="1026"/>
      <c r="N5" s="1026"/>
      <c r="O5" s="1026"/>
      <c r="P5" s="1026"/>
      <c r="Q5" s="1026"/>
      <c r="R5" s="1026"/>
      <c r="S5" s="1026"/>
      <c r="T5" s="1026"/>
      <c r="U5" s="1026"/>
      <c r="V5" s="1026"/>
      <c r="W5" s="1026"/>
      <c r="X5" s="1026"/>
      <c r="Y5" s="1026"/>
      <c r="Z5" s="1026"/>
      <c r="AA5" s="1026"/>
      <c r="AB5" s="1026"/>
      <c r="AC5" s="1026"/>
      <c r="AD5" s="1026"/>
      <c r="AE5" s="1026"/>
      <c r="AF5" s="1026"/>
      <c r="AG5" s="1026"/>
      <c r="AH5" s="1026"/>
      <c r="AI5" s="1026"/>
      <c r="AJ5" s="1026"/>
      <c r="AK5" s="1026"/>
      <c r="AL5" s="1026"/>
    </row>
    <row r="6" spans="1:38">
      <c r="A6" s="104"/>
      <c r="B6" s="104"/>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5"/>
    </row>
    <row r="7" spans="1:38" ht="18.75">
      <c r="A7" s="975" t="str">
        <f>'1 - 2024'!A7:BB7</f>
        <v>Инвестиционная программа Акционерного общества «Мордовская электросетевая компания»</v>
      </c>
      <c r="B7" s="975"/>
      <c r="C7" s="975"/>
      <c r="D7" s="975"/>
      <c r="E7" s="975"/>
      <c r="F7" s="975"/>
      <c r="G7" s="975"/>
      <c r="H7" s="975"/>
      <c r="I7" s="975"/>
      <c r="J7" s="975"/>
      <c r="K7" s="975"/>
      <c r="L7" s="975"/>
      <c r="M7" s="975"/>
      <c r="N7" s="975"/>
      <c r="O7" s="975"/>
      <c r="P7" s="975"/>
      <c r="Q7" s="975"/>
      <c r="R7" s="975"/>
      <c r="S7" s="975"/>
      <c r="T7" s="975"/>
      <c r="U7" s="975"/>
      <c r="V7" s="975"/>
      <c r="W7" s="975"/>
      <c r="X7" s="975"/>
      <c r="Y7" s="975"/>
      <c r="Z7" s="975"/>
      <c r="AA7" s="975"/>
      <c r="AB7" s="975"/>
      <c r="AC7" s="975"/>
      <c r="AD7" s="975"/>
      <c r="AE7" s="975"/>
      <c r="AF7" s="975"/>
      <c r="AG7" s="975"/>
      <c r="AH7" s="975"/>
      <c r="AI7" s="975"/>
      <c r="AJ7" s="975"/>
      <c r="AK7" s="975"/>
      <c r="AL7" s="975"/>
    </row>
    <row r="8" spans="1:38">
      <c r="A8" s="1027" t="s">
        <v>2</v>
      </c>
      <c r="B8" s="1027"/>
      <c r="C8" s="1027"/>
      <c r="D8" s="1027"/>
      <c r="E8" s="1027"/>
      <c r="F8" s="1027"/>
      <c r="G8" s="1027"/>
      <c r="H8" s="1027"/>
      <c r="I8" s="1027"/>
      <c r="J8" s="1027"/>
      <c r="K8" s="1027"/>
      <c r="L8" s="1027"/>
      <c r="M8" s="1027"/>
      <c r="N8" s="1027"/>
      <c r="O8" s="1027"/>
      <c r="P8" s="1027"/>
      <c r="Q8" s="1027"/>
      <c r="R8" s="1027"/>
      <c r="S8" s="1027"/>
      <c r="T8" s="1027"/>
      <c r="U8" s="1027"/>
      <c r="V8" s="1027"/>
      <c r="W8" s="1027"/>
      <c r="X8" s="1027"/>
      <c r="Y8" s="1027"/>
      <c r="Z8" s="1027"/>
      <c r="AA8" s="1027"/>
      <c r="AB8" s="1027"/>
      <c r="AC8" s="1027"/>
      <c r="AD8" s="1027"/>
      <c r="AE8" s="1027"/>
      <c r="AF8" s="1027"/>
      <c r="AG8" s="1027"/>
      <c r="AH8" s="1027"/>
      <c r="AI8" s="1027"/>
      <c r="AJ8" s="1027"/>
      <c r="AK8" s="1027"/>
      <c r="AL8" s="1027"/>
    </row>
    <row r="9" spans="1:38">
      <c r="A9" s="106"/>
      <c r="B9" s="106"/>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7"/>
    </row>
    <row r="10" spans="1:38">
      <c r="A10" s="1028" t="str">
        <f>'1 - 2024'!A10:BB10</f>
        <v>Год раскрытия информации: 2019 год</v>
      </c>
      <c r="B10" s="1028"/>
      <c r="C10" s="1028"/>
      <c r="D10" s="1028"/>
      <c r="E10" s="1028"/>
      <c r="F10" s="1028"/>
      <c r="G10" s="1028"/>
      <c r="H10" s="1028"/>
      <c r="I10" s="1028"/>
      <c r="J10" s="1028"/>
      <c r="K10" s="1028"/>
      <c r="L10" s="1028"/>
      <c r="M10" s="1028"/>
      <c r="N10" s="1028"/>
      <c r="O10" s="1028"/>
      <c r="P10" s="1028"/>
      <c r="Q10" s="1028"/>
      <c r="R10" s="1028"/>
      <c r="S10" s="1028"/>
      <c r="T10" s="1028"/>
      <c r="U10" s="1028"/>
      <c r="V10" s="1028"/>
      <c r="W10" s="1028"/>
      <c r="X10" s="1028"/>
      <c r="Y10" s="1028"/>
      <c r="Z10" s="1028"/>
      <c r="AA10" s="1028"/>
      <c r="AB10" s="1028"/>
      <c r="AC10" s="1028"/>
      <c r="AD10" s="1028"/>
      <c r="AE10" s="1028"/>
      <c r="AF10" s="1028"/>
      <c r="AG10" s="1028"/>
      <c r="AH10" s="1028"/>
      <c r="AI10" s="1028"/>
      <c r="AJ10" s="1028"/>
      <c r="AK10" s="1028"/>
      <c r="AL10" s="1028"/>
    </row>
    <row r="11" spans="1:38" ht="18.75">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9"/>
    </row>
    <row r="12" spans="1:38" ht="18.75">
      <c r="A12" s="1024" t="str">
        <f>'1 - 2024'!A12:BB12</f>
        <v>Утвержденные плановые значения показателей приведены в соответствии с  ______________________________________________________________________________</v>
      </c>
      <c r="B12" s="1024"/>
      <c r="C12" s="1024"/>
      <c r="D12" s="1024"/>
      <c r="E12" s="1024"/>
      <c r="F12" s="1024"/>
      <c r="G12" s="1024"/>
      <c r="H12" s="1024"/>
      <c r="I12" s="1024"/>
      <c r="J12" s="1024"/>
      <c r="K12" s="1024"/>
      <c r="L12" s="1024"/>
      <c r="M12" s="1024"/>
      <c r="N12" s="1024"/>
      <c r="O12" s="1024"/>
      <c r="P12" s="1024"/>
      <c r="Q12" s="1024"/>
      <c r="R12" s="1024"/>
      <c r="S12" s="1024"/>
      <c r="T12" s="1024"/>
      <c r="U12" s="1024"/>
      <c r="V12" s="1024"/>
      <c r="W12" s="1024"/>
      <c r="X12" s="1024"/>
      <c r="Y12" s="1024"/>
      <c r="Z12" s="1024"/>
      <c r="AA12" s="1024"/>
      <c r="AB12" s="1024"/>
      <c r="AC12" s="1024"/>
      <c r="AD12" s="1024"/>
      <c r="AE12" s="1024"/>
      <c r="AF12" s="1024"/>
      <c r="AG12" s="1024"/>
      <c r="AH12" s="1024"/>
      <c r="AI12" s="1024"/>
      <c r="AJ12" s="1024"/>
      <c r="AK12" s="1024"/>
      <c r="AL12" s="1024"/>
    </row>
    <row r="13" spans="1:38">
      <c r="A13" s="1029" t="s">
        <v>4</v>
      </c>
      <c r="B13" s="1029"/>
      <c r="C13" s="1029"/>
      <c r="D13" s="1029"/>
      <c r="E13" s="1029"/>
      <c r="F13" s="1029"/>
      <c r="G13" s="1029"/>
      <c r="H13" s="1029"/>
      <c r="I13" s="1029"/>
      <c r="J13" s="1029"/>
      <c r="K13" s="1029"/>
      <c r="L13" s="1029"/>
      <c r="M13" s="1029"/>
      <c r="N13" s="1029"/>
      <c r="O13" s="1029"/>
      <c r="P13" s="1029"/>
      <c r="Q13" s="1029"/>
      <c r="R13" s="1029"/>
      <c r="S13" s="1029"/>
      <c r="T13" s="1029"/>
      <c r="U13" s="1029"/>
      <c r="V13" s="1029"/>
      <c r="W13" s="1029"/>
      <c r="X13" s="1029"/>
      <c r="Y13" s="1029"/>
      <c r="Z13" s="1029"/>
      <c r="AA13" s="1029"/>
      <c r="AB13" s="1029"/>
      <c r="AC13" s="1029"/>
      <c r="AD13" s="1029"/>
      <c r="AE13" s="1029"/>
      <c r="AF13" s="1029"/>
      <c r="AG13" s="1029"/>
      <c r="AH13" s="1029"/>
      <c r="AI13" s="1029"/>
      <c r="AJ13" s="1029"/>
      <c r="AK13" s="1029"/>
      <c r="AL13" s="1029"/>
    </row>
    <row r="14" spans="1:38">
      <c r="A14" s="1030"/>
      <c r="B14" s="1030"/>
      <c r="C14" s="1030"/>
      <c r="D14" s="1030"/>
      <c r="E14" s="1030"/>
      <c r="F14" s="1030"/>
      <c r="G14" s="1030"/>
      <c r="H14" s="1030"/>
      <c r="I14" s="1030"/>
      <c r="J14" s="1030"/>
      <c r="K14" s="1030"/>
      <c r="L14" s="1030"/>
      <c r="M14" s="1030"/>
      <c r="N14" s="1030"/>
      <c r="O14" s="1030"/>
      <c r="P14" s="1030"/>
      <c r="Q14" s="1030"/>
      <c r="R14" s="1030"/>
      <c r="S14" s="1030"/>
      <c r="T14" s="1030"/>
      <c r="U14" s="1030"/>
      <c r="V14" s="1030"/>
      <c r="W14" s="1030"/>
      <c r="X14" s="1030"/>
      <c r="Y14" s="1030"/>
      <c r="Z14" s="1030"/>
      <c r="AA14" s="1030"/>
      <c r="AB14" s="1030"/>
      <c r="AC14" s="1030"/>
      <c r="AD14" s="1030"/>
      <c r="AE14" s="1030"/>
      <c r="AF14" s="1030"/>
      <c r="AG14" s="1030"/>
      <c r="AH14" s="1030"/>
      <c r="AI14" s="1030"/>
      <c r="AJ14" s="1030"/>
      <c r="AK14" s="1030"/>
      <c r="AL14" s="1030"/>
    </row>
    <row r="15" spans="1:38">
      <c r="A15" s="1031" t="s">
        <v>5</v>
      </c>
      <c r="B15" s="1031" t="s">
        <v>6</v>
      </c>
      <c r="C15" s="1031" t="s">
        <v>7</v>
      </c>
      <c r="D15" s="1032" t="s">
        <v>1030</v>
      </c>
      <c r="E15" s="1032"/>
      <c r="F15" s="1032"/>
      <c r="G15" s="1032"/>
      <c r="H15" s="1032"/>
      <c r="I15" s="1032"/>
      <c r="J15" s="1032"/>
      <c r="K15" s="1032"/>
      <c r="L15" s="1032"/>
      <c r="M15" s="1032"/>
      <c r="N15" s="1032"/>
      <c r="O15" s="1032"/>
      <c r="P15" s="1032"/>
      <c r="Q15" s="1032"/>
      <c r="R15" s="1032"/>
      <c r="S15" s="1032"/>
      <c r="T15" s="1032"/>
      <c r="U15" s="1032"/>
      <c r="V15" s="1032"/>
      <c r="W15" s="1032"/>
      <c r="X15" s="1032"/>
      <c r="Y15" s="1032"/>
      <c r="Z15" s="1032"/>
      <c r="AA15" s="1032"/>
      <c r="AB15" s="1032"/>
      <c r="AC15" s="1032"/>
      <c r="AD15" s="1032"/>
      <c r="AE15" s="1032"/>
      <c r="AF15" s="1032"/>
      <c r="AG15" s="1032"/>
      <c r="AH15" s="1032"/>
      <c r="AI15" s="1032"/>
      <c r="AJ15" s="1032"/>
      <c r="AK15" s="1032"/>
      <c r="AL15" s="1032"/>
    </row>
    <row r="16" spans="1:38" ht="43.5" customHeight="1">
      <c r="A16" s="1031"/>
      <c r="B16" s="1031"/>
      <c r="C16" s="1031"/>
      <c r="D16" s="1032" t="s">
        <v>359</v>
      </c>
      <c r="E16" s="1032"/>
      <c r="F16" s="1032"/>
      <c r="G16" s="1032"/>
      <c r="H16" s="1032"/>
      <c r="I16" s="1032"/>
      <c r="J16" s="1032"/>
      <c r="K16" s="1032" t="s">
        <v>360</v>
      </c>
      <c r="L16" s="1032"/>
      <c r="M16" s="1032"/>
      <c r="N16" s="1032"/>
      <c r="O16" s="1032"/>
      <c r="P16" s="1032"/>
      <c r="Q16" s="1032"/>
      <c r="R16" s="1032" t="s">
        <v>361</v>
      </c>
      <c r="S16" s="1032"/>
      <c r="T16" s="1032"/>
      <c r="U16" s="1032"/>
      <c r="V16" s="1032"/>
      <c r="W16" s="1032"/>
      <c r="X16" s="1032"/>
      <c r="Y16" s="1032" t="s">
        <v>362</v>
      </c>
      <c r="Z16" s="1032"/>
      <c r="AA16" s="1032"/>
      <c r="AB16" s="1032"/>
      <c r="AC16" s="1032"/>
      <c r="AD16" s="1032"/>
      <c r="AE16" s="1032"/>
      <c r="AF16" s="1031" t="s">
        <v>363</v>
      </c>
      <c r="AG16" s="1031"/>
      <c r="AH16" s="1031"/>
      <c r="AI16" s="1031"/>
      <c r="AJ16" s="1031"/>
      <c r="AK16" s="1031"/>
      <c r="AL16" s="1031"/>
    </row>
    <row r="17" spans="1:98" ht="43.5" customHeight="1">
      <c r="A17" s="1031"/>
      <c r="B17" s="1031"/>
      <c r="C17" s="1031"/>
      <c r="D17" s="475" t="s">
        <v>299</v>
      </c>
      <c r="E17" s="1032" t="s">
        <v>300</v>
      </c>
      <c r="F17" s="1032"/>
      <c r="G17" s="1032"/>
      <c r="H17" s="1032"/>
      <c r="I17" s="1032"/>
      <c r="J17" s="1032"/>
      <c r="K17" s="475" t="s">
        <v>299</v>
      </c>
      <c r="L17" s="1031" t="s">
        <v>300</v>
      </c>
      <c r="M17" s="1031"/>
      <c r="N17" s="1031"/>
      <c r="O17" s="1031"/>
      <c r="P17" s="1031"/>
      <c r="Q17" s="1031"/>
      <c r="R17" s="475" t="s">
        <v>299</v>
      </c>
      <c r="S17" s="1031" t="s">
        <v>300</v>
      </c>
      <c r="T17" s="1031"/>
      <c r="U17" s="1031"/>
      <c r="V17" s="1031"/>
      <c r="W17" s="1031"/>
      <c r="X17" s="1031"/>
      <c r="Y17" s="475" t="s">
        <v>299</v>
      </c>
      <c r="Z17" s="1031" t="s">
        <v>300</v>
      </c>
      <c r="AA17" s="1031"/>
      <c r="AB17" s="1031"/>
      <c r="AC17" s="1031"/>
      <c r="AD17" s="1031"/>
      <c r="AE17" s="1031"/>
      <c r="AF17" s="475" t="s">
        <v>299</v>
      </c>
      <c r="AG17" s="1031" t="s">
        <v>300</v>
      </c>
      <c r="AH17" s="1031"/>
      <c r="AI17" s="1031"/>
      <c r="AJ17" s="1031"/>
      <c r="AK17" s="1031"/>
      <c r="AL17" s="1031"/>
    </row>
    <row r="18" spans="1:98" ht="87.75" customHeight="1">
      <c r="A18" s="1031"/>
      <c r="B18" s="1031"/>
      <c r="C18" s="1031"/>
      <c r="D18" s="386" t="s">
        <v>301</v>
      </c>
      <c r="E18" s="386" t="s">
        <v>301</v>
      </c>
      <c r="F18" s="476" t="s">
        <v>302</v>
      </c>
      <c r="G18" s="476" t="s">
        <v>303</v>
      </c>
      <c r="H18" s="476" t="s">
        <v>304</v>
      </c>
      <c r="I18" s="476" t="s">
        <v>305</v>
      </c>
      <c r="J18" s="476" t="s">
        <v>306</v>
      </c>
      <c r="K18" s="386" t="s">
        <v>301</v>
      </c>
      <c r="L18" s="386" t="s">
        <v>301</v>
      </c>
      <c r="M18" s="476" t="s">
        <v>302</v>
      </c>
      <c r="N18" s="476" t="s">
        <v>303</v>
      </c>
      <c r="O18" s="476" t="s">
        <v>304</v>
      </c>
      <c r="P18" s="476" t="s">
        <v>305</v>
      </c>
      <c r="Q18" s="476" t="s">
        <v>306</v>
      </c>
      <c r="R18" s="386" t="s">
        <v>301</v>
      </c>
      <c r="S18" s="386" t="s">
        <v>301</v>
      </c>
      <c r="T18" s="476" t="s">
        <v>302</v>
      </c>
      <c r="U18" s="476" t="s">
        <v>303</v>
      </c>
      <c r="V18" s="476" t="s">
        <v>304</v>
      </c>
      <c r="W18" s="476" t="s">
        <v>305</v>
      </c>
      <c r="X18" s="476" t="s">
        <v>306</v>
      </c>
      <c r="Y18" s="386" t="s">
        <v>301</v>
      </c>
      <c r="Z18" s="386" t="s">
        <v>301</v>
      </c>
      <c r="AA18" s="476" t="s">
        <v>302</v>
      </c>
      <c r="AB18" s="476" t="s">
        <v>303</v>
      </c>
      <c r="AC18" s="476" t="s">
        <v>304</v>
      </c>
      <c r="AD18" s="476" t="s">
        <v>305</v>
      </c>
      <c r="AE18" s="476" t="s">
        <v>306</v>
      </c>
      <c r="AF18" s="386" t="s">
        <v>301</v>
      </c>
      <c r="AG18" s="386" t="s">
        <v>301</v>
      </c>
      <c r="AH18" s="476" t="s">
        <v>302</v>
      </c>
      <c r="AI18" s="476" t="s">
        <v>303</v>
      </c>
      <c r="AJ18" s="476" t="s">
        <v>304</v>
      </c>
      <c r="AK18" s="477" t="s">
        <v>305</v>
      </c>
      <c r="AL18" s="476" t="s">
        <v>306</v>
      </c>
    </row>
    <row r="19" spans="1:98">
      <c r="A19" s="478">
        <v>1</v>
      </c>
      <c r="B19" s="478">
        <v>2</v>
      </c>
      <c r="C19" s="479">
        <v>3</v>
      </c>
      <c r="D19" s="480" t="s">
        <v>364</v>
      </c>
      <c r="E19" s="480" t="s">
        <v>365</v>
      </c>
      <c r="F19" s="480" t="s">
        <v>366</v>
      </c>
      <c r="G19" s="480" t="s">
        <v>367</v>
      </c>
      <c r="H19" s="480" t="s">
        <v>368</v>
      </c>
      <c r="I19" s="480" t="s">
        <v>369</v>
      </c>
      <c r="J19" s="480" t="s">
        <v>370</v>
      </c>
      <c r="K19" s="480" t="s">
        <v>371</v>
      </c>
      <c r="L19" s="480" t="s">
        <v>372</v>
      </c>
      <c r="M19" s="480" t="s">
        <v>373</v>
      </c>
      <c r="N19" s="480" t="s">
        <v>374</v>
      </c>
      <c r="O19" s="480" t="s">
        <v>375</v>
      </c>
      <c r="P19" s="480" t="s">
        <v>376</v>
      </c>
      <c r="Q19" s="480" t="s">
        <v>377</v>
      </c>
      <c r="R19" s="480" t="s">
        <v>378</v>
      </c>
      <c r="S19" s="480" t="s">
        <v>379</v>
      </c>
      <c r="T19" s="480" t="s">
        <v>380</v>
      </c>
      <c r="U19" s="480" t="s">
        <v>381</v>
      </c>
      <c r="V19" s="480" t="s">
        <v>382</v>
      </c>
      <c r="W19" s="480" t="s">
        <v>383</v>
      </c>
      <c r="X19" s="480" t="s">
        <v>384</v>
      </c>
      <c r="Y19" s="480" t="s">
        <v>385</v>
      </c>
      <c r="Z19" s="480" t="s">
        <v>386</v>
      </c>
      <c r="AA19" s="480" t="s">
        <v>387</v>
      </c>
      <c r="AB19" s="480" t="s">
        <v>388</v>
      </c>
      <c r="AC19" s="480" t="s">
        <v>389</v>
      </c>
      <c r="AD19" s="480" t="s">
        <v>390</v>
      </c>
      <c r="AE19" s="480" t="s">
        <v>391</v>
      </c>
      <c r="AF19" s="480" t="s">
        <v>392</v>
      </c>
      <c r="AG19" s="480" t="s">
        <v>393</v>
      </c>
      <c r="AH19" s="480" t="s">
        <v>394</v>
      </c>
      <c r="AI19" s="480" t="s">
        <v>395</v>
      </c>
      <c r="AJ19" s="480" t="s">
        <v>356</v>
      </c>
      <c r="AK19" s="481" t="s">
        <v>396</v>
      </c>
      <c r="AL19" s="480" t="s">
        <v>397</v>
      </c>
    </row>
    <row r="20" spans="1:98" s="24" customFormat="1" ht="25.5">
      <c r="A20" s="77">
        <v>0</v>
      </c>
      <c r="B20" s="19" t="s">
        <v>84</v>
      </c>
      <c r="C20" s="470" t="s">
        <v>85</v>
      </c>
      <c r="D20" s="448">
        <f t="shared" ref="D20:AL20" si="0">SUM(D21:D26)</f>
        <v>0</v>
      </c>
      <c r="E20" s="448">
        <f t="shared" si="0"/>
        <v>0</v>
      </c>
      <c r="F20" s="448">
        <f t="shared" si="0"/>
        <v>0</v>
      </c>
      <c r="G20" s="448">
        <f t="shared" si="0"/>
        <v>0</v>
      </c>
      <c r="H20" s="448">
        <f t="shared" si="0"/>
        <v>0</v>
      </c>
      <c r="I20" s="448">
        <f t="shared" si="0"/>
        <v>0</v>
      </c>
      <c r="J20" s="448">
        <f t="shared" si="0"/>
        <v>0</v>
      </c>
      <c r="K20" s="448">
        <f t="shared" si="0"/>
        <v>0</v>
      </c>
      <c r="L20" s="448">
        <f t="shared" si="0"/>
        <v>0.28000000000000003</v>
      </c>
      <c r="M20" s="448">
        <f t="shared" si="0"/>
        <v>0</v>
      </c>
      <c r="N20" s="448">
        <f t="shared" si="0"/>
        <v>0</v>
      </c>
      <c r="O20" s="448">
        <f t="shared" si="0"/>
        <v>0</v>
      </c>
      <c r="P20" s="448">
        <f t="shared" si="0"/>
        <v>0</v>
      </c>
      <c r="Q20" s="448">
        <f t="shared" si="0"/>
        <v>7</v>
      </c>
      <c r="R20" s="448">
        <f t="shared" si="0"/>
        <v>0</v>
      </c>
      <c r="S20" s="448">
        <f t="shared" si="0"/>
        <v>0.04</v>
      </c>
      <c r="T20" s="448">
        <f t="shared" si="0"/>
        <v>0</v>
      </c>
      <c r="U20" s="448">
        <f t="shared" si="0"/>
        <v>0</v>
      </c>
      <c r="V20" s="448">
        <f t="shared" si="0"/>
        <v>0</v>
      </c>
      <c r="W20" s="448">
        <f t="shared" si="0"/>
        <v>0</v>
      </c>
      <c r="X20" s="448">
        <f t="shared" si="0"/>
        <v>1</v>
      </c>
      <c r="Y20" s="448">
        <f t="shared" si="0"/>
        <v>0</v>
      </c>
      <c r="Z20" s="338" t="e">
        <f>SUM(Z21:Z26)</f>
        <v>#REF!</v>
      </c>
      <c r="AA20" s="448">
        <f t="shared" si="0"/>
        <v>0.5</v>
      </c>
      <c r="AB20" s="448">
        <f t="shared" si="0"/>
        <v>0</v>
      </c>
      <c r="AC20" s="448">
        <f t="shared" si="0"/>
        <v>6.548</v>
      </c>
      <c r="AD20" s="448">
        <f t="shared" si="0"/>
        <v>0</v>
      </c>
      <c r="AE20" s="448">
        <f t="shared" si="0"/>
        <v>308</v>
      </c>
      <c r="AF20" s="448">
        <f t="shared" si="0"/>
        <v>0</v>
      </c>
      <c r="AG20" s="338" t="e">
        <f t="shared" si="0"/>
        <v>#REF!</v>
      </c>
      <c r="AH20" s="338">
        <f t="shared" si="0"/>
        <v>0.5</v>
      </c>
      <c r="AI20" s="338">
        <f t="shared" si="0"/>
        <v>0</v>
      </c>
      <c r="AJ20" s="338">
        <f t="shared" si="0"/>
        <v>6.548</v>
      </c>
      <c r="AK20" s="448">
        <f t="shared" si="0"/>
        <v>0</v>
      </c>
      <c r="AL20" s="448">
        <f t="shared" si="0"/>
        <v>316</v>
      </c>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row>
    <row r="21" spans="1:98" s="29" customFormat="1" ht="12.75">
      <c r="A21" s="403" t="s">
        <v>86</v>
      </c>
      <c r="B21" s="402" t="s">
        <v>87</v>
      </c>
      <c r="C21" s="482" t="s">
        <v>85</v>
      </c>
      <c r="D21" s="449">
        <f t="shared" ref="D21:AL21" si="1">D28</f>
        <v>0</v>
      </c>
      <c r="E21" s="449">
        <f t="shared" si="1"/>
        <v>0</v>
      </c>
      <c r="F21" s="449">
        <f t="shared" si="1"/>
        <v>0</v>
      </c>
      <c r="G21" s="449">
        <f t="shared" si="1"/>
        <v>0</v>
      </c>
      <c r="H21" s="449">
        <f t="shared" si="1"/>
        <v>0</v>
      </c>
      <c r="I21" s="449">
        <f t="shared" si="1"/>
        <v>0</v>
      </c>
      <c r="J21" s="449">
        <f t="shared" si="1"/>
        <v>0</v>
      </c>
      <c r="K21" s="449">
        <f t="shared" si="1"/>
        <v>0</v>
      </c>
      <c r="L21" s="449">
        <f t="shared" si="1"/>
        <v>0</v>
      </c>
      <c r="M21" s="449">
        <f t="shared" si="1"/>
        <v>0</v>
      </c>
      <c r="N21" s="449">
        <f t="shared" si="1"/>
        <v>0</v>
      </c>
      <c r="O21" s="449">
        <f t="shared" si="1"/>
        <v>0</v>
      </c>
      <c r="P21" s="449">
        <f t="shared" si="1"/>
        <v>0</v>
      </c>
      <c r="Q21" s="449">
        <f t="shared" si="1"/>
        <v>0</v>
      </c>
      <c r="R21" s="449">
        <f t="shared" si="1"/>
        <v>0</v>
      </c>
      <c r="S21" s="449">
        <f t="shared" si="1"/>
        <v>0</v>
      </c>
      <c r="T21" s="449">
        <f t="shared" si="1"/>
        <v>0</v>
      </c>
      <c r="U21" s="449">
        <f t="shared" si="1"/>
        <v>0</v>
      </c>
      <c r="V21" s="449">
        <f t="shared" si="1"/>
        <v>0</v>
      </c>
      <c r="W21" s="449">
        <f t="shared" si="1"/>
        <v>0</v>
      </c>
      <c r="X21" s="449">
        <f t="shared" si="1"/>
        <v>0</v>
      </c>
      <c r="Y21" s="449">
        <f t="shared" si="1"/>
        <v>0</v>
      </c>
      <c r="Z21" s="449" t="e">
        <f t="shared" si="1"/>
        <v>#REF!</v>
      </c>
      <c r="AA21" s="449">
        <f t="shared" si="1"/>
        <v>0.5</v>
      </c>
      <c r="AB21" s="449">
        <f t="shared" si="1"/>
        <v>0</v>
      </c>
      <c r="AC21" s="449">
        <f t="shared" si="1"/>
        <v>2.0499999999999998</v>
      </c>
      <c r="AD21" s="449">
        <f t="shared" si="1"/>
        <v>0</v>
      </c>
      <c r="AE21" s="449">
        <f t="shared" si="1"/>
        <v>0</v>
      </c>
      <c r="AF21" s="449">
        <f t="shared" si="1"/>
        <v>0</v>
      </c>
      <c r="AG21" s="449" t="e">
        <f t="shared" si="1"/>
        <v>#REF!</v>
      </c>
      <c r="AH21" s="449">
        <f t="shared" si="1"/>
        <v>0.5</v>
      </c>
      <c r="AI21" s="449">
        <f t="shared" si="1"/>
        <v>0</v>
      </c>
      <c r="AJ21" s="449">
        <f t="shared" si="1"/>
        <v>2.0499999999999998</v>
      </c>
      <c r="AK21" s="449">
        <f t="shared" si="1"/>
        <v>0</v>
      </c>
      <c r="AL21" s="449">
        <f t="shared" si="1"/>
        <v>0</v>
      </c>
    </row>
    <row r="22" spans="1:98" s="29" customFormat="1" ht="40.5" customHeight="1">
      <c r="A22" s="403" t="s">
        <v>88</v>
      </c>
      <c r="B22" s="402" t="s">
        <v>89</v>
      </c>
      <c r="C22" s="482" t="s">
        <v>85</v>
      </c>
      <c r="D22" s="449">
        <f t="shared" ref="D22:AL22" si="2">D49</f>
        <v>0</v>
      </c>
      <c r="E22" s="449">
        <f t="shared" si="2"/>
        <v>0</v>
      </c>
      <c r="F22" s="449">
        <f t="shared" si="2"/>
        <v>0</v>
      </c>
      <c r="G22" s="449">
        <f t="shared" si="2"/>
        <v>0</v>
      </c>
      <c r="H22" s="449">
        <f t="shared" si="2"/>
        <v>0</v>
      </c>
      <c r="I22" s="449">
        <f t="shared" si="2"/>
        <v>0</v>
      </c>
      <c r="J22" s="449">
        <f t="shared" si="2"/>
        <v>0</v>
      </c>
      <c r="K22" s="449">
        <f t="shared" si="2"/>
        <v>0</v>
      </c>
      <c r="L22" s="449">
        <f t="shared" si="2"/>
        <v>0</v>
      </c>
      <c r="M22" s="449">
        <f t="shared" si="2"/>
        <v>0</v>
      </c>
      <c r="N22" s="449">
        <f t="shared" si="2"/>
        <v>0</v>
      </c>
      <c r="O22" s="449">
        <f t="shared" si="2"/>
        <v>0</v>
      </c>
      <c r="P22" s="449">
        <f t="shared" si="2"/>
        <v>0</v>
      </c>
      <c r="Q22" s="449">
        <f t="shared" si="2"/>
        <v>0</v>
      </c>
      <c r="R22" s="449">
        <f t="shared" si="2"/>
        <v>0</v>
      </c>
      <c r="S22" s="449">
        <f t="shared" si="2"/>
        <v>0</v>
      </c>
      <c r="T22" s="449">
        <f t="shared" si="2"/>
        <v>0</v>
      </c>
      <c r="U22" s="449">
        <f t="shared" si="2"/>
        <v>0</v>
      </c>
      <c r="V22" s="449">
        <f t="shared" si="2"/>
        <v>0</v>
      </c>
      <c r="W22" s="449">
        <f t="shared" si="2"/>
        <v>0</v>
      </c>
      <c r="X22" s="449">
        <f t="shared" si="2"/>
        <v>0</v>
      </c>
      <c r="Y22" s="449">
        <f t="shared" si="2"/>
        <v>0</v>
      </c>
      <c r="Z22" s="449" t="e">
        <f>Z49</f>
        <v>#REF!</v>
      </c>
      <c r="AA22" s="449">
        <f t="shared" si="2"/>
        <v>0</v>
      </c>
      <c r="AB22" s="449">
        <f t="shared" si="2"/>
        <v>0</v>
      </c>
      <c r="AC22" s="449">
        <f t="shared" si="2"/>
        <v>3.9980000000000002</v>
      </c>
      <c r="AD22" s="449">
        <f t="shared" si="2"/>
        <v>0</v>
      </c>
      <c r="AE22" s="449">
        <f t="shared" si="2"/>
        <v>308</v>
      </c>
      <c r="AF22" s="449">
        <f t="shared" si="2"/>
        <v>0</v>
      </c>
      <c r="AG22" s="449" t="e">
        <f t="shared" si="2"/>
        <v>#REF!</v>
      </c>
      <c r="AH22" s="449">
        <f t="shared" si="2"/>
        <v>0</v>
      </c>
      <c r="AI22" s="449">
        <f t="shared" si="2"/>
        <v>0</v>
      </c>
      <c r="AJ22" s="449">
        <f t="shared" si="2"/>
        <v>3.9980000000000002</v>
      </c>
      <c r="AK22" s="449">
        <f t="shared" si="2"/>
        <v>0</v>
      </c>
      <c r="AL22" s="449">
        <f t="shared" si="2"/>
        <v>308</v>
      </c>
    </row>
    <row r="23" spans="1:98" s="29" customFormat="1" ht="89.25">
      <c r="A23" s="403" t="s">
        <v>91</v>
      </c>
      <c r="B23" s="402" t="s">
        <v>92</v>
      </c>
      <c r="C23" s="471" t="s">
        <v>85</v>
      </c>
      <c r="D23" s="449">
        <f t="shared" ref="D23:AL23" si="3">D37</f>
        <v>0</v>
      </c>
      <c r="E23" s="449">
        <f t="shared" si="3"/>
        <v>0</v>
      </c>
      <c r="F23" s="449">
        <f t="shared" si="3"/>
        <v>0</v>
      </c>
      <c r="G23" s="449">
        <f t="shared" si="3"/>
        <v>0</v>
      </c>
      <c r="H23" s="449">
        <f t="shared" si="3"/>
        <v>0</v>
      </c>
      <c r="I23" s="449">
        <f t="shared" si="3"/>
        <v>0</v>
      </c>
      <c r="J23" s="449">
        <f t="shared" si="3"/>
        <v>0</v>
      </c>
      <c r="K23" s="449">
        <f t="shared" si="3"/>
        <v>0</v>
      </c>
      <c r="L23" s="449">
        <f t="shared" si="3"/>
        <v>0</v>
      </c>
      <c r="M23" s="449">
        <f t="shared" si="3"/>
        <v>0</v>
      </c>
      <c r="N23" s="449">
        <f t="shared" si="3"/>
        <v>0</v>
      </c>
      <c r="O23" s="449">
        <f t="shared" si="3"/>
        <v>0</v>
      </c>
      <c r="P23" s="449">
        <f t="shared" si="3"/>
        <v>0</v>
      </c>
      <c r="Q23" s="449">
        <f t="shared" si="3"/>
        <v>0</v>
      </c>
      <c r="R23" s="449">
        <f t="shared" si="3"/>
        <v>0</v>
      </c>
      <c r="S23" s="449">
        <f t="shared" si="3"/>
        <v>0</v>
      </c>
      <c r="T23" s="449">
        <f t="shared" si="3"/>
        <v>0</v>
      </c>
      <c r="U23" s="449">
        <f t="shared" si="3"/>
        <v>0</v>
      </c>
      <c r="V23" s="449">
        <f t="shared" si="3"/>
        <v>0</v>
      </c>
      <c r="W23" s="449">
        <f t="shared" si="3"/>
        <v>0</v>
      </c>
      <c r="X23" s="449">
        <f t="shared" si="3"/>
        <v>0</v>
      </c>
      <c r="Y23" s="449">
        <f t="shared" si="3"/>
        <v>0</v>
      </c>
      <c r="Z23" s="449">
        <f t="shared" si="3"/>
        <v>0</v>
      </c>
      <c r="AA23" s="449">
        <f t="shared" si="3"/>
        <v>0</v>
      </c>
      <c r="AB23" s="449">
        <f t="shared" si="3"/>
        <v>0</v>
      </c>
      <c r="AC23" s="449">
        <f t="shared" si="3"/>
        <v>0</v>
      </c>
      <c r="AD23" s="449">
        <f t="shared" si="3"/>
        <v>0</v>
      </c>
      <c r="AE23" s="449">
        <f t="shared" si="3"/>
        <v>0</v>
      </c>
      <c r="AF23" s="449">
        <f t="shared" si="3"/>
        <v>0</v>
      </c>
      <c r="AG23" s="449">
        <f t="shared" si="3"/>
        <v>0</v>
      </c>
      <c r="AH23" s="449">
        <f t="shared" si="3"/>
        <v>0</v>
      </c>
      <c r="AI23" s="449">
        <f t="shared" si="3"/>
        <v>0</v>
      </c>
      <c r="AJ23" s="449">
        <f t="shared" si="3"/>
        <v>0</v>
      </c>
      <c r="AK23" s="449">
        <f t="shared" si="3"/>
        <v>0</v>
      </c>
      <c r="AL23" s="449">
        <f t="shared" si="3"/>
        <v>0</v>
      </c>
    </row>
    <row r="24" spans="1:98" s="29" customFormat="1" ht="25.5">
      <c r="A24" s="452" t="s">
        <v>93</v>
      </c>
      <c r="B24" s="30" t="s">
        <v>94</v>
      </c>
      <c r="C24" s="471" t="s">
        <v>85</v>
      </c>
      <c r="D24" s="449">
        <f t="shared" ref="D24:J24" si="4">D46</f>
        <v>0</v>
      </c>
      <c r="E24" s="449">
        <f t="shared" si="4"/>
        <v>0</v>
      </c>
      <c r="F24" s="449">
        <f t="shared" si="4"/>
        <v>0</v>
      </c>
      <c r="G24" s="449">
        <f t="shared" si="4"/>
        <v>0</v>
      </c>
      <c r="H24" s="449">
        <f t="shared" si="4"/>
        <v>0</v>
      </c>
      <c r="I24" s="449">
        <f t="shared" si="4"/>
        <v>0</v>
      </c>
      <c r="J24" s="449">
        <f t="shared" si="4"/>
        <v>0</v>
      </c>
      <c r="K24" s="449">
        <f>K79</f>
        <v>0</v>
      </c>
      <c r="L24" s="449">
        <f>L46</f>
        <v>0</v>
      </c>
      <c r="M24" s="449">
        <f>M79</f>
        <v>0</v>
      </c>
      <c r="N24" s="449">
        <f>N46</f>
        <v>0</v>
      </c>
      <c r="O24" s="449">
        <f>O79</f>
        <v>0</v>
      </c>
      <c r="P24" s="449">
        <f>P46</f>
        <v>0</v>
      </c>
      <c r="Q24" s="449">
        <f t="shared" ref="Q24:AL24" si="5">Q79</f>
        <v>0</v>
      </c>
      <c r="R24" s="449">
        <f t="shared" si="5"/>
        <v>0</v>
      </c>
      <c r="S24" s="449">
        <f t="shared" si="5"/>
        <v>0</v>
      </c>
      <c r="T24" s="449">
        <f t="shared" si="5"/>
        <v>0</v>
      </c>
      <c r="U24" s="449">
        <f t="shared" si="5"/>
        <v>0</v>
      </c>
      <c r="V24" s="449">
        <f t="shared" si="5"/>
        <v>0</v>
      </c>
      <c r="W24" s="449">
        <f t="shared" si="5"/>
        <v>0</v>
      </c>
      <c r="X24" s="449">
        <f t="shared" si="5"/>
        <v>0</v>
      </c>
      <c r="Y24" s="449">
        <f t="shared" si="5"/>
        <v>0</v>
      </c>
      <c r="Z24" s="449" t="e">
        <f t="shared" si="5"/>
        <v>#REF!</v>
      </c>
      <c r="AA24" s="449">
        <f t="shared" si="5"/>
        <v>0</v>
      </c>
      <c r="AB24" s="449">
        <f t="shared" si="5"/>
        <v>0</v>
      </c>
      <c r="AC24" s="449">
        <f t="shared" si="5"/>
        <v>0.5</v>
      </c>
      <c r="AD24" s="449">
        <f t="shared" si="5"/>
        <v>0</v>
      </c>
      <c r="AE24" s="449">
        <f t="shared" si="5"/>
        <v>0</v>
      </c>
      <c r="AF24" s="449">
        <f t="shared" si="5"/>
        <v>0</v>
      </c>
      <c r="AG24" s="449" t="e">
        <f t="shared" si="5"/>
        <v>#REF!</v>
      </c>
      <c r="AH24" s="449">
        <f t="shared" si="5"/>
        <v>0</v>
      </c>
      <c r="AI24" s="449">
        <f t="shared" si="5"/>
        <v>0</v>
      </c>
      <c r="AJ24" s="449">
        <f t="shared" si="5"/>
        <v>0.5</v>
      </c>
      <c r="AK24" s="449">
        <f t="shared" si="5"/>
        <v>0</v>
      </c>
      <c r="AL24" s="449">
        <f t="shared" si="5"/>
        <v>0</v>
      </c>
    </row>
    <row r="25" spans="1:98" s="29" customFormat="1" ht="38.25">
      <c r="A25" s="452" t="s">
        <v>95</v>
      </c>
      <c r="B25" s="30" t="s">
        <v>96</v>
      </c>
      <c r="C25" s="471" t="s">
        <v>85</v>
      </c>
      <c r="D25" s="449">
        <f t="shared" ref="D25:AL25" si="6">D86</f>
        <v>0</v>
      </c>
      <c r="E25" s="449">
        <f t="shared" si="6"/>
        <v>0</v>
      </c>
      <c r="F25" s="449">
        <f t="shared" si="6"/>
        <v>0</v>
      </c>
      <c r="G25" s="449">
        <f t="shared" si="6"/>
        <v>0</v>
      </c>
      <c r="H25" s="449">
        <f t="shared" si="6"/>
        <v>0</v>
      </c>
      <c r="I25" s="449">
        <f t="shared" si="6"/>
        <v>0</v>
      </c>
      <c r="J25" s="449">
        <f t="shared" si="6"/>
        <v>0</v>
      </c>
      <c r="K25" s="449">
        <f t="shared" si="6"/>
        <v>0</v>
      </c>
      <c r="L25" s="449">
        <f t="shared" si="6"/>
        <v>0</v>
      </c>
      <c r="M25" s="449">
        <f t="shared" si="6"/>
        <v>0</v>
      </c>
      <c r="N25" s="449">
        <f t="shared" si="6"/>
        <v>0</v>
      </c>
      <c r="O25" s="449">
        <f t="shared" si="6"/>
        <v>0</v>
      </c>
      <c r="P25" s="449">
        <f t="shared" si="6"/>
        <v>0</v>
      </c>
      <c r="Q25" s="449">
        <f t="shared" si="6"/>
        <v>0</v>
      </c>
      <c r="R25" s="449">
        <f t="shared" si="6"/>
        <v>0</v>
      </c>
      <c r="S25" s="449">
        <f t="shared" si="6"/>
        <v>0</v>
      </c>
      <c r="T25" s="449">
        <f t="shared" si="6"/>
        <v>0</v>
      </c>
      <c r="U25" s="449">
        <f t="shared" si="6"/>
        <v>0</v>
      </c>
      <c r="V25" s="449">
        <f t="shared" si="6"/>
        <v>0</v>
      </c>
      <c r="W25" s="449">
        <f t="shared" si="6"/>
        <v>0</v>
      </c>
      <c r="X25" s="449">
        <f t="shared" si="6"/>
        <v>0</v>
      </c>
      <c r="Y25" s="449">
        <f t="shared" si="6"/>
        <v>0</v>
      </c>
      <c r="Z25" s="449">
        <f t="shared" si="6"/>
        <v>0</v>
      </c>
      <c r="AA25" s="449">
        <f t="shared" si="6"/>
        <v>0</v>
      </c>
      <c r="AB25" s="449">
        <f t="shared" si="6"/>
        <v>0</v>
      </c>
      <c r="AC25" s="449">
        <f t="shared" si="6"/>
        <v>0</v>
      </c>
      <c r="AD25" s="449">
        <f t="shared" si="6"/>
        <v>0</v>
      </c>
      <c r="AE25" s="449">
        <f t="shared" si="6"/>
        <v>0</v>
      </c>
      <c r="AF25" s="449">
        <f t="shared" si="6"/>
        <v>0</v>
      </c>
      <c r="AG25" s="449">
        <f t="shared" si="6"/>
        <v>0</v>
      </c>
      <c r="AH25" s="449">
        <f t="shared" si="6"/>
        <v>0</v>
      </c>
      <c r="AI25" s="449">
        <f t="shared" si="6"/>
        <v>0</v>
      </c>
      <c r="AJ25" s="449">
        <f t="shared" si="6"/>
        <v>0</v>
      </c>
      <c r="AK25" s="449">
        <f t="shared" si="6"/>
        <v>0</v>
      </c>
      <c r="AL25" s="449">
        <f t="shared" si="6"/>
        <v>0</v>
      </c>
    </row>
    <row r="26" spans="1:98" s="29" customFormat="1" ht="12.75">
      <c r="A26" s="452" t="s">
        <v>97</v>
      </c>
      <c r="B26" s="30" t="s">
        <v>98</v>
      </c>
      <c r="C26" s="482" t="s">
        <v>85</v>
      </c>
      <c r="D26" s="449">
        <f t="shared" ref="D26:AL26" si="7">D87</f>
        <v>0</v>
      </c>
      <c r="E26" s="449">
        <f t="shared" si="7"/>
        <v>0</v>
      </c>
      <c r="F26" s="449">
        <f t="shared" si="7"/>
        <v>0</v>
      </c>
      <c r="G26" s="449">
        <f t="shared" si="7"/>
        <v>0</v>
      </c>
      <c r="H26" s="449">
        <f t="shared" si="7"/>
        <v>0</v>
      </c>
      <c r="I26" s="449">
        <f t="shared" si="7"/>
        <v>0</v>
      </c>
      <c r="J26" s="449">
        <f t="shared" si="7"/>
        <v>0</v>
      </c>
      <c r="K26" s="449">
        <f t="shared" si="7"/>
        <v>0</v>
      </c>
      <c r="L26" s="449">
        <f t="shared" si="7"/>
        <v>0.28000000000000003</v>
      </c>
      <c r="M26" s="449">
        <f t="shared" si="7"/>
        <v>0</v>
      </c>
      <c r="N26" s="449">
        <f t="shared" si="7"/>
        <v>0</v>
      </c>
      <c r="O26" s="449">
        <f t="shared" si="7"/>
        <v>0</v>
      </c>
      <c r="P26" s="449">
        <f t="shared" si="7"/>
        <v>0</v>
      </c>
      <c r="Q26" s="449">
        <f t="shared" si="7"/>
        <v>7</v>
      </c>
      <c r="R26" s="449">
        <f t="shared" si="7"/>
        <v>0</v>
      </c>
      <c r="S26" s="449">
        <f t="shared" si="7"/>
        <v>0.04</v>
      </c>
      <c r="T26" s="449">
        <f t="shared" si="7"/>
        <v>0</v>
      </c>
      <c r="U26" s="449">
        <f t="shared" si="7"/>
        <v>0</v>
      </c>
      <c r="V26" s="449">
        <f t="shared" si="7"/>
        <v>0</v>
      </c>
      <c r="W26" s="449">
        <f t="shared" si="7"/>
        <v>0</v>
      </c>
      <c r="X26" s="449">
        <f t="shared" si="7"/>
        <v>1</v>
      </c>
      <c r="Y26" s="449">
        <f t="shared" si="7"/>
        <v>0</v>
      </c>
      <c r="Z26" s="449">
        <f>Z87</f>
        <v>0</v>
      </c>
      <c r="AA26" s="449">
        <f t="shared" si="7"/>
        <v>0</v>
      </c>
      <c r="AB26" s="449">
        <f t="shared" si="7"/>
        <v>0</v>
      </c>
      <c r="AC26" s="449">
        <f t="shared" si="7"/>
        <v>0</v>
      </c>
      <c r="AD26" s="449">
        <f t="shared" si="7"/>
        <v>0</v>
      </c>
      <c r="AE26" s="449">
        <f t="shared" si="7"/>
        <v>0</v>
      </c>
      <c r="AF26" s="449">
        <f t="shared" si="7"/>
        <v>0</v>
      </c>
      <c r="AG26" s="449">
        <f t="shared" si="7"/>
        <v>0.32</v>
      </c>
      <c r="AH26" s="449">
        <f t="shared" si="7"/>
        <v>0</v>
      </c>
      <c r="AI26" s="449">
        <f t="shared" si="7"/>
        <v>0</v>
      </c>
      <c r="AJ26" s="449">
        <f t="shared" si="7"/>
        <v>0</v>
      </c>
      <c r="AK26" s="449">
        <f t="shared" si="7"/>
        <v>0</v>
      </c>
      <c r="AL26" s="449">
        <f t="shared" si="7"/>
        <v>8</v>
      </c>
    </row>
    <row r="27" spans="1:98" s="33" customFormat="1" ht="12.75">
      <c r="A27" s="452">
        <v>1</v>
      </c>
      <c r="B27" s="31" t="s">
        <v>99</v>
      </c>
      <c r="C27" s="447" t="s">
        <v>85</v>
      </c>
      <c r="D27" s="453">
        <v>0</v>
      </c>
      <c r="E27" s="453">
        <v>0</v>
      </c>
      <c r="F27" s="453">
        <v>0</v>
      </c>
      <c r="G27" s="453">
        <v>0</v>
      </c>
      <c r="H27" s="453">
        <v>0</v>
      </c>
      <c r="I27" s="453">
        <v>0</v>
      </c>
      <c r="J27" s="453">
        <v>0</v>
      </c>
      <c r="K27" s="453">
        <v>0</v>
      </c>
      <c r="L27" s="453">
        <v>0</v>
      </c>
      <c r="M27" s="453">
        <v>0</v>
      </c>
      <c r="N27" s="453">
        <v>0</v>
      </c>
      <c r="O27" s="453">
        <v>0</v>
      </c>
      <c r="P27" s="453">
        <v>0</v>
      </c>
      <c r="Q27" s="453">
        <v>0</v>
      </c>
      <c r="R27" s="453">
        <v>0</v>
      </c>
      <c r="S27" s="453">
        <v>0</v>
      </c>
      <c r="T27" s="453">
        <v>0</v>
      </c>
      <c r="U27" s="453">
        <v>0</v>
      </c>
      <c r="V27" s="453">
        <v>0</v>
      </c>
      <c r="W27" s="453">
        <v>0</v>
      </c>
      <c r="X27" s="453">
        <v>0</v>
      </c>
      <c r="Y27" s="453">
        <v>0</v>
      </c>
      <c r="Z27" s="453">
        <v>0</v>
      </c>
      <c r="AA27" s="453">
        <v>0</v>
      </c>
      <c r="AB27" s="453">
        <v>0</v>
      </c>
      <c r="AC27" s="453">
        <v>0</v>
      </c>
      <c r="AD27" s="453">
        <v>0</v>
      </c>
      <c r="AE27" s="453">
        <v>0</v>
      </c>
      <c r="AF27" s="453">
        <v>0</v>
      </c>
      <c r="AG27" s="453">
        <v>0</v>
      </c>
      <c r="AH27" s="453">
        <v>0</v>
      </c>
      <c r="AI27" s="453">
        <v>0</v>
      </c>
      <c r="AJ27" s="453">
        <v>0</v>
      </c>
      <c r="AK27" s="453">
        <v>0</v>
      </c>
      <c r="AL27" s="453">
        <v>0</v>
      </c>
    </row>
    <row r="28" spans="1:98" s="38" customFormat="1" ht="38.25">
      <c r="A28" s="440" t="s">
        <v>100</v>
      </c>
      <c r="B28" s="34" t="s">
        <v>101</v>
      </c>
      <c r="C28" s="441" t="s">
        <v>85</v>
      </c>
      <c r="D28" s="339">
        <f t="shared" ref="D28:AL28" si="8">D29+D31+D33</f>
        <v>0</v>
      </c>
      <c r="E28" s="339">
        <f t="shared" si="8"/>
        <v>0</v>
      </c>
      <c r="F28" s="339">
        <f t="shared" si="8"/>
        <v>0</v>
      </c>
      <c r="G28" s="339">
        <f t="shared" si="8"/>
        <v>0</v>
      </c>
      <c r="H28" s="339">
        <f t="shared" si="8"/>
        <v>0</v>
      </c>
      <c r="I28" s="339">
        <f t="shared" si="8"/>
        <v>0</v>
      </c>
      <c r="J28" s="339">
        <f t="shared" si="8"/>
        <v>0</v>
      </c>
      <c r="K28" s="339">
        <f t="shared" si="8"/>
        <v>0</v>
      </c>
      <c r="L28" s="339">
        <f t="shared" si="8"/>
        <v>0</v>
      </c>
      <c r="M28" s="339">
        <f t="shared" si="8"/>
        <v>0</v>
      </c>
      <c r="N28" s="339">
        <f t="shared" si="8"/>
        <v>0</v>
      </c>
      <c r="O28" s="339">
        <f t="shared" si="8"/>
        <v>0</v>
      </c>
      <c r="P28" s="339">
        <f t="shared" si="8"/>
        <v>0</v>
      </c>
      <c r="Q28" s="339">
        <f t="shared" si="8"/>
        <v>0</v>
      </c>
      <c r="R28" s="339">
        <f t="shared" si="8"/>
        <v>0</v>
      </c>
      <c r="S28" s="339">
        <f t="shared" si="8"/>
        <v>0</v>
      </c>
      <c r="T28" s="339">
        <f t="shared" si="8"/>
        <v>0</v>
      </c>
      <c r="U28" s="339">
        <f t="shared" si="8"/>
        <v>0</v>
      </c>
      <c r="V28" s="339">
        <f t="shared" si="8"/>
        <v>0</v>
      </c>
      <c r="W28" s="339">
        <f t="shared" si="8"/>
        <v>0</v>
      </c>
      <c r="X28" s="339">
        <f t="shared" si="8"/>
        <v>0</v>
      </c>
      <c r="Y28" s="339">
        <f t="shared" si="8"/>
        <v>0</v>
      </c>
      <c r="Z28" s="339" t="e">
        <f t="shared" si="8"/>
        <v>#REF!</v>
      </c>
      <c r="AA28" s="339">
        <f t="shared" si="8"/>
        <v>0.5</v>
      </c>
      <c r="AB28" s="339">
        <f t="shared" si="8"/>
        <v>0</v>
      </c>
      <c r="AC28" s="339">
        <f t="shared" si="8"/>
        <v>2.0499999999999998</v>
      </c>
      <c r="AD28" s="339">
        <f t="shared" si="8"/>
        <v>0</v>
      </c>
      <c r="AE28" s="339">
        <f t="shared" si="8"/>
        <v>0</v>
      </c>
      <c r="AF28" s="339">
        <f t="shared" si="8"/>
        <v>0</v>
      </c>
      <c r="AG28" s="339" t="e">
        <f t="shared" si="8"/>
        <v>#REF!</v>
      </c>
      <c r="AH28" s="339">
        <f t="shared" si="8"/>
        <v>0.5</v>
      </c>
      <c r="AI28" s="339">
        <f t="shared" si="8"/>
        <v>0</v>
      </c>
      <c r="AJ28" s="339">
        <f t="shared" si="8"/>
        <v>2.0499999999999998</v>
      </c>
      <c r="AK28" s="339">
        <f t="shared" si="8"/>
        <v>0</v>
      </c>
      <c r="AL28" s="339">
        <f t="shared" si="8"/>
        <v>0</v>
      </c>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row>
    <row r="29" spans="1:98" s="33" customFormat="1" ht="51">
      <c r="A29" s="452" t="s">
        <v>102</v>
      </c>
      <c r="B29" s="30" t="s">
        <v>103</v>
      </c>
      <c r="C29" s="472" t="s">
        <v>85</v>
      </c>
      <c r="D29" s="95">
        <f t="shared" ref="D29:AL29" si="9">SUM(D30:D30)</f>
        <v>0</v>
      </c>
      <c r="E29" s="95">
        <f t="shared" si="9"/>
        <v>0</v>
      </c>
      <c r="F29" s="95">
        <f t="shared" si="9"/>
        <v>0</v>
      </c>
      <c r="G29" s="95">
        <f t="shared" si="9"/>
        <v>0</v>
      </c>
      <c r="H29" s="95">
        <f t="shared" si="9"/>
        <v>0</v>
      </c>
      <c r="I29" s="95">
        <f t="shared" si="9"/>
        <v>0</v>
      </c>
      <c r="J29" s="95">
        <f t="shared" si="9"/>
        <v>0</v>
      </c>
      <c r="K29" s="95">
        <f t="shared" si="9"/>
        <v>0</v>
      </c>
      <c r="L29" s="95">
        <f t="shared" si="9"/>
        <v>0</v>
      </c>
      <c r="M29" s="95">
        <f t="shared" si="9"/>
        <v>0</v>
      </c>
      <c r="N29" s="95">
        <f t="shared" si="9"/>
        <v>0</v>
      </c>
      <c r="O29" s="95">
        <f t="shared" si="9"/>
        <v>0</v>
      </c>
      <c r="P29" s="95">
        <f t="shared" si="9"/>
        <v>0</v>
      </c>
      <c r="Q29" s="95">
        <f t="shared" si="9"/>
        <v>0</v>
      </c>
      <c r="R29" s="95">
        <f t="shared" si="9"/>
        <v>0</v>
      </c>
      <c r="S29" s="95">
        <f t="shared" si="9"/>
        <v>0</v>
      </c>
      <c r="T29" s="95">
        <f t="shared" si="9"/>
        <v>0</v>
      </c>
      <c r="U29" s="95">
        <f t="shared" si="9"/>
        <v>0</v>
      </c>
      <c r="V29" s="95">
        <f t="shared" si="9"/>
        <v>0</v>
      </c>
      <c r="W29" s="95">
        <f t="shared" si="9"/>
        <v>0</v>
      </c>
      <c r="X29" s="95">
        <f t="shared" si="9"/>
        <v>0</v>
      </c>
      <c r="Y29" s="95">
        <f t="shared" si="9"/>
        <v>0</v>
      </c>
      <c r="Z29" s="95" t="e">
        <f t="shared" si="9"/>
        <v>#REF!</v>
      </c>
      <c r="AA29" s="95">
        <f t="shared" si="9"/>
        <v>0.25</v>
      </c>
      <c r="AB29" s="95">
        <f t="shared" si="9"/>
        <v>0</v>
      </c>
      <c r="AC29" s="95">
        <f t="shared" si="9"/>
        <v>1.5</v>
      </c>
      <c r="AD29" s="95">
        <f t="shared" si="9"/>
        <v>0</v>
      </c>
      <c r="AE29" s="95">
        <f t="shared" si="9"/>
        <v>0</v>
      </c>
      <c r="AF29" s="95">
        <f t="shared" si="9"/>
        <v>0</v>
      </c>
      <c r="AG29" s="95" t="e">
        <f t="shared" si="9"/>
        <v>#REF!</v>
      </c>
      <c r="AH29" s="95">
        <f t="shared" si="9"/>
        <v>0.25</v>
      </c>
      <c r="AI29" s="95">
        <f t="shared" si="9"/>
        <v>0</v>
      </c>
      <c r="AJ29" s="95">
        <f t="shared" si="9"/>
        <v>1.5</v>
      </c>
      <c r="AK29" s="95">
        <f t="shared" si="9"/>
        <v>0</v>
      </c>
      <c r="AL29" s="95">
        <f t="shared" si="9"/>
        <v>0</v>
      </c>
    </row>
    <row r="30" spans="1:98" s="33" customFormat="1" ht="12.75">
      <c r="A30" s="397" t="s">
        <v>104</v>
      </c>
      <c r="B30" s="410" t="e">
        <f>#REF!</f>
        <v>#REF!</v>
      </c>
      <c r="C30" s="644" t="e">
        <f>#REF!</f>
        <v>#REF!</v>
      </c>
      <c r="D30" s="95">
        <v>0</v>
      </c>
      <c r="E30" s="461">
        <v>0</v>
      </c>
      <c r="F30" s="95">
        <v>0</v>
      </c>
      <c r="G30" s="461">
        <v>0</v>
      </c>
      <c r="H30" s="95">
        <v>0</v>
      </c>
      <c r="I30" s="461">
        <v>0</v>
      </c>
      <c r="J30" s="95">
        <v>0</v>
      </c>
      <c r="K30" s="461">
        <v>0</v>
      </c>
      <c r="L30" s="95">
        <v>0</v>
      </c>
      <c r="M30" s="461">
        <v>0</v>
      </c>
      <c r="N30" s="95">
        <v>0</v>
      </c>
      <c r="O30" s="461">
        <v>0</v>
      </c>
      <c r="P30" s="95">
        <v>0</v>
      </c>
      <c r="Q30" s="461">
        <v>0</v>
      </c>
      <c r="R30" s="461">
        <v>0</v>
      </c>
      <c r="S30" s="95">
        <v>0</v>
      </c>
      <c r="T30" s="461">
        <v>0</v>
      </c>
      <c r="U30" s="95">
        <v>0</v>
      </c>
      <c r="V30" s="461">
        <v>0</v>
      </c>
      <c r="W30" s="95">
        <v>0</v>
      </c>
      <c r="X30" s="461">
        <v>0</v>
      </c>
      <c r="Y30" s="461">
        <v>0</v>
      </c>
      <c r="Z30" s="95" t="e">
        <f>'4'!G30</f>
        <v>#REF!</v>
      </c>
      <c r="AA30" s="461">
        <v>0.25</v>
      </c>
      <c r="AB30" s="95">
        <v>0</v>
      </c>
      <c r="AC30" s="461">
        <v>1.5</v>
      </c>
      <c r="AD30" s="95">
        <v>0</v>
      </c>
      <c r="AE30" s="461">
        <v>0</v>
      </c>
      <c r="AF30" s="461">
        <f t="shared" ref="AF30:AF48" si="10">D30+K30+R30+Y30</f>
        <v>0</v>
      </c>
      <c r="AG30" s="461" t="e">
        <f>E30+L30+S30+Z30</f>
        <v>#REF!</v>
      </c>
      <c r="AH30" s="461">
        <f t="shared" ref="AH30:AH48" si="11">F30+M30+T30+AA30</f>
        <v>0.25</v>
      </c>
      <c r="AI30" s="461">
        <f t="shared" ref="AI30:AI48" si="12">G30+N30+U30+AB30</f>
        <v>0</v>
      </c>
      <c r="AJ30" s="461">
        <f t="shared" ref="AJ30:AJ48" si="13">H30+O30+V30+AC30</f>
        <v>1.5</v>
      </c>
      <c r="AK30" s="461">
        <f t="shared" ref="AK30:AK48" si="14">I30+P30+W30+AD30</f>
        <v>0</v>
      </c>
      <c r="AL30" s="461">
        <f t="shared" ref="AL30:AL48" si="15">J30+Q30+X30+AE30</f>
        <v>0</v>
      </c>
    </row>
    <row r="31" spans="1:98" s="33" customFormat="1" ht="51">
      <c r="A31" s="452" t="s">
        <v>106</v>
      </c>
      <c r="B31" s="30" t="s">
        <v>107</v>
      </c>
      <c r="C31" s="472" t="s">
        <v>85</v>
      </c>
      <c r="D31" s="95">
        <f>D32</f>
        <v>0</v>
      </c>
      <c r="E31" s="95">
        <f t="shared" ref="E31:AL31" si="16">E32</f>
        <v>0</v>
      </c>
      <c r="F31" s="95">
        <f t="shared" si="16"/>
        <v>0</v>
      </c>
      <c r="G31" s="95">
        <f t="shared" si="16"/>
        <v>0</v>
      </c>
      <c r="H31" s="95">
        <f t="shared" si="16"/>
        <v>0</v>
      </c>
      <c r="I31" s="95">
        <f t="shared" si="16"/>
        <v>0</v>
      </c>
      <c r="J31" s="95">
        <f t="shared" si="16"/>
        <v>0</v>
      </c>
      <c r="K31" s="95">
        <f t="shared" si="16"/>
        <v>0</v>
      </c>
      <c r="L31" s="95">
        <f t="shared" si="16"/>
        <v>0</v>
      </c>
      <c r="M31" s="95">
        <f t="shared" si="16"/>
        <v>0</v>
      </c>
      <c r="N31" s="95">
        <f t="shared" si="16"/>
        <v>0</v>
      </c>
      <c r="O31" s="95">
        <f t="shared" si="16"/>
        <v>0</v>
      </c>
      <c r="P31" s="95">
        <f t="shared" si="16"/>
        <v>0</v>
      </c>
      <c r="Q31" s="95">
        <f t="shared" si="16"/>
        <v>0</v>
      </c>
      <c r="R31" s="95">
        <f t="shared" si="16"/>
        <v>0</v>
      </c>
      <c r="S31" s="95">
        <f t="shared" si="16"/>
        <v>0</v>
      </c>
      <c r="T31" s="95">
        <f t="shared" si="16"/>
        <v>0</v>
      </c>
      <c r="U31" s="95">
        <f t="shared" si="16"/>
        <v>0</v>
      </c>
      <c r="V31" s="95">
        <f t="shared" si="16"/>
        <v>0</v>
      </c>
      <c r="W31" s="95">
        <f t="shared" si="16"/>
        <v>0</v>
      </c>
      <c r="X31" s="95">
        <f t="shared" si="16"/>
        <v>0</v>
      </c>
      <c r="Y31" s="95">
        <f t="shared" si="16"/>
        <v>0</v>
      </c>
      <c r="Z31" s="95" t="e">
        <f t="shared" si="16"/>
        <v>#REF!</v>
      </c>
      <c r="AA31" s="95">
        <f t="shared" si="16"/>
        <v>0.25</v>
      </c>
      <c r="AB31" s="95">
        <f t="shared" si="16"/>
        <v>0</v>
      </c>
      <c r="AC31" s="95">
        <f t="shared" si="16"/>
        <v>0.55000000000000004</v>
      </c>
      <c r="AD31" s="95">
        <f t="shared" si="16"/>
        <v>0</v>
      </c>
      <c r="AE31" s="95">
        <f t="shared" si="16"/>
        <v>0</v>
      </c>
      <c r="AF31" s="95">
        <f t="shared" si="16"/>
        <v>0</v>
      </c>
      <c r="AG31" s="95" t="e">
        <f t="shared" si="16"/>
        <v>#REF!</v>
      </c>
      <c r="AH31" s="95">
        <f t="shared" si="16"/>
        <v>0.25</v>
      </c>
      <c r="AI31" s="95">
        <f t="shared" si="16"/>
        <v>0</v>
      </c>
      <c r="AJ31" s="95">
        <f t="shared" si="16"/>
        <v>0.55000000000000004</v>
      </c>
      <c r="AK31" s="95">
        <f t="shared" si="16"/>
        <v>0</v>
      </c>
      <c r="AL31" s="95">
        <f t="shared" si="16"/>
        <v>0</v>
      </c>
    </row>
    <row r="32" spans="1:98" s="656" customFormat="1" ht="12.75">
      <c r="A32" s="397" t="s">
        <v>104</v>
      </c>
      <c r="B32" s="410" t="e">
        <f>#REF!</f>
        <v>#REF!</v>
      </c>
      <c r="C32" s="644" t="e">
        <f>#REF!</f>
        <v>#REF!</v>
      </c>
      <c r="D32" s="95">
        <v>0</v>
      </c>
      <c r="E32" s="461">
        <v>0</v>
      </c>
      <c r="F32" s="95">
        <v>0</v>
      </c>
      <c r="G32" s="461">
        <v>0</v>
      </c>
      <c r="H32" s="95">
        <v>0</v>
      </c>
      <c r="I32" s="461">
        <v>0</v>
      </c>
      <c r="J32" s="95">
        <v>0</v>
      </c>
      <c r="K32" s="461">
        <v>0</v>
      </c>
      <c r="L32" s="95">
        <v>0</v>
      </c>
      <c r="M32" s="461">
        <v>0</v>
      </c>
      <c r="N32" s="95">
        <v>0</v>
      </c>
      <c r="O32" s="461">
        <v>0</v>
      </c>
      <c r="P32" s="95">
        <v>0</v>
      </c>
      <c r="Q32" s="461">
        <v>0</v>
      </c>
      <c r="R32" s="461">
        <v>0</v>
      </c>
      <c r="S32" s="95">
        <v>0</v>
      </c>
      <c r="T32" s="461">
        <v>0</v>
      </c>
      <c r="U32" s="95">
        <v>0</v>
      </c>
      <c r="V32" s="461">
        <v>0</v>
      </c>
      <c r="W32" s="95">
        <v>0</v>
      </c>
      <c r="X32" s="461">
        <v>0</v>
      </c>
      <c r="Y32" s="461">
        <v>0</v>
      </c>
      <c r="Z32" s="95" t="e">
        <f>'4'!G32</f>
        <v>#REF!</v>
      </c>
      <c r="AA32" s="461">
        <v>0.25</v>
      </c>
      <c r="AB32" s="95">
        <v>0</v>
      </c>
      <c r="AC32" s="461">
        <v>0.55000000000000004</v>
      </c>
      <c r="AD32" s="95">
        <v>0</v>
      </c>
      <c r="AE32" s="461">
        <v>0</v>
      </c>
      <c r="AF32" s="461">
        <f t="shared" ref="AF32" si="17">D32+K32+R32+Y32</f>
        <v>0</v>
      </c>
      <c r="AG32" s="461" t="e">
        <f>E32+L32+S32+Z32</f>
        <v>#REF!</v>
      </c>
      <c r="AH32" s="461">
        <f t="shared" ref="AH32" si="18">F32+M32+T32+AA32</f>
        <v>0.25</v>
      </c>
      <c r="AI32" s="461">
        <f t="shared" ref="AI32" si="19">G32+N32+U32+AB32</f>
        <v>0</v>
      </c>
      <c r="AJ32" s="461">
        <f t="shared" ref="AJ32" si="20">H32+O32+V32+AC32</f>
        <v>0.55000000000000004</v>
      </c>
      <c r="AK32" s="461">
        <f t="shared" ref="AK32" si="21">I32+P32+W32+AD32</f>
        <v>0</v>
      </c>
      <c r="AL32" s="461">
        <f t="shared" ref="AL32" si="22">J32+Q32+X32+AE32</f>
        <v>0</v>
      </c>
    </row>
    <row r="33" spans="1:38" s="33" customFormat="1" ht="51">
      <c r="A33" s="452" t="s">
        <v>108</v>
      </c>
      <c r="B33" s="30" t="s">
        <v>109</v>
      </c>
      <c r="C33" s="472" t="s">
        <v>85</v>
      </c>
      <c r="D33" s="95">
        <v>0</v>
      </c>
      <c r="E33" s="461">
        <v>0</v>
      </c>
      <c r="F33" s="95">
        <v>0</v>
      </c>
      <c r="G33" s="461">
        <v>0</v>
      </c>
      <c r="H33" s="95">
        <v>0</v>
      </c>
      <c r="I33" s="461">
        <v>0</v>
      </c>
      <c r="J33" s="95">
        <v>0</v>
      </c>
      <c r="K33" s="461">
        <v>0</v>
      </c>
      <c r="L33" s="95">
        <v>0</v>
      </c>
      <c r="M33" s="461">
        <v>0</v>
      </c>
      <c r="N33" s="95">
        <v>0</v>
      </c>
      <c r="O33" s="461">
        <v>0</v>
      </c>
      <c r="P33" s="95">
        <v>0</v>
      </c>
      <c r="Q33" s="461">
        <v>0</v>
      </c>
      <c r="R33" s="461">
        <v>0</v>
      </c>
      <c r="S33" s="95">
        <v>0</v>
      </c>
      <c r="T33" s="461">
        <v>0</v>
      </c>
      <c r="U33" s="95">
        <v>0</v>
      </c>
      <c r="V33" s="461">
        <v>0</v>
      </c>
      <c r="W33" s="95">
        <v>0</v>
      </c>
      <c r="X33" s="461">
        <v>0</v>
      </c>
      <c r="Y33" s="461">
        <v>0</v>
      </c>
      <c r="Z33" s="95">
        <v>0</v>
      </c>
      <c r="AA33" s="461">
        <v>0</v>
      </c>
      <c r="AB33" s="95">
        <v>0</v>
      </c>
      <c r="AC33" s="461">
        <v>0</v>
      </c>
      <c r="AD33" s="95">
        <v>0</v>
      </c>
      <c r="AE33" s="461">
        <v>0</v>
      </c>
      <c r="AF33" s="461">
        <f t="shared" si="10"/>
        <v>0</v>
      </c>
      <c r="AG33" s="461">
        <f t="shared" ref="AG33:AG48" si="23">E33+L33+S33+Z33</f>
        <v>0</v>
      </c>
      <c r="AH33" s="461">
        <f t="shared" si="11"/>
        <v>0</v>
      </c>
      <c r="AI33" s="461">
        <f t="shared" si="12"/>
        <v>0</v>
      </c>
      <c r="AJ33" s="461">
        <f t="shared" si="13"/>
        <v>0</v>
      </c>
      <c r="AK33" s="461">
        <f t="shared" si="14"/>
        <v>0</v>
      </c>
      <c r="AL33" s="461">
        <f t="shared" si="15"/>
        <v>0</v>
      </c>
    </row>
    <row r="34" spans="1:38" s="33" customFormat="1" ht="38.25">
      <c r="A34" s="421" t="s">
        <v>110</v>
      </c>
      <c r="B34" s="30" t="s">
        <v>111</v>
      </c>
      <c r="C34" s="472" t="s">
        <v>85</v>
      </c>
      <c r="D34" s="95">
        <v>0</v>
      </c>
      <c r="E34" s="461">
        <v>0</v>
      </c>
      <c r="F34" s="95">
        <v>0</v>
      </c>
      <c r="G34" s="461">
        <v>0</v>
      </c>
      <c r="H34" s="95">
        <v>0</v>
      </c>
      <c r="I34" s="461">
        <v>0</v>
      </c>
      <c r="J34" s="95">
        <v>0</v>
      </c>
      <c r="K34" s="461">
        <v>0</v>
      </c>
      <c r="L34" s="95">
        <v>0</v>
      </c>
      <c r="M34" s="461">
        <v>0</v>
      </c>
      <c r="N34" s="95">
        <v>0</v>
      </c>
      <c r="O34" s="461">
        <v>0</v>
      </c>
      <c r="P34" s="95">
        <v>0</v>
      </c>
      <c r="Q34" s="461">
        <v>0</v>
      </c>
      <c r="R34" s="461">
        <v>0</v>
      </c>
      <c r="S34" s="95">
        <v>0</v>
      </c>
      <c r="T34" s="461">
        <v>0</v>
      </c>
      <c r="U34" s="95">
        <v>0</v>
      </c>
      <c r="V34" s="461">
        <v>0</v>
      </c>
      <c r="W34" s="95">
        <v>0</v>
      </c>
      <c r="X34" s="461">
        <v>0</v>
      </c>
      <c r="Y34" s="461">
        <v>0</v>
      </c>
      <c r="Z34" s="95">
        <v>0</v>
      </c>
      <c r="AA34" s="461">
        <v>0</v>
      </c>
      <c r="AB34" s="95">
        <v>0</v>
      </c>
      <c r="AC34" s="461">
        <v>0</v>
      </c>
      <c r="AD34" s="95">
        <v>0</v>
      </c>
      <c r="AE34" s="461">
        <v>0</v>
      </c>
      <c r="AF34" s="461">
        <f t="shared" si="10"/>
        <v>0</v>
      </c>
      <c r="AG34" s="461">
        <f t="shared" si="23"/>
        <v>0</v>
      </c>
      <c r="AH34" s="461">
        <f t="shared" si="11"/>
        <v>0</v>
      </c>
      <c r="AI34" s="461">
        <f t="shared" si="12"/>
        <v>0</v>
      </c>
      <c r="AJ34" s="461">
        <f t="shared" si="13"/>
        <v>0</v>
      </c>
      <c r="AK34" s="461">
        <f t="shared" si="14"/>
        <v>0</v>
      </c>
      <c r="AL34" s="461">
        <f t="shared" si="15"/>
        <v>0</v>
      </c>
    </row>
    <row r="35" spans="1:38" s="33" customFormat="1" ht="63.75">
      <c r="A35" s="452" t="s">
        <v>112</v>
      </c>
      <c r="B35" s="30" t="s">
        <v>113</v>
      </c>
      <c r="C35" s="472" t="s">
        <v>85</v>
      </c>
      <c r="D35" s="95">
        <v>0</v>
      </c>
      <c r="E35" s="461">
        <v>0</v>
      </c>
      <c r="F35" s="95">
        <v>0</v>
      </c>
      <c r="G35" s="461">
        <v>0</v>
      </c>
      <c r="H35" s="95">
        <v>0</v>
      </c>
      <c r="I35" s="461">
        <v>0</v>
      </c>
      <c r="J35" s="95">
        <v>0</v>
      </c>
      <c r="K35" s="461">
        <v>0</v>
      </c>
      <c r="L35" s="95">
        <v>0</v>
      </c>
      <c r="M35" s="461">
        <v>0</v>
      </c>
      <c r="N35" s="95">
        <v>0</v>
      </c>
      <c r="O35" s="461">
        <v>0</v>
      </c>
      <c r="P35" s="95">
        <v>0</v>
      </c>
      <c r="Q35" s="461">
        <v>0</v>
      </c>
      <c r="R35" s="461">
        <v>0</v>
      </c>
      <c r="S35" s="95">
        <v>0</v>
      </c>
      <c r="T35" s="461">
        <v>0</v>
      </c>
      <c r="U35" s="95">
        <v>0</v>
      </c>
      <c r="V35" s="461">
        <v>0</v>
      </c>
      <c r="W35" s="95">
        <v>0</v>
      </c>
      <c r="X35" s="461">
        <v>0</v>
      </c>
      <c r="Y35" s="461">
        <v>0</v>
      </c>
      <c r="Z35" s="95">
        <v>0</v>
      </c>
      <c r="AA35" s="461">
        <v>0</v>
      </c>
      <c r="AB35" s="95">
        <v>0</v>
      </c>
      <c r="AC35" s="461">
        <v>0</v>
      </c>
      <c r="AD35" s="95">
        <v>0</v>
      </c>
      <c r="AE35" s="461">
        <v>0</v>
      </c>
      <c r="AF35" s="461">
        <f t="shared" si="10"/>
        <v>0</v>
      </c>
      <c r="AG35" s="461">
        <f t="shared" si="23"/>
        <v>0</v>
      </c>
      <c r="AH35" s="461">
        <f t="shared" si="11"/>
        <v>0</v>
      </c>
      <c r="AI35" s="461">
        <f t="shared" si="12"/>
        <v>0</v>
      </c>
      <c r="AJ35" s="461">
        <f t="shared" si="13"/>
        <v>0</v>
      </c>
      <c r="AK35" s="461">
        <f t="shared" si="14"/>
        <v>0</v>
      </c>
      <c r="AL35" s="461">
        <f t="shared" si="15"/>
        <v>0</v>
      </c>
    </row>
    <row r="36" spans="1:38" s="33" customFormat="1" ht="38.25">
      <c r="A36" s="452" t="s">
        <v>114</v>
      </c>
      <c r="B36" s="30" t="s">
        <v>115</v>
      </c>
      <c r="C36" s="472" t="s">
        <v>85</v>
      </c>
      <c r="D36" s="95">
        <v>0</v>
      </c>
      <c r="E36" s="461">
        <v>0</v>
      </c>
      <c r="F36" s="95">
        <v>0</v>
      </c>
      <c r="G36" s="461">
        <v>0</v>
      </c>
      <c r="H36" s="95">
        <v>0</v>
      </c>
      <c r="I36" s="461">
        <v>0</v>
      </c>
      <c r="J36" s="95">
        <v>0</v>
      </c>
      <c r="K36" s="461">
        <v>0</v>
      </c>
      <c r="L36" s="95">
        <v>0</v>
      </c>
      <c r="M36" s="461">
        <v>0</v>
      </c>
      <c r="N36" s="95">
        <v>0</v>
      </c>
      <c r="O36" s="461">
        <v>0</v>
      </c>
      <c r="P36" s="95">
        <v>0</v>
      </c>
      <c r="Q36" s="461">
        <v>0</v>
      </c>
      <c r="R36" s="461">
        <v>0</v>
      </c>
      <c r="S36" s="95">
        <v>0</v>
      </c>
      <c r="T36" s="461">
        <v>0</v>
      </c>
      <c r="U36" s="95">
        <v>0</v>
      </c>
      <c r="V36" s="461">
        <v>0</v>
      </c>
      <c r="W36" s="95">
        <v>0</v>
      </c>
      <c r="X36" s="461">
        <v>0</v>
      </c>
      <c r="Y36" s="461">
        <v>0</v>
      </c>
      <c r="Z36" s="95">
        <v>0</v>
      </c>
      <c r="AA36" s="461">
        <v>0</v>
      </c>
      <c r="AB36" s="95">
        <v>0</v>
      </c>
      <c r="AC36" s="461">
        <v>0</v>
      </c>
      <c r="AD36" s="95">
        <v>0</v>
      </c>
      <c r="AE36" s="461">
        <v>0</v>
      </c>
      <c r="AF36" s="461">
        <f t="shared" si="10"/>
        <v>0</v>
      </c>
      <c r="AG36" s="461">
        <f t="shared" si="23"/>
        <v>0</v>
      </c>
      <c r="AH36" s="461">
        <f t="shared" si="11"/>
        <v>0</v>
      </c>
      <c r="AI36" s="461">
        <f t="shared" si="12"/>
        <v>0</v>
      </c>
      <c r="AJ36" s="461">
        <f t="shared" si="13"/>
        <v>0</v>
      </c>
      <c r="AK36" s="461">
        <f t="shared" si="14"/>
        <v>0</v>
      </c>
      <c r="AL36" s="461">
        <f t="shared" si="15"/>
        <v>0</v>
      </c>
    </row>
    <row r="37" spans="1:38" s="33" customFormat="1" ht="51">
      <c r="A37" s="421" t="s">
        <v>116</v>
      </c>
      <c r="B37" s="30" t="s">
        <v>117</v>
      </c>
      <c r="C37" s="472" t="s">
        <v>85</v>
      </c>
      <c r="D37" s="95">
        <v>0</v>
      </c>
      <c r="E37" s="461">
        <v>0</v>
      </c>
      <c r="F37" s="95">
        <v>0</v>
      </c>
      <c r="G37" s="461">
        <v>0</v>
      </c>
      <c r="H37" s="95">
        <v>0</v>
      </c>
      <c r="I37" s="461">
        <v>0</v>
      </c>
      <c r="J37" s="95">
        <v>0</v>
      </c>
      <c r="K37" s="461">
        <v>0</v>
      </c>
      <c r="L37" s="95">
        <v>0</v>
      </c>
      <c r="M37" s="461">
        <v>0</v>
      </c>
      <c r="N37" s="95">
        <v>0</v>
      </c>
      <c r="O37" s="461">
        <v>0</v>
      </c>
      <c r="P37" s="95">
        <v>0</v>
      </c>
      <c r="Q37" s="461">
        <v>0</v>
      </c>
      <c r="R37" s="461">
        <v>0</v>
      </c>
      <c r="S37" s="95">
        <v>0</v>
      </c>
      <c r="T37" s="461">
        <v>0</v>
      </c>
      <c r="U37" s="95">
        <v>0</v>
      </c>
      <c r="V37" s="461">
        <v>0</v>
      </c>
      <c r="W37" s="95">
        <v>0</v>
      </c>
      <c r="X37" s="461">
        <v>0</v>
      </c>
      <c r="Y37" s="461">
        <v>0</v>
      </c>
      <c r="Z37" s="95">
        <v>0</v>
      </c>
      <c r="AA37" s="461">
        <v>0</v>
      </c>
      <c r="AB37" s="95">
        <v>0</v>
      </c>
      <c r="AC37" s="461">
        <v>0</v>
      </c>
      <c r="AD37" s="95">
        <v>0</v>
      </c>
      <c r="AE37" s="461">
        <v>0</v>
      </c>
      <c r="AF37" s="461">
        <f t="shared" si="10"/>
        <v>0</v>
      </c>
      <c r="AG37" s="461">
        <f t="shared" si="23"/>
        <v>0</v>
      </c>
      <c r="AH37" s="461">
        <f t="shared" si="11"/>
        <v>0</v>
      </c>
      <c r="AI37" s="461">
        <f t="shared" si="12"/>
        <v>0</v>
      </c>
      <c r="AJ37" s="461">
        <f t="shared" si="13"/>
        <v>0</v>
      </c>
      <c r="AK37" s="461">
        <f t="shared" si="14"/>
        <v>0</v>
      </c>
      <c r="AL37" s="461">
        <f t="shared" si="15"/>
        <v>0</v>
      </c>
    </row>
    <row r="38" spans="1:38" s="33" customFormat="1" ht="38.25">
      <c r="A38" s="452" t="s">
        <v>118</v>
      </c>
      <c r="B38" s="30" t="s">
        <v>119</v>
      </c>
      <c r="C38" s="472" t="s">
        <v>85</v>
      </c>
      <c r="D38" s="95">
        <v>0</v>
      </c>
      <c r="E38" s="461">
        <v>0</v>
      </c>
      <c r="F38" s="95">
        <v>0</v>
      </c>
      <c r="G38" s="461">
        <v>0</v>
      </c>
      <c r="H38" s="95">
        <v>0</v>
      </c>
      <c r="I38" s="461">
        <v>0</v>
      </c>
      <c r="J38" s="95">
        <v>0</v>
      </c>
      <c r="K38" s="461">
        <v>0</v>
      </c>
      <c r="L38" s="95">
        <v>0</v>
      </c>
      <c r="M38" s="461">
        <v>0</v>
      </c>
      <c r="N38" s="95">
        <v>0</v>
      </c>
      <c r="O38" s="461">
        <v>0</v>
      </c>
      <c r="P38" s="95">
        <v>0</v>
      </c>
      <c r="Q38" s="461">
        <v>0</v>
      </c>
      <c r="R38" s="461">
        <v>0</v>
      </c>
      <c r="S38" s="95">
        <v>0</v>
      </c>
      <c r="T38" s="461">
        <v>0</v>
      </c>
      <c r="U38" s="95">
        <v>0</v>
      </c>
      <c r="V38" s="461">
        <v>0</v>
      </c>
      <c r="W38" s="95">
        <v>0</v>
      </c>
      <c r="X38" s="461">
        <v>0</v>
      </c>
      <c r="Y38" s="461">
        <v>0</v>
      </c>
      <c r="Z38" s="95">
        <v>0</v>
      </c>
      <c r="AA38" s="461">
        <v>0</v>
      </c>
      <c r="AB38" s="95">
        <v>0</v>
      </c>
      <c r="AC38" s="461">
        <v>0</v>
      </c>
      <c r="AD38" s="95">
        <v>0</v>
      </c>
      <c r="AE38" s="461">
        <v>0</v>
      </c>
      <c r="AF38" s="461">
        <f t="shared" si="10"/>
        <v>0</v>
      </c>
      <c r="AG38" s="461">
        <f t="shared" si="23"/>
        <v>0</v>
      </c>
      <c r="AH38" s="461">
        <f t="shared" si="11"/>
        <v>0</v>
      </c>
      <c r="AI38" s="461">
        <f t="shared" si="12"/>
        <v>0</v>
      </c>
      <c r="AJ38" s="461">
        <f t="shared" si="13"/>
        <v>0</v>
      </c>
      <c r="AK38" s="461">
        <f t="shared" si="14"/>
        <v>0</v>
      </c>
      <c r="AL38" s="461">
        <f t="shared" si="15"/>
        <v>0</v>
      </c>
    </row>
    <row r="39" spans="1:38" s="33" customFormat="1" ht="102">
      <c r="A39" s="452" t="s">
        <v>118</v>
      </c>
      <c r="B39" s="30" t="s">
        <v>120</v>
      </c>
      <c r="C39" s="472" t="s">
        <v>85</v>
      </c>
      <c r="D39" s="95">
        <v>0</v>
      </c>
      <c r="E39" s="461">
        <v>0</v>
      </c>
      <c r="F39" s="95">
        <v>0</v>
      </c>
      <c r="G39" s="461">
        <v>0</v>
      </c>
      <c r="H39" s="95">
        <v>0</v>
      </c>
      <c r="I39" s="461">
        <v>0</v>
      </c>
      <c r="J39" s="95">
        <v>0</v>
      </c>
      <c r="K39" s="461">
        <v>0</v>
      </c>
      <c r="L39" s="95">
        <v>0</v>
      </c>
      <c r="M39" s="461">
        <v>0</v>
      </c>
      <c r="N39" s="95">
        <v>0</v>
      </c>
      <c r="O39" s="461">
        <v>0</v>
      </c>
      <c r="P39" s="95">
        <v>0</v>
      </c>
      <c r="Q39" s="461">
        <v>0</v>
      </c>
      <c r="R39" s="461">
        <v>0</v>
      </c>
      <c r="S39" s="95">
        <v>0</v>
      </c>
      <c r="T39" s="461">
        <v>0</v>
      </c>
      <c r="U39" s="95">
        <v>0</v>
      </c>
      <c r="V39" s="461">
        <v>0</v>
      </c>
      <c r="W39" s="95">
        <v>0</v>
      </c>
      <c r="X39" s="461">
        <v>0</v>
      </c>
      <c r="Y39" s="461">
        <v>0</v>
      </c>
      <c r="Z39" s="95">
        <v>0</v>
      </c>
      <c r="AA39" s="461">
        <v>0</v>
      </c>
      <c r="AB39" s="95">
        <v>0</v>
      </c>
      <c r="AC39" s="461">
        <v>0</v>
      </c>
      <c r="AD39" s="95">
        <v>0</v>
      </c>
      <c r="AE39" s="461">
        <v>0</v>
      </c>
      <c r="AF39" s="461">
        <f t="shared" si="10"/>
        <v>0</v>
      </c>
      <c r="AG39" s="461">
        <f t="shared" si="23"/>
        <v>0</v>
      </c>
      <c r="AH39" s="461">
        <f t="shared" si="11"/>
        <v>0</v>
      </c>
      <c r="AI39" s="461">
        <f t="shared" si="12"/>
        <v>0</v>
      </c>
      <c r="AJ39" s="461">
        <f t="shared" si="13"/>
        <v>0</v>
      </c>
      <c r="AK39" s="461">
        <f t="shared" si="14"/>
        <v>0</v>
      </c>
      <c r="AL39" s="461">
        <f t="shared" si="15"/>
        <v>0</v>
      </c>
    </row>
    <row r="40" spans="1:38" s="33" customFormat="1" ht="89.25">
      <c r="A40" s="452" t="s">
        <v>118</v>
      </c>
      <c r="B40" s="30" t="s">
        <v>121</v>
      </c>
      <c r="C40" s="472" t="s">
        <v>85</v>
      </c>
      <c r="D40" s="95">
        <v>0</v>
      </c>
      <c r="E40" s="461">
        <v>0</v>
      </c>
      <c r="F40" s="95">
        <v>0</v>
      </c>
      <c r="G40" s="461">
        <v>0</v>
      </c>
      <c r="H40" s="95">
        <v>0</v>
      </c>
      <c r="I40" s="461">
        <v>0</v>
      </c>
      <c r="J40" s="95">
        <v>0</v>
      </c>
      <c r="K40" s="461">
        <v>0</v>
      </c>
      <c r="L40" s="95">
        <v>0</v>
      </c>
      <c r="M40" s="461">
        <v>0</v>
      </c>
      <c r="N40" s="95">
        <v>0</v>
      </c>
      <c r="O40" s="461">
        <v>0</v>
      </c>
      <c r="P40" s="95">
        <v>0</v>
      </c>
      <c r="Q40" s="461">
        <v>0</v>
      </c>
      <c r="R40" s="461">
        <v>0</v>
      </c>
      <c r="S40" s="95">
        <v>0</v>
      </c>
      <c r="T40" s="461">
        <v>0</v>
      </c>
      <c r="U40" s="95">
        <v>0</v>
      </c>
      <c r="V40" s="461">
        <v>0</v>
      </c>
      <c r="W40" s="95">
        <v>0</v>
      </c>
      <c r="X40" s="461">
        <v>0</v>
      </c>
      <c r="Y40" s="461">
        <v>0</v>
      </c>
      <c r="Z40" s="95">
        <v>0</v>
      </c>
      <c r="AA40" s="461">
        <v>0</v>
      </c>
      <c r="AB40" s="95">
        <v>0</v>
      </c>
      <c r="AC40" s="461">
        <v>0</v>
      </c>
      <c r="AD40" s="95">
        <v>0</v>
      </c>
      <c r="AE40" s="461">
        <v>0</v>
      </c>
      <c r="AF40" s="461">
        <f t="shared" si="10"/>
        <v>0</v>
      </c>
      <c r="AG40" s="461">
        <f t="shared" si="23"/>
        <v>0</v>
      </c>
      <c r="AH40" s="461">
        <f t="shared" si="11"/>
        <v>0</v>
      </c>
      <c r="AI40" s="461">
        <f t="shared" si="12"/>
        <v>0</v>
      </c>
      <c r="AJ40" s="461">
        <f t="shared" si="13"/>
        <v>0</v>
      </c>
      <c r="AK40" s="461">
        <f t="shared" si="14"/>
        <v>0</v>
      </c>
      <c r="AL40" s="461">
        <f t="shared" si="15"/>
        <v>0</v>
      </c>
    </row>
    <row r="41" spans="1:38" s="33" customFormat="1" ht="89.25">
      <c r="A41" s="452" t="s">
        <v>118</v>
      </c>
      <c r="B41" s="30" t="s">
        <v>122</v>
      </c>
      <c r="C41" s="472" t="s">
        <v>85</v>
      </c>
      <c r="D41" s="95">
        <v>0</v>
      </c>
      <c r="E41" s="461">
        <v>0</v>
      </c>
      <c r="F41" s="95">
        <v>0</v>
      </c>
      <c r="G41" s="461">
        <v>0</v>
      </c>
      <c r="H41" s="95">
        <v>0</v>
      </c>
      <c r="I41" s="461">
        <v>0</v>
      </c>
      <c r="J41" s="95">
        <v>0</v>
      </c>
      <c r="K41" s="461">
        <v>0</v>
      </c>
      <c r="L41" s="95">
        <v>0</v>
      </c>
      <c r="M41" s="461">
        <v>0</v>
      </c>
      <c r="N41" s="95">
        <v>0</v>
      </c>
      <c r="O41" s="461">
        <v>0</v>
      </c>
      <c r="P41" s="95">
        <v>0</v>
      </c>
      <c r="Q41" s="461">
        <v>0</v>
      </c>
      <c r="R41" s="461">
        <v>0</v>
      </c>
      <c r="S41" s="95">
        <v>0</v>
      </c>
      <c r="T41" s="461">
        <v>0</v>
      </c>
      <c r="U41" s="95">
        <v>0</v>
      </c>
      <c r="V41" s="461">
        <v>0</v>
      </c>
      <c r="W41" s="95">
        <v>0</v>
      </c>
      <c r="X41" s="461">
        <v>0</v>
      </c>
      <c r="Y41" s="461">
        <v>0</v>
      </c>
      <c r="Z41" s="95">
        <v>0</v>
      </c>
      <c r="AA41" s="461">
        <v>0</v>
      </c>
      <c r="AB41" s="95">
        <v>0</v>
      </c>
      <c r="AC41" s="461">
        <v>0</v>
      </c>
      <c r="AD41" s="95">
        <v>0</v>
      </c>
      <c r="AE41" s="461">
        <v>0</v>
      </c>
      <c r="AF41" s="461">
        <f t="shared" si="10"/>
        <v>0</v>
      </c>
      <c r="AG41" s="461">
        <f t="shared" si="23"/>
        <v>0</v>
      </c>
      <c r="AH41" s="461">
        <f t="shared" si="11"/>
        <v>0</v>
      </c>
      <c r="AI41" s="461">
        <f t="shared" si="12"/>
        <v>0</v>
      </c>
      <c r="AJ41" s="461">
        <f t="shared" si="13"/>
        <v>0</v>
      </c>
      <c r="AK41" s="461">
        <f t="shared" si="14"/>
        <v>0</v>
      </c>
      <c r="AL41" s="461">
        <f t="shared" si="15"/>
        <v>0</v>
      </c>
    </row>
    <row r="42" spans="1:38" s="33" customFormat="1" ht="38.25">
      <c r="A42" s="452" t="s">
        <v>123</v>
      </c>
      <c r="B42" s="30" t="s">
        <v>119</v>
      </c>
      <c r="C42" s="472" t="s">
        <v>85</v>
      </c>
      <c r="D42" s="95">
        <v>0</v>
      </c>
      <c r="E42" s="461">
        <v>0</v>
      </c>
      <c r="F42" s="95">
        <v>0</v>
      </c>
      <c r="G42" s="461">
        <v>0</v>
      </c>
      <c r="H42" s="95">
        <v>0</v>
      </c>
      <c r="I42" s="461">
        <v>0</v>
      </c>
      <c r="J42" s="95">
        <v>0</v>
      </c>
      <c r="K42" s="461">
        <v>0</v>
      </c>
      <c r="L42" s="95">
        <v>0</v>
      </c>
      <c r="M42" s="461">
        <v>0</v>
      </c>
      <c r="N42" s="95">
        <v>0</v>
      </c>
      <c r="O42" s="461">
        <v>0</v>
      </c>
      <c r="P42" s="95">
        <v>0</v>
      </c>
      <c r="Q42" s="461">
        <v>0</v>
      </c>
      <c r="R42" s="461">
        <v>0</v>
      </c>
      <c r="S42" s="95">
        <v>0</v>
      </c>
      <c r="T42" s="461">
        <v>0</v>
      </c>
      <c r="U42" s="95">
        <v>0</v>
      </c>
      <c r="V42" s="461">
        <v>0</v>
      </c>
      <c r="W42" s="95">
        <v>0</v>
      </c>
      <c r="X42" s="461">
        <v>0</v>
      </c>
      <c r="Y42" s="461">
        <v>0</v>
      </c>
      <c r="Z42" s="95">
        <v>0</v>
      </c>
      <c r="AA42" s="461">
        <v>0</v>
      </c>
      <c r="AB42" s="95">
        <v>0</v>
      </c>
      <c r="AC42" s="461">
        <v>0</v>
      </c>
      <c r="AD42" s="95">
        <v>0</v>
      </c>
      <c r="AE42" s="461">
        <v>0</v>
      </c>
      <c r="AF42" s="461">
        <f t="shared" si="10"/>
        <v>0</v>
      </c>
      <c r="AG42" s="461">
        <f t="shared" si="23"/>
        <v>0</v>
      </c>
      <c r="AH42" s="461">
        <f t="shared" si="11"/>
        <v>0</v>
      </c>
      <c r="AI42" s="461">
        <f t="shared" si="12"/>
        <v>0</v>
      </c>
      <c r="AJ42" s="461">
        <f t="shared" si="13"/>
        <v>0</v>
      </c>
      <c r="AK42" s="461">
        <f t="shared" si="14"/>
        <v>0</v>
      </c>
      <c r="AL42" s="461">
        <f t="shared" si="15"/>
        <v>0</v>
      </c>
    </row>
    <row r="43" spans="1:38" s="33" customFormat="1" ht="102">
      <c r="A43" s="452" t="s">
        <v>123</v>
      </c>
      <c r="B43" s="30" t="s">
        <v>120</v>
      </c>
      <c r="C43" s="472" t="s">
        <v>85</v>
      </c>
      <c r="D43" s="95">
        <v>0</v>
      </c>
      <c r="E43" s="461">
        <v>0</v>
      </c>
      <c r="F43" s="95">
        <v>0</v>
      </c>
      <c r="G43" s="461">
        <v>0</v>
      </c>
      <c r="H43" s="95">
        <v>0</v>
      </c>
      <c r="I43" s="461">
        <v>0</v>
      </c>
      <c r="J43" s="95">
        <v>0</v>
      </c>
      <c r="K43" s="461">
        <v>0</v>
      </c>
      <c r="L43" s="95">
        <v>0</v>
      </c>
      <c r="M43" s="461">
        <v>0</v>
      </c>
      <c r="N43" s="95">
        <v>0</v>
      </c>
      <c r="O43" s="461">
        <v>0</v>
      </c>
      <c r="P43" s="95">
        <v>0</v>
      </c>
      <c r="Q43" s="461">
        <v>0</v>
      </c>
      <c r="R43" s="461">
        <v>0</v>
      </c>
      <c r="S43" s="95">
        <v>0</v>
      </c>
      <c r="T43" s="461">
        <v>0</v>
      </c>
      <c r="U43" s="95">
        <v>0</v>
      </c>
      <c r="V43" s="461">
        <v>0</v>
      </c>
      <c r="W43" s="95">
        <v>0</v>
      </c>
      <c r="X43" s="461">
        <v>0</v>
      </c>
      <c r="Y43" s="461">
        <v>0</v>
      </c>
      <c r="Z43" s="95">
        <v>0</v>
      </c>
      <c r="AA43" s="461">
        <v>0</v>
      </c>
      <c r="AB43" s="95">
        <v>0</v>
      </c>
      <c r="AC43" s="461">
        <v>0</v>
      </c>
      <c r="AD43" s="95">
        <v>0</v>
      </c>
      <c r="AE43" s="461">
        <v>0</v>
      </c>
      <c r="AF43" s="461">
        <f t="shared" si="10"/>
        <v>0</v>
      </c>
      <c r="AG43" s="461">
        <f t="shared" si="23"/>
        <v>0</v>
      </c>
      <c r="AH43" s="461">
        <f t="shared" si="11"/>
        <v>0</v>
      </c>
      <c r="AI43" s="461">
        <f t="shared" si="12"/>
        <v>0</v>
      </c>
      <c r="AJ43" s="461">
        <f t="shared" si="13"/>
        <v>0</v>
      </c>
      <c r="AK43" s="461">
        <f t="shared" si="14"/>
        <v>0</v>
      </c>
      <c r="AL43" s="461">
        <f t="shared" si="15"/>
        <v>0</v>
      </c>
    </row>
    <row r="44" spans="1:38" s="33" customFormat="1" ht="89.25">
      <c r="A44" s="452" t="s">
        <v>123</v>
      </c>
      <c r="B44" s="30" t="s">
        <v>121</v>
      </c>
      <c r="C44" s="472" t="s">
        <v>85</v>
      </c>
      <c r="D44" s="95">
        <v>0</v>
      </c>
      <c r="E44" s="461">
        <v>0</v>
      </c>
      <c r="F44" s="95">
        <v>0</v>
      </c>
      <c r="G44" s="461">
        <v>0</v>
      </c>
      <c r="H44" s="95">
        <v>0</v>
      </c>
      <c r="I44" s="461">
        <v>0</v>
      </c>
      <c r="J44" s="95">
        <v>0</v>
      </c>
      <c r="K44" s="461">
        <v>0</v>
      </c>
      <c r="L44" s="95">
        <v>0</v>
      </c>
      <c r="M44" s="461">
        <v>0</v>
      </c>
      <c r="N44" s="95">
        <v>0</v>
      </c>
      <c r="O44" s="461">
        <v>0</v>
      </c>
      <c r="P44" s="95">
        <v>0</v>
      </c>
      <c r="Q44" s="461">
        <v>0</v>
      </c>
      <c r="R44" s="461">
        <v>0</v>
      </c>
      <c r="S44" s="95">
        <v>0</v>
      </c>
      <c r="T44" s="461">
        <v>0</v>
      </c>
      <c r="U44" s="95">
        <v>0</v>
      </c>
      <c r="V44" s="461">
        <v>0</v>
      </c>
      <c r="W44" s="95">
        <v>0</v>
      </c>
      <c r="X44" s="461">
        <v>0</v>
      </c>
      <c r="Y44" s="461">
        <v>0</v>
      </c>
      <c r="Z44" s="95">
        <v>0</v>
      </c>
      <c r="AA44" s="461">
        <v>0</v>
      </c>
      <c r="AB44" s="95">
        <v>0</v>
      </c>
      <c r="AC44" s="461">
        <v>0</v>
      </c>
      <c r="AD44" s="95">
        <v>0</v>
      </c>
      <c r="AE44" s="461">
        <v>0</v>
      </c>
      <c r="AF44" s="461">
        <f t="shared" si="10"/>
        <v>0</v>
      </c>
      <c r="AG44" s="461">
        <f t="shared" si="23"/>
        <v>0</v>
      </c>
      <c r="AH44" s="461">
        <f t="shared" si="11"/>
        <v>0</v>
      </c>
      <c r="AI44" s="461">
        <f t="shared" si="12"/>
        <v>0</v>
      </c>
      <c r="AJ44" s="461">
        <f t="shared" si="13"/>
        <v>0</v>
      </c>
      <c r="AK44" s="461">
        <f t="shared" si="14"/>
        <v>0</v>
      </c>
      <c r="AL44" s="461">
        <f t="shared" si="15"/>
        <v>0</v>
      </c>
    </row>
    <row r="45" spans="1:38" s="33" customFormat="1" ht="89.25">
      <c r="A45" s="452" t="s">
        <v>123</v>
      </c>
      <c r="B45" s="30" t="s">
        <v>122</v>
      </c>
      <c r="C45" s="472" t="s">
        <v>85</v>
      </c>
      <c r="D45" s="95">
        <v>0</v>
      </c>
      <c r="E45" s="461">
        <v>0</v>
      </c>
      <c r="F45" s="95">
        <v>0</v>
      </c>
      <c r="G45" s="461">
        <v>0</v>
      </c>
      <c r="H45" s="95">
        <v>0</v>
      </c>
      <c r="I45" s="461">
        <v>0</v>
      </c>
      <c r="J45" s="95">
        <v>0</v>
      </c>
      <c r="K45" s="461">
        <v>0</v>
      </c>
      <c r="L45" s="95">
        <v>0</v>
      </c>
      <c r="M45" s="461">
        <v>0</v>
      </c>
      <c r="N45" s="95">
        <v>0</v>
      </c>
      <c r="O45" s="461">
        <v>0</v>
      </c>
      <c r="P45" s="95">
        <v>0</v>
      </c>
      <c r="Q45" s="461">
        <v>0</v>
      </c>
      <c r="R45" s="461">
        <v>0</v>
      </c>
      <c r="S45" s="95">
        <v>0</v>
      </c>
      <c r="T45" s="461">
        <v>0</v>
      </c>
      <c r="U45" s="95">
        <v>0</v>
      </c>
      <c r="V45" s="461">
        <v>0</v>
      </c>
      <c r="W45" s="95">
        <v>0</v>
      </c>
      <c r="X45" s="461">
        <v>0</v>
      </c>
      <c r="Y45" s="461">
        <v>0</v>
      </c>
      <c r="Z45" s="95">
        <v>0</v>
      </c>
      <c r="AA45" s="461">
        <v>0</v>
      </c>
      <c r="AB45" s="95">
        <v>0</v>
      </c>
      <c r="AC45" s="461">
        <v>0</v>
      </c>
      <c r="AD45" s="95">
        <v>0</v>
      </c>
      <c r="AE45" s="461">
        <v>0</v>
      </c>
      <c r="AF45" s="461">
        <f t="shared" si="10"/>
        <v>0</v>
      </c>
      <c r="AG45" s="461">
        <f t="shared" si="23"/>
        <v>0</v>
      </c>
      <c r="AH45" s="461">
        <f t="shared" si="11"/>
        <v>0</v>
      </c>
      <c r="AI45" s="461">
        <f t="shared" si="12"/>
        <v>0</v>
      </c>
      <c r="AJ45" s="461">
        <f t="shared" si="13"/>
        <v>0</v>
      </c>
      <c r="AK45" s="461">
        <f t="shared" si="14"/>
        <v>0</v>
      </c>
      <c r="AL45" s="461">
        <f t="shared" si="15"/>
        <v>0</v>
      </c>
    </row>
    <row r="46" spans="1:38" s="33" customFormat="1" ht="76.5">
      <c r="A46" s="421" t="s">
        <v>124</v>
      </c>
      <c r="B46" s="30" t="s">
        <v>125</v>
      </c>
      <c r="C46" s="472" t="s">
        <v>85</v>
      </c>
      <c r="D46" s="95">
        <v>0</v>
      </c>
      <c r="E46" s="461">
        <v>0</v>
      </c>
      <c r="F46" s="95">
        <v>0</v>
      </c>
      <c r="G46" s="461">
        <v>0</v>
      </c>
      <c r="H46" s="95">
        <v>0</v>
      </c>
      <c r="I46" s="461">
        <v>0</v>
      </c>
      <c r="J46" s="95">
        <v>0</v>
      </c>
      <c r="K46" s="461">
        <v>0</v>
      </c>
      <c r="L46" s="95">
        <v>0</v>
      </c>
      <c r="M46" s="461">
        <v>0</v>
      </c>
      <c r="N46" s="95">
        <v>0</v>
      </c>
      <c r="O46" s="461">
        <v>0</v>
      </c>
      <c r="P46" s="95">
        <v>0</v>
      </c>
      <c r="Q46" s="461">
        <v>0</v>
      </c>
      <c r="R46" s="461">
        <v>0</v>
      </c>
      <c r="S46" s="95">
        <v>0</v>
      </c>
      <c r="T46" s="461">
        <v>0</v>
      </c>
      <c r="U46" s="95">
        <v>0</v>
      </c>
      <c r="V46" s="461">
        <v>0</v>
      </c>
      <c r="W46" s="95">
        <v>0</v>
      </c>
      <c r="X46" s="461">
        <v>0</v>
      </c>
      <c r="Y46" s="461">
        <v>0</v>
      </c>
      <c r="Z46" s="95">
        <v>0</v>
      </c>
      <c r="AA46" s="461">
        <v>0</v>
      </c>
      <c r="AB46" s="95">
        <v>0</v>
      </c>
      <c r="AC46" s="461">
        <v>0</v>
      </c>
      <c r="AD46" s="95">
        <v>0</v>
      </c>
      <c r="AE46" s="461">
        <v>0</v>
      </c>
      <c r="AF46" s="461">
        <f t="shared" si="10"/>
        <v>0</v>
      </c>
      <c r="AG46" s="461">
        <f t="shared" si="23"/>
        <v>0</v>
      </c>
      <c r="AH46" s="461">
        <f t="shared" si="11"/>
        <v>0</v>
      </c>
      <c r="AI46" s="461">
        <f t="shared" si="12"/>
        <v>0</v>
      </c>
      <c r="AJ46" s="461">
        <f t="shared" si="13"/>
        <v>0</v>
      </c>
      <c r="AK46" s="461">
        <f t="shared" si="14"/>
        <v>0</v>
      </c>
      <c r="AL46" s="461">
        <f t="shared" si="15"/>
        <v>0</v>
      </c>
    </row>
    <row r="47" spans="1:38" s="33" customFormat="1" ht="89.25">
      <c r="A47" s="452" t="s">
        <v>126</v>
      </c>
      <c r="B47" s="30" t="s">
        <v>121</v>
      </c>
      <c r="C47" s="472" t="s">
        <v>85</v>
      </c>
      <c r="D47" s="95">
        <v>0</v>
      </c>
      <c r="E47" s="461">
        <v>0</v>
      </c>
      <c r="F47" s="95">
        <v>0</v>
      </c>
      <c r="G47" s="461">
        <v>0</v>
      </c>
      <c r="H47" s="95">
        <v>0</v>
      </c>
      <c r="I47" s="461">
        <v>0</v>
      </c>
      <c r="J47" s="95">
        <v>0</v>
      </c>
      <c r="K47" s="461">
        <v>0</v>
      </c>
      <c r="L47" s="95">
        <v>0</v>
      </c>
      <c r="M47" s="461">
        <v>0</v>
      </c>
      <c r="N47" s="95">
        <v>0</v>
      </c>
      <c r="O47" s="461">
        <v>0</v>
      </c>
      <c r="P47" s="95">
        <v>0</v>
      </c>
      <c r="Q47" s="461">
        <v>0</v>
      </c>
      <c r="R47" s="461">
        <v>0</v>
      </c>
      <c r="S47" s="95">
        <v>0</v>
      </c>
      <c r="T47" s="461">
        <v>0</v>
      </c>
      <c r="U47" s="95">
        <v>0</v>
      </c>
      <c r="V47" s="461">
        <v>0</v>
      </c>
      <c r="W47" s="95">
        <v>0</v>
      </c>
      <c r="X47" s="461">
        <v>0</v>
      </c>
      <c r="Y47" s="461">
        <v>0</v>
      </c>
      <c r="Z47" s="95">
        <v>0</v>
      </c>
      <c r="AA47" s="461">
        <v>0</v>
      </c>
      <c r="AB47" s="95">
        <v>0</v>
      </c>
      <c r="AC47" s="461">
        <v>0</v>
      </c>
      <c r="AD47" s="95">
        <v>0</v>
      </c>
      <c r="AE47" s="461">
        <v>0</v>
      </c>
      <c r="AF47" s="461">
        <f t="shared" si="10"/>
        <v>0</v>
      </c>
      <c r="AG47" s="461">
        <f t="shared" si="23"/>
        <v>0</v>
      </c>
      <c r="AH47" s="461">
        <f t="shared" si="11"/>
        <v>0</v>
      </c>
      <c r="AI47" s="461">
        <f t="shared" si="12"/>
        <v>0</v>
      </c>
      <c r="AJ47" s="461">
        <f t="shared" si="13"/>
        <v>0</v>
      </c>
      <c r="AK47" s="461">
        <f t="shared" si="14"/>
        <v>0</v>
      </c>
      <c r="AL47" s="461">
        <f t="shared" si="15"/>
        <v>0</v>
      </c>
    </row>
    <row r="48" spans="1:38" s="33" customFormat="1" ht="63.75">
      <c r="A48" s="452" t="s">
        <v>127</v>
      </c>
      <c r="B48" s="30" t="s">
        <v>128</v>
      </c>
      <c r="C48" s="472" t="s">
        <v>85</v>
      </c>
      <c r="D48" s="95">
        <v>0</v>
      </c>
      <c r="E48" s="461">
        <v>0</v>
      </c>
      <c r="F48" s="95">
        <v>0</v>
      </c>
      <c r="G48" s="461">
        <v>0</v>
      </c>
      <c r="H48" s="95">
        <v>0</v>
      </c>
      <c r="I48" s="461">
        <v>0</v>
      </c>
      <c r="J48" s="95">
        <v>0</v>
      </c>
      <c r="K48" s="461">
        <v>0</v>
      </c>
      <c r="L48" s="95">
        <v>0</v>
      </c>
      <c r="M48" s="461">
        <v>0</v>
      </c>
      <c r="N48" s="95">
        <v>0</v>
      </c>
      <c r="O48" s="461">
        <v>0</v>
      </c>
      <c r="P48" s="95">
        <v>0</v>
      </c>
      <c r="Q48" s="461">
        <v>0</v>
      </c>
      <c r="R48" s="461">
        <v>0</v>
      </c>
      <c r="S48" s="95">
        <v>0</v>
      </c>
      <c r="T48" s="461">
        <v>0</v>
      </c>
      <c r="U48" s="95">
        <v>0</v>
      </c>
      <c r="V48" s="461">
        <v>0</v>
      </c>
      <c r="W48" s="95">
        <v>0</v>
      </c>
      <c r="X48" s="461">
        <v>0</v>
      </c>
      <c r="Y48" s="461">
        <v>0</v>
      </c>
      <c r="Z48" s="95">
        <v>0</v>
      </c>
      <c r="AA48" s="461">
        <v>0</v>
      </c>
      <c r="AB48" s="95">
        <v>0</v>
      </c>
      <c r="AC48" s="461">
        <v>0</v>
      </c>
      <c r="AD48" s="95">
        <v>0</v>
      </c>
      <c r="AE48" s="461">
        <v>0</v>
      </c>
      <c r="AF48" s="461">
        <f t="shared" si="10"/>
        <v>0</v>
      </c>
      <c r="AG48" s="461">
        <f t="shared" si="23"/>
        <v>0</v>
      </c>
      <c r="AH48" s="461">
        <f t="shared" si="11"/>
        <v>0</v>
      </c>
      <c r="AI48" s="461">
        <f t="shared" si="12"/>
        <v>0</v>
      </c>
      <c r="AJ48" s="461">
        <f t="shared" si="13"/>
        <v>0</v>
      </c>
      <c r="AK48" s="461">
        <f t="shared" si="14"/>
        <v>0</v>
      </c>
      <c r="AL48" s="461">
        <f t="shared" si="15"/>
        <v>0</v>
      </c>
    </row>
    <row r="49" spans="1:98" s="38" customFormat="1" ht="38.25">
      <c r="A49" s="440" t="s">
        <v>129</v>
      </c>
      <c r="B49" s="34" t="s">
        <v>130</v>
      </c>
      <c r="C49" s="441" t="s">
        <v>85</v>
      </c>
      <c r="D49" s="339">
        <f t="shared" ref="D49:AL49" si="24">D50+D53+D63+D73</f>
        <v>0</v>
      </c>
      <c r="E49" s="339">
        <f t="shared" si="24"/>
        <v>0</v>
      </c>
      <c r="F49" s="339">
        <f t="shared" si="24"/>
        <v>0</v>
      </c>
      <c r="G49" s="339">
        <f t="shared" si="24"/>
        <v>0</v>
      </c>
      <c r="H49" s="339">
        <f t="shared" si="24"/>
        <v>0</v>
      </c>
      <c r="I49" s="339">
        <f t="shared" si="24"/>
        <v>0</v>
      </c>
      <c r="J49" s="339">
        <f t="shared" si="24"/>
        <v>0</v>
      </c>
      <c r="K49" s="339">
        <f t="shared" si="24"/>
        <v>0</v>
      </c>
      <c r="L49" s="339">
        <f t="shared" si="24"/>
        <v>0</v>
      </c>
      <c r="M49" s="339">
        <f t="shared" si="24"/>
        <v>0</v>
      </c>
      <c r="N49" s="339">
        <f t="shared" si="24"/>
        <v>0</v>
      </c>
      <c r="O49" s="339">
        <f t="shared" si="24"/>
        <v>0</v>
      </c>
      <c r="P49" s="339">
        <f t="shared" si="24"/>
        <v>0</v>
      </c>
      <c r="Q49" s="339">
        <f t="shared" si="24"/>
        <v>0</v>
      </c>
      <c r="R49" s="339">
        <f t="shared" si="24"/>
        <v>0</v>
      </c>
      <c r="S49" s="339">
        <f t="shared" si="24"/>
        <v>0</v>
      </c>
      <c r="T49" s="339">
        <f t="shared" si="24"/>
        <v>0</v>
      </c>
      <c r="U49" s="339">
        <f t="shared" si="24"/>
        <v>0</v>
      </c>
      <c r="V49" s="339">
        <f t="shared" si="24"/>
        <v>0</v>
      </c>
      <c r="W49" s="339">
        <f t="shared" si="24"/>
        <v>0</v>
      </c>
      <c r="X49" s="339">
        <f t="shared" si="24"/>
        <v>0</v>
      </c>
      <c r="Y49" s="339">
        <f t="shared" si="24"/>
        <v>0</v>
      </c>
      <c r="Z49" s="339" t="e">
        <f t="shared" si="24"/>
        <v>#REF!</v>
      </c>
      <c r="AA49" s="339">
        <f t="shared" si="24"/>
        <v>0</v>
      </c>
      <c r="AB49" s="339">
        <f t="shared" si="24"/>
        <v>0</v>
      </c>
      <c r="AC49" s="339">
        <f t="shared" si="24"/>
        <v>3.9980000000000002</v>
      </c>
      <c r="AD49" s="339">
        <f t="shared" si="24"/>
        <v>0</v>
      </c>
      <c r="AE49" s="339">
        <f t="shared" si="24"/>
        <v>308</v>
      </c>
      <c r="AF49" s="339">
        <f t="shared" si="24"/>
        <v>0</v>
      </c>
      <c r="AG49" s="339" t="e">
        <f t="shared" si="24"/>
        <v>#REF!</v>
      </c>
      <c r="AH49" s="339">
        <f t="shared" si="24"/>
        <v>0</v>
      </c>
      <c r="AI49" s="339">
        <f t="shared" si="24"/>
        <v>0</v>
      </c>
      <c r="AJ49" s="339">
        <f t="shared" si="24"/>
        <v>3.9980000000000002</v>
      </c>
      <c r="AK49" s="339">
        <f t="shared" si="24"/>
        <v>0</v>
      </c>
      <c r="AL49" s="339">
        <f t="shared" si="24"/>
        <v>308</v>
      </c>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row>
    <row r="50" spans="1:98" s="45" customFormat="1" ht="63.75">
      <c r="A50" s="460" t="s">
        <v>131</v>
      </c>
      <c r="B50" s="30" t="s">
        <v>132</v>
      </c>
      <c r="C50" s="483" t="s">
        <v>85</v>
      </c>
      <c r="D50" s="461">
        <v>0</v>
      </c>
      <c r="E50" s="461">
        <v>0</v>
      </c>
      <c r="F50" s="461">
        <v>0</v>
      </c>
      <c r="G50" s="461">
        <v>0</v>
      </c>
      <c r="H50" s="461">
        <v>0</v>
      </c>
      <c r="I50" s="461">
        <v>0</v>
      </c>
      <c r="J50" s="461">
        <v>0</v>
      </c>
      <c r="K50" s="461">
        <v>0</v>
      </c>
      <c r="L50" s="461">
        <v>0</v>
      </c>
      <c r="M50" s="461">
        <v>0</v>
      </c>
      <c r="N50" s="461">
        <v>0</v>
      </c>
      <c r="O50" s="461">
        <v>0</v>
      </c>
      <c r="P50" s="461">
        <v>0</v>
      </c>
      <c r="Q50" s="461">
        <v>0</v>
      </c>
      <c r="R50" s="461">
        <v>0</v>
      </c>
      <c r="S50" s="461">
        <v>0</v>
      </c>
      <c r="T50" s="461">
        <v>0</v>
      </c>
      <c r="U50" s="461">
        <v>0</v>
      </c>
      <c r="V50" s="461">
        <v>0</v>
      </c>
      <c r="W50" s="461">
        <v>0</v>
      </c>
      <c r="X50" s="461">
        <v>0</v>
      </c>
      <c r="Y50" s="461">
        <v>0</v>
      </c>
      <c r="Z50" s="461">
        <f>Z51</f>
        <v>0</v>
      </c>
      <c r="AA50" s="461">
        <v>0</v>
      </c>
      <c r="AB50" s="461">
        <v>0</v>
      </c>
      <c r="AC50" s="461">
        <v>0</v>
      </c>
      <c r="AD50" s="461">
        <v>0</v>
      </c>
      <c r="AE50" s="461">
        <v>0</v>
      </c>
      <c r="AF50" s="461">
        <f t="shared" ref="AF50:AL50" si="25">D50+K50+R50+Y50</f>
        <v>0</v>
      </c>
      <c r="AG50" s="461">
        <f t="shared" si="25"/>
        <v>0</v>
      </c>
      <c r="AH50" s="461">
        <f t="shared" si="25"/>
        <v>0</v>
      </c>
      <c r="AI50" s="461">
        <f t="shared" si="25"/>
        <v>0</v>
      </c>
      <c r="AJ50" s="461">
        <f t="shared" si="25"/>
        <v>0</v>
      </c>
      <c r="AK50" s="461">
        <f t="shared" si="25"/>
        <v>0</v>
      </c>
      <c r="AL50" s="461">
        <f t="shared" si="25"/>
        <v>0</v>
      </c>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row>
    <row r="51" spans="1:98" s="81" customFormat="1" ht="25.5">
      <c r="A51" s="460" t="s">
        <v>133</v>
      </c>
      <c r="B51" s="30" t="s">
        <v>134</v>
      </c>
      <c r="C51" s="474" t="s">
        <v>85</v>
      </c>
      <c r="D51" s="464">
        <v>0</v>
      </c>
      <c r="E51" s="464">
        <v>0</v>
      </c>
      <c r="F51" s="464">
        <v>0</v>
      </c>
      <c r="G51" s="464">
        <v>0</v>
      </c>
      <c r="H51" s="464">
        <v>0</v>
      </c>
      <c r="I51" s="464">
        <v>0</v>
      </c>
      <c r="J51" s="464">
        <v>0</v>
      </c>
      <c r="K51" s="464">
        <v>0</v>
      </c>
      <c r="L51" s="464">
        <v>0</v>
      </c>
      <c r="M51" s="464">
        <v>0</v>
      </c>
      <c r="N51" s="464">
        <v>0</v>
      </c>
      <c r="O51" s="464">
        <v>0</v>
      </c>
      <c r="P51" s="464">
        <v>0</v>
      </c>
      <c r="Q51" s="464">
        <v>0</v>
      </c>
      <c r="R51" s="464">
        <v>0</v>
      </c>
      <c r="S51" s="464">
        <v>0</v>
      </c>
      <c r="T51" s="464">
        <v>0</v>
      </c>
      <c r="U51" s="464">
        <v>0</v>
      </c>
      <c r="V51" s="464">
        <v>0</v>
      </c>
      <c r="W51" s="464">
        <v>0</v>
      </c>
      <c r="X51" s="464">
        <v>0</v>
      </c>
      <c r="Y51" s="464">
        <v>0</v>
      </c>
      <c r="Z51" s="464">
        <v>0</v>
      </c>
      <c r="AA51" s="464">
        <v>0</v>
      </c>
      <c r="AB51" s="464">
        <v>0</v>
      </c>
      <c r="AC51" s="464">
        <v>0</v>
      </c>
      <c r="AD51" s="464">
        <v>0</v>
      </c>
      <c r="AE51" s="464">
        <v>0</v>
      </c>
      <c r="AF51" s="464">
        <v>0</v>
      </c>
      <c r="AG51" s="464">
        <v>0</v>
      </c>
      <c r="AH51" s="464">
        <v>0</v>
      </c>
      <c r="AI51" s="464">
        <v>0</v>
      </c>
      <c r="AJ51" s="464">
        <v>0</v>
      </c>
      <c r="AK51" s="464">
        <v>0</v>
      </c>
      <c r="AL51" s="464">
        <v>0</v>
      </c>
      <c r="AM51" s="545"/>
      <c r="AN51" s="545"/>
      <c r="AO51" s="545"/>
      <c r="AP51" s="545"/>
      <c r="AQ51" s="545"/>
      <c r="AR51" s="545"/>
      <c r="AS51" s="545"/>
      <c r="AT51" s="545"/>
      <c r="AU51" s="545"/>
      <c r="AV51" s="545"/>
      <c r="AW51" s="545"/>
      <c r="AX51" s="545"/>
      <c r="AY51" s="545"/>
      <c r="AZ51" s="545"/>
      <c r="BA51" s="545"/>
      <c r="BB51" s="545"/>
      <c r="BC51" s="545"/>
      <c r="BD51" s="545"/>
      <c r="BE51" s="545"/>
      <c r="BF51" s="545"/>
      <c r="BG51" s="545"/>
      <c r="BH51" s="545"/>
      <c r="BI51" s="545"/>
      <c r="BJ51" s="545"/>
      <c r="BK51" s="545"/>
      <c r="BL51" s="545"/>
      <c r="BM51" s="545"/>
      <c r="BN51" s="545"/>
      <c r="BO51" s="545"/>
      <c r="BP51" s="545"/>
      <c r="BQ51" s="545"/>
      <c r="BR51" s="545"/>
      <c r="BS51" s="545"/>
      <c r="BT51" s="545"/>
      <c r="BU51" s="545"/>
      <c r="BV51" s="545"/>
      <c r="BW51" s="545"/>
      <c r="BX51" s="545"/>
      <c r="BY51" s="545"/>
      <c r="BZ51" s="545"/>
      <c r="CA51" s="545"/>
      <c r="CB51" s="545"/>
      <c r="CC51" s="545"/>
      <c r="CD51" s="545"/>
      <c r="CE51" s="545"/>
      <c r="CF51" s="545"/>
      <c r="CG51" s="545"/>
      <c r="CH51" s="545"/>
      <c r="CI51" s="545"/>
      <c r="CJ51" s="545"/>
      <c r="CK51" s="545"/>
      <c r="CL51" s="545"/>
      <c r="CM51" s="545"/>
      <c r="CN51" s="545"/>
      <c r="CO51" s="545"/>
      <c r="CP51" s="545"/>
      <c r="CQ51" s="545"/>
      <c r="CR51" s="545"/>
      <c r="CS51" s="545"/>
      <c r="CT51" s="545"/>
    </row>
    <row r="52" spans="1:98" s="83" customFormat="1" ht="51">
      <c r="A52" s="421" t="s">
        <v>136</v>
      </c>
      <c r="B52" s="30" t="s">
        <v>137</v>
      </c>
      <c r="C52" s="472" t="s">
        <v>85</v>
      </c>
      <c r="D52" s="95">
        <v>0</v>
      </c>
      <c r="E52" s="95">
        <v>0</v>
      </c>
      <c r="F52" s="95">
        <v>0</v>
      </c>
      <c r="G52" s="95">
        <v>0</v>
      </c>
      <c r="H52" s="95">
        <v>0</v>
      </c>
      <c r="I52" s="95">
        <v>0</v>
      </c>
      <c r="J52" s="95">
        <v>0</v>
      </c>
      <c r="K52" s="95">
        <v>0</v>
      </c>
      <c r="L52" s="95">
        <v>0</v>
      </c>
      <c r="M52" s="95">
        <v>0</v>
      </c>
      <c r="N52" s="95">
        <v>0</v>
      </c>
      <c r="O52" s="95">
        <v>0</v>
      </c>
      <c r="P52" s="95">
        <v>0</v>
      </c>
      <c r="Q52" s="95">
        <v>0</v>
      </c>
      <c r="R52" s="95">
        <v>0</v>
      </c>
      <c r="S52" s="95">
        <v>0</v>
      </c>
      <c r="T52" s="95">
        <v>0</v>
      </c>
      <c r="U52" s="95">
        <v>0</v>
      </c>
      <c r="V52" s="95">
        <v>0</v>
      </c>
      <c r="W52" s="95">
        <v>0</v>
      </c>
      <c r="X52" s="95">
        <v>0</v>
      </c>
      <c r="Y52" s="309">
        <v>0</v>
      </c>
      <c r="Z52" s="309">
        <v>0</v>
      </c>
      <c r="AA52" s="95">
        <v>0</v>
      </c>
      <c r="AB52" s="95">
        <v>0</v>
      </c>
      <c r="AC52" s="95">
        <v>0</v>
      </c>
      <c r="AD52" s="95">
        <v>0</v>
      </c>
      <c r="AE52" s="95">
        <v>0</v>
      </c>
      <c r="AF52" s="330" t="s">
        <v>90</v>
      </c>
      <c r="AG52" s="330" t="s">
        <v>90</v>
      </c>
      <c r="AH52" s="330" t="s">
        <v>90</v>
      </c>
      <c r="AI52" s="330" t="s">
        <v>90</v>
      </c>
      <c r="AJ52" s="331" t="s">
        <v>90</v>
      </c>
      <c r="AK52" s="330" t="s">
        <v>90</v>
      </c>
      <c r="AL52" s="330" t="s">
        <v>90</v>
      </c>
    </row>
    <row r="53" spans="1:98" s="45" customFormat="1" ht="38.25">
      <c r="A53" s="460" t="s">
        <v>138</v>
      </c>
      <c r="B53" s="30" t="s">
        <v>139</v>
      </c>
      <c r="C53" s="483" t="s">
        <v>85</v>
      </c>
      <c r="D53" s="461">
        <f t="shared" ref="D53:AL53" si="26">D54+D62</f>
        <v>0</v>
      </c>
      <c r="E53" s="461">
        <f t="shared" si="26"/>
        <v>0</v>
      </c>
      <c r="F53" s="461">
        <f t="shared" si="26"/>
        <v>0</v>
      </c>
      <c r="G53" s="461">
        <f t="shared" si="26"/>
        <v>0</v>
      </c>
      <c r="H53" s="461">
        <f t="shared" si="26"/>
        <v>0</v>
      </c>
      <c r="I53" s="461">
        <f t="shared" si="26"/>
        <v>0</v>
      </c>
      <c r="J53" s="461">
        <f t="shared" si="26"/>
        <v>0</v>
      </c>
      <c r="K53" s="461">
        <f t="shared" si="26"/>
        <v>0</v>
      </c>
      <c r="L53" s="461">
        <f t="shared" si="26"/>
        <v>0</v>
      </c>
      <c r="M53" s="461">
        <f t="shared" si="26"/>
        <v>0</v>
      </c>
      <c r="N53" s="461">
        <f t="shared" si="26"/>
        <v>0</v>
      </c>
      <c r="O53" s="461">
        <f t="shared" si="26"/>
        <v>0</v>
      </c>
      <c r="P53" s="461">
        <f t="shared" si="26"/>
        <v>0</v>
      </c>
      <c r="Q53" s="461">
        <f t="shared" si="26"/>
        <v>0</v>
      </c>
      <c r="R53" s="461">
        <f t="shared" si="26"/>
        <v>0</v>
      </c>
      <c r="S53" s="461">
        <f t="shared" si="26"/>
        <v>0</v>
      </c>
      <c r="T53" s="461">
        <f t="shared" si="26"/>
        <v>0</v>
      </c>
      <c r="U53" s="461">
        <f t="shared" si="26"/>
        <v>0</v>
      </c>
      <c r="V53" s="461">
        <f t="shared" si="26"/>
        <v>0</v>
      </c>
      <c r="W53" s="461">
        <f t="shared" si="26"/>
        <v>0</v>
      </c>
      <c r="X53" s="461">
        <f t="shared" si="26"/>
        <v>0</v>
      </c>
      <c r="Y53" s="461">
        <f t="shared" si="26"/>
        <v>0</v>
      </c>
      <c r="Z53" s="461" t="e">
        <f t="shared" si="26"/>
        <v>#REF!</v>
      </c>
      <c r="AA53" s="461">
        <f t="shared" si="26"/>
        <v>0</v>
      </c>
      <c r="AB53" s="461">
        <f t="shared" si="26"/>
        <v>0</v>
      </c>
      <c r="AC53" s="461">
        <f t="shared" si="26"/>
        <v>3.9980000000000002</v>
      </c>
      <c r="AD53" s="461">
        <f t="shared" si="26"/>
        <v>0</v>
      </c>
      <c r="AE53" s="461">
        <f t="shared" si="26"/>
        <v>0</v>
      </c>
      <c r="AF53" s="461">
        <f t="shared" si="26"/>
        <v>0</v>
      </c>
      <c r="AG53" s="461" t="e">
        <f t="shared" si="26"/>
        <v>#REF!</v>
      </c>
      <c r="AH53" s="461">
        <f t="shared" si="26"/>
        <v>0</v>
      </c>
      <c r="AI53" s="461">
        <f t="shared" si="26"/>
        <v>0</v>
      </c>
      <c r="AJ53" s="461">
        <f t="shared" si="26"/>
        <v>3.9980000000000002</v>
      </c>
      <c r="AK53" s="461">
        <f t="shared" si="26"/>
        <v>0</v>
      </c>
      <c r="AL53" s="461">
        <f t="shared" si="26"/>
        <v>0</v>
      </c>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row>
    <row r="54" spans="1:98" s="84" customFormat="1" ht="25.5">
      <c r="A54" s="460" t="s">
        <v>140</v>
      </c>
      <c r="B54" s="30" t="s">
        <v>141</v>
      </c>
      <c r="C54" s="445" t="s">
        <v>85</v>
      </c>
      <c r="D54" s="464">
        <f>SUM(D55:D61)</f>
        <v>0</v>
      </c>
      <c r="E54" s="464">
        <f t="shared" ref="E54:AL54" si="27">SUM(E55:E61)</f>
        <v>0</v>
      </c>
      <c r="F54" s="464">
        <f t="shared" si="27"/>
        <v>0</v>
      </c>
      <c r="G54" s="464">
        <f t="shared" si="27"/>
        <v>0</v>
      </c>
      <c r="H54" s="464">
        <f t="shared" si="27"/>
        <v>0</v>
      </c>
      <c r="I54" s="464">
        <f t="shared" si="27"/>
        <v>0</v>
      </c>
      <c r="J54" s="464">
        <f t="shared" si="27"/>
        <v>0</v>
      </c>
      <c r="K54" s="464">
        <f t="shared" si="27"/>
        <v>0</v>
      </c>
      <c r="L54" s="464">
        <f t="shared" si="27"/>
        <v>0</v>
      </c>
      <c r="M54" s="464">
        <f t="shared" si="27"/>
        <v>0</v>
      </c>
      <c r="N54" s="464">
        <f t="shared" si="27"/>
        <v>0</v>
      </c>
      <c r="O54" s="464">
        <f t="shared" si="27"/>
        <v>0</v>
      </c>
      <c r="P54" s="464">
        <f t="shared" si="27"/>
        <v>0</v>
      </c>
      <c r="Q54" s="464">
        <f t="shared" si="27"/>
        <v>0</v>
      </c>
      <c r="R54" s="464">
        <f t="shared" si="27"/>
        <v>0</v>
      </c>
      <c r="S54" s="464">
        <f t="shared" si="27"/>
        <v>0</v>
      </c>
      <c r="T54" s="464">
        <f t="shared" si="27"/>
        <v>0</v>
      </c>
      <c r="U54" s="464">
        <f t="shared" si="27"/>
        <v>0</v>
      </c>
      <c r="V54" s="464">
        <f t="shared" si="27"/>
        <v>0</v>
      </c>
      <c r="W54" s="464">
        <f t="shared" si="27"/>
        <v>0</v>
      </c>
      <c r="X54" s="464">
        <f t="shared" si="27"/>
        <v>0</v>
      </c>
      <c r="Y54" s="464">
        <f t="shared" si="27"/>
        <v>0</v>
      </c>
      <c r="Z54" s="464" t="e">
        <f t="shared" si="27"/>
        <v>#REF!</v>
      </c>
      <c r="AA54" s="464">
        <f t="shared" si="27"/>
        <v>0</v>
      </c>
      <c r="AB54" s="464">
        <f t="shared" si="27"/>
        <v>0</v>
      </c>
      <c r="AC54" s="464">
        <f t="shared" si="27"/>
        <v>3.9980000000000002</v>
      </c>
      <c r="AD54" s="464">
        <f t="shared" si="27"/>
        <v>0</v>
      </c>
      <c r="AE54" s="464">
        <f t="shared" si="27"/>
        <v>0</v>
      </c>
      <c r="AF54" s="464">
        <f t="shared" si="27"/>
        <v>0</v>
      </c>
      <c r="AG54" s="464" t="e">
        <f t="shared" si="27"/>
        <v>#REF!</v>
      </c>
      <c r="AH54" s="464">
        <f t="shared" si="27"/>
        <v>0</v>
      </c>
      <c r="AI54" s="464">
        <f t="shared" si="27"/>
        <v>0</v>
      </c>
      <c r="AJ54" s="464">
        <f t="shared" si="27"/>
        <v>3.9980000000000002</v>
      </c>
      <c r="AK54" s="464">
        <f t="shared" si="27"/>
        <v>0</v>
      </c>
      <c r="AL54" s="464">
        <f t="shared" si="27"/>
        <v>0</v>
      </c>
      <c r="AM54" s="546"/>
      <c r="AN54" s="546"/>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6"/>
      <c r="BM54" s="546"/>
      <c r="BN54" s="546"/>
      <c r="BO54" s="546"/>
      <c r="BP54" s="546"/>
      <c r="BQ54" s="546"/>
      <c r="BR54" s="546"/>
      <c r="BS54" s="546"/>
      <c r="BT54" s="546"/>
      <c r="BU54" s="546"/>
      <c r="BV54" s="546"/>
      <c r="BW54" s="546"/>
      <c r="BX54" s="546"/>
      <c r="BY54" s="546"/>
      <c r="BZ54" s="546"/>
      <c r="CA54" s="546"/>
      <c r="CB54" s="546"/>
      <c r="CC54" s="546"/>
      <c r="CD54" s="546"/>
      <c r="CE54" s="546"/>
      <c r="CF54" s="546"/>
      <c r="CG54" s="546"/>
      <c r="CH54" s="546"/>
      <c r="CI54" s="546"/>
      <c r="CJ54" s="546"/>
      <c r="CK54" s="546"/>
      <c r="CL54" s="546"/>
      <c r="CM54" s="546"/>
      <c r="CN54" s="546"/>
      <c r="CO54" s="546"/>
      <c r="CP54" s="546"/>
      <c r="CQ54" s="546"/>
      <c r="CR54" s="546"/>
      <c r="CS54" s="546"/>
      <c r="CT54" s="546"/>
    </row>
    <row r="55" spans="1:98" s="45" customFormat="1" ht="62.25" customHeight="1">
      <c r="A55" s="416" t="s">
        <v>1090</v>
      </c>
      <c r="B55" s="46" t="e">
        <f>#REF!</f>
        <v>#REF!</v>
      </c>
      <c r="C55" s="630" t="e">
        <f>#REF!</f>
        <v>#REF!</v>
      </c>
      <c r="D55" s="95">
        <v>0</v>
      </c>
      <c r="E55" s="461">
        <v>0</v>
      </c>
      <c r="F55" s="95">
        <v>0</v>
      </c>
      <c r="G55" s="461">
        <v>0</v>
      </c>
      <c r="H55" s="95">
        <v>0</v>
      </c>
      <c r="I55" s="461">
        <v>0</v>
      </c>
      <c r="J55" s="95">
        <v>0</v>
      </c>
      <c r="K55" s="461">
        <v>0</v>
      </c>
      <c r="L55" s="95">
        <v>0</v>
      </c>
      <c r="M55" s="461">
        <v>0</v>
      </c>
      <c r="N55" s="95">
        <v>0</v>
      </c>
      <c r="O55" s="461">
        <v>0</v>
      </c>
      <c r="P55" s="95">
        <v>0</v>
      </c>
      <c r="Q55" s="461">
        <v>0</v>
      </c>
      <c r="R55" s="461">
        <v>0</v>
      </c>
      <c r="S55" s="95">
        <v>0</v>
      </c>
      <c r="T55" s="461">
        <v>0</v>
      </c>
      <c r="U55" s="95">
        <v>0</v>
      </c>
      <c r="V55" s="461">
        <v>0</v>
      </c>
      <c r="W55" s="95">
        <v>0</v>
      </c>
      <c r="X55" s="461">
        <v>0</v>
      </c>
      <c r="Y55" s="461">
        <v>0</v>
      </c>
      <c r="Z55" s="95" t="e">
        <f>'4'!G58</f>
        <v>#REF!</v>
      </c>
      <c r="AA55" s="95">
        <f>'4'!H58</f>
        <v>0</v>
      </c>
      <c r="AB55" s="95">
        <f>'4'!I58</f>
        <v>0</v>
      </c>
      <c r="AC55" s="95">
        <f>'4'!J58</f>
        <v>3.9980000000000002</v>
      </c>
      <c r="AD55" s="95">
        <f>'4'!K58</f>
        <v>0</v>
      </c>
      <c r="AE55" s="95">
        <f>'4'!L58</f>
        <v>0</v>
      </c>
      <c r="AF55" s="461">
        <f t="shared" ref="AF55:AF62" si="28">D55+K55+R55+Y55</f>
        <v>0</v>
      </c>
      <c r="AG55" s="461" t="e">
        <f t="shared" ref="AG55:AG62" si="29">E55+L55+S55+Z55</f>
        <v>#REF!</v>
      </c>
      <c r="AH55" s="461">
        <f t="shared" ref="AH55:AH62" si="30">F55+M55+T55+AA55</f>
        <v>0</v>
      </c>
      <c r="AI55" s="461">
        <f t="shared" ref="AI55:AI62" si="31">G55+N55+U55+AB55</f>
        <v>0</v>
      </c>
      <c r="AJ55" s="461">
        <f t="shared" ref="AJ55:AJ62" si="32">H55+O55+V55+AC55</f>
        <v>3.9980000000000002</v>
      </c>
      <c r="AK55" s="461">
        <f t="shared" ref="AK55:AK62" si="33">I55+P55+W55+AD55</f>
        <v>0</v>
      </c>
      <c r="AL55" s="461">
        <f t="shared" ref="AL55:AL62" si="34">J55+Q55+X55+AE55</f>
        <v>0</v>
      </c>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row>
    <row r="56" spans="1:98" s="45" customFormat="1" ht="62.25" customHeight="1">
      <c r="A56" s="416" t="s">
        <v>1091</v>
      </c>
      <c r="B56" s="46" t="e">
        <f>#REF!</f>
        <v>#REF!</v>
      </c>
      <c r="C56" s="630" t="e">
        <f>#REF!</f>
        <v>#REF!</v>
      </c>
      <c r="D56" s="95">
        <v>0</v>
      </c>
      <c r="E56" s="461">
        <v>0</v>
      </c>
      <c r="F56" s="95">
        <v>0</v>
      </c>
      <c r="G56" s="461">
        <v>0</v>
      </c>
      <c r="H56" s="95">
        <v>0</v>
      </c>
      <c r="I56" s="461">
        <v>0</v>
      </c>
      <c r="J56" s="95">
        <v>0</v>
      </c>
      <c r="K56" s="461">
        <v>0</v>
      </c>
      <c r="L56" s="95">
        <v>0</v>
      </c>
      <c r="M56" s="461">
        <v>0</v>
      </c>
      <c r="N56" s="95">
        <v>0</v>
      </c>
      <c r="O56" s="461">
        <v>0</v>
      </c>
      <c r="P56" s="95">
        <v>0</v>
      </c>
      <c r="Q56" s="461">
        <v>0</v>
      </c>
      <c r="R56" s="461">
        <v>0</v>
      </c>
      <c r="S56" s="95">
        <v>0</v>
      </c>
      <c r="T56" s="461">
        <v>0</v>
      </c>
      <c r="U56" s="95">
        <v>0</v>
      </c>
      <c r="V56" s="461">
        <v>0</v>
      </c>
      <c r="W56" s="95">
        <v>0</v>
      </c>
      <c r="X56" s="461">
        <v>0</v>
      </c>
      <c r="Y56" s="461">
        <v>0</v>
      </c>
      <c r="Z56" s="95">
        <f>'4'!G59</f>
        <v>0</v>
      </c>
      <c r="AA56" s="95">
        <f>'4'!H59</f>
        <v>0</v>
      </c>
      <c r="AB56" s="95">
        <f>'4'!I59</f>
        <v>0</v>
      </c>
      <c r="AC56" s="95">
        <f>'4'!J59</f>
        <v>0</v>
      </c>
      <c r="AD56" s="95">
        <f>'4'!K59</f>
        <v>0</v>
      </c>
      <c r="AE56" s="95">
        <f>'4'!L59</f>
        <v>0</v>
      </c>
      <c r="AF56" s="461">
        <f t="shared" ref="AF56" si="35">D56+K56+R56+Y56</f>
        <v>0</v>
      </c>
      <c r="AG56" s="461">
        <f t="shared" ref="AG56" si="36">E56+L56+S56+Z56</f>
        <v>0</v>
      </c>
      <c r="AH56" s="461">
        <f t="shared" ref="AH56" si="37">F56+M56+T56+AA56</f>
        <v>0</v>
      </c>
      <c r="AI56" s="461">
        <f t="shared" ref="AI56" si="38">G56+N56+U56+AB56</f>
        <v>0</v>
      </c>
      <c r="AJ56" s="461">
        <f t="shared" ref="AJ56" si="39">H56+O56+V56+AC56</f>
        <v>0</v>
      </c>
      <c r="AK56" s="461">
        <f t="shared" ref="AK56" si="40">I56+P56+W56+AD56</f>
        <v>0</v>
      </c>
      <c r="AL56" s="461">
        <f t="shared" ref="AL56" si="41">J56+Q56+X56+AE56</f>
        <v>0</v>
      </c>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row>
    <row r="57" spans="1:98" s="45" customFormat="1" ht="67.5" customHeight="1">
      <c r="A57" s="416" t="s">
        <v>1092</v>
      </c>
      <c r="B57" s="46" t="e">
        <f>#REF!</f>
        <v>#REF!</v>
      </c>
      <c r="C57" s="630" t="e">
        <f>#REF!</f>
        <v>#REF!</v>
      </c>
      <c r="D57" s="95">
        <v>0</v>
      </c>
      <c r="E57" s="461">
        <v>0</v>
      </c>
      <c r="F57" s="95">
        <v>0</v>
      </c>
      <c r="G57" s="461">
        <v>0</v>
      </c>
      <c r="H57" s="95">
        <v>0</v>
      </c>
      <c r="I57" s="461">
        <v>0</v>
      </c>
      <c r="J57" s="95">
        <v>0</v>
      </c>
      <c r="K57" s="461">
        <v>0</v>
      </c>
      <c r="L57" s="95">
        <v>0</v>
      </c>
      <c r="M57" s="461">
        <v>0</v>
      </c>
      <c r="N57" s="95">
        <v>0</v>
      </c>
      <c r="O57" s="461">
        <v>0</v>
      </c>
      <c r="P57" s="95">
        <v>0</v>
      </c>
      <c r="Q57" s="461">
        <v>0</v>
      </c>
      <c r="R57" s="461">
        <v>0</v>
      </c>
      <c r="S57" s="95">
        <v>0</v>
      </c>
      <c r="T57" s="461">
        <v>0</v>
      </c>
      <c r="U57" s="95">
        <v>0</v>
      </c>
      <c r="V57" s="461">
        <v>0</v>
      </c>
      <c r="W57" s="95">
        <v>0</v>
      </c>
      <c r="X57" s="461">
        <v>0</v>
      </c>
      <c r="Y57" s="461">
        <v>0</v>
      </c>
      <c r="Z57" s="95">
        <f>'4'!G60</f>
        <v>0</v>
      </c>
      <c r="AA57" s="95">
        <f>'4'!H60</f>
        <v>0</v>
      </c>
      <c r="AB57" s="95">
        <f>'4'!I60</f>
        <v>0</v>
      </c>
      <c r="AC57" s="95">
        <f>'4'!J60</f>
        <v>0</v>
      </c>
      <c r="AD57" s="95">
        <f>'4'!K60</f>
        <v>0</v>
      </c>
      <c r="AE57" s="95">
        <f>'4'!L60</f>
        <v>0</v>
      </c>
      <c r="AF57" s="461">
        <f t="shared" ref="AF57" si="42">D57+K57+R57+Y57</f>
        <v>0</v>
      </c>
      <c r="AG57" s="461">
        <f t="shared" ref="AG57" si="43">E57+L57+S57+Z57</f>
        <v>0</v>
      </c>
      <c r="AH57" s="461">
        <f t="shared" ref="AH57" si="44">F57+M57+T57+AA57</f>
        <v>0</v>
      </c>
      <c r="AI57" s="461">
        <f t="shared" ref="AI57" si="45">G57+N57+U57+AB57</f>
        <v>0</v>
      </c>
      <c r="AJ57" s="461">
        <f t="shared" ref="AJ57" si="46">H57+O57+V57+AC57</f>
        <v>0</v>
      </c>
      <c r="AK57" s="461">
        <f t="shared" ref="AK57" si="47">I57+P57+W57+AD57</f>
        <v>0</v>
      </c>
      <c r="AL57" s="461">
        <f t="shared" ref="AL57" si="48">J57+Q57+X57+AE57</f>
        <v>0</v>
      </c>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row>
    <row r="58" spans="1:98" s="45" customFormat="1" ht="67.5" customHeight="1">
      <c r="A58" s="416" t="s">
        <v>1093</v>
      </c>
      <c r="B58" s="46" t="e">
        <f>#REF!</f>
        <v>#REF!</v>
      </c>
      <c r="C58" s="630" t="e">
        <f>#REF!</f>
        <v>#REF!</v>
      </c>
      <c r="D58" s="95">
        <v>0</v>
      </c>
      <c r="E58" s="461">
        <v>0</v>
      </c>
      <c r="F58" s="95">
        <v>0</v>
      </c>
      <c r="G58" s="461">
        <v>0</v>
      </c>
      <c r="H58" s="95">
        <v>0</v>
      </c>
      <c r="I58" s="461">
        <v>0</v>
      </c>
      <c r="J58" s="95">
        <v>0</v>
      </c>
      <c r="K58" s="461">
        <v>0</v>
      </c>
      <c r="L58" s="95">
        <v>0</v>
      </c>
      <c r="M58" s="461">
        <v>0</v>
      </c>
      <c r="N58" s="95">
        <v>0</v>
      </c>
      <c r="O58" s="461">
        <v>0</v>
      </c>
      <c r="P58" s="95">
        <v>0</v>
      </c>
      <c r="Q58" s="461">
        <v>0</v>
      </c>
      <c r="R58" s="461">
        <v>0</v>
      </c>
      <c r="S58" s="95">
        <v>0</v>
      </c>
      <c r="T58" s="461">
        <v>0</v>
      </c>
      <c r="U58" s="95">
        <v>0</v>
      </c>
      <c r="V58" s="461">
        <v>0</v>
      </c>
      <c r="W58" s="95">
        <v>0</v>
      </c>
      <c r="X58" s="461">
        <v>0</v>
      </c>
      <c r="Y58" s="461">
        <v>0</v>
      </c>
      <c r="Z58" s="95">
        <f>'4'!G61</f>
        <v>0</v>
      </c>
      <c r="AA58" s="95">
        <f>'4'!H61</f>
        <v>0</v>
      </c>
      <c r="AB58" s="95">
        <f>'4'!I61</f>
        <v>0</v>
      </c>
      <c r="AC58" s="95">
        <f>'4'!J61</f>
        <v>0</v>
      </c>
      <c r="AD58" s="95">
        <f>'4'!K61</f>
        <v>0</v>
      </c>
      <c r="AE58" s="95">
        <f>'4'!L61</f>
        <v>0</v>
      </c>
      <c r="AF58" s="461">
        <f t="shared" ref="AF58" si="49">D58+K58+R58+Y58</f>
        <v>0</v>
      </c>
      <c r="AG58" s="461">
        <f t="shared" ref="AG58" si="50">E58+L58+S58+Z58</f>
        <v>0</v>
      </c>
      <c r="AH58" s="461">
        <f t="shared" ref="AH58" si="51">F58+M58+T58+AA58</f>
        <v>0</v>
      </c>
      <c r="AI58" s="461">
        <f t="shared" ref="AI58" si="52">G58+N58+U58+AB58</f>
        <v>0</v>
      </c>
      <c r="AJ58" s="461">
        <f t="shared" ref="AJ58" si="53">H58+O58+V58+AC58</f>
        <v>0</v>
      </c>
      <c r="AK58" s="461">
        <f t="shared" ref="AK58" si="54">I58+P58+W58+AD58</f>
        <v>0</v>
      </c>
      <c r="AL58" s="461">
        <f t="shared" ref="AL58" si="55">J58+Q58+X58+AE58</f>
        <v>0</v>
      </c>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row>
    <row r="59" spans="1:98" s="45" customFormat="1" ht="67.5" customHeight="1">
      <c r="A59" s="416" t="s">
        <v>1094</v>
      </c>
      <c r="B59" s="46" t="e">
        <f>#REF!</f>
        <v>#REF!</v>
      </c>
      <c r="C59" s="630" t="e">
        <f>#REF!</f>
        <v>#REF!</v>
      </c>
      <c r="D59" s="95">
        <v>0</v>
      </c>
      <c r="E59" s="461">
        <v>0</v>
      </c>
      <c r="F59" s="95">
        <v>0</v>
      </c>
      <c r="G59" s="461">
        <v>0</v>
      </c>
      <c r="H59" s="95">
        <v>0</v>
      </c>
      <c r="I59" s="461">
        <v>0</v>
      </c>
      <c r="J59" s="95">
        <v>0</v>
      </c>
      <c r="K59" s="461">
        <v>0</v>
      </c>
      <c r="L59" s="95">
        <v>0</v>
      </c>
      <c r="M59" s="461">
        <v>0</v>
      </c>
      <c r="N59" s="95">
        <v>0</v>
      </c>
      <c r="O59" s="461">
        <v>0</v>
      </c>
      <c r="P59" s="95">
        <v>0</v>
      </c>
      <c r="Q59" s="461">
        <v>0</v>
      </c>
      <c r="R59" s="461">
        <v>0</v>
      </c>
      <c r="S59" s="95">
        <v>0</v>
      </c>
      <c r="T59" s="461">
        <v>0</v>
      </c>
      <c r="U59" s="95">
        <v>0</v>
      </c>
      <c r="V59" s="461">
        <v>0</v>
      </c>
      <c r="W59" s="95">
        <v>0</v>
      </c>
      <c r="X59" s="461">
        <v>0</v>
      </c>
      <c r="Y59" s="461">
        <v>0</v>
      </c>
      <c r="Z59" s="95">
        <f>'4'!G62</f>
        <v>0</v>
      </c>
      <c r="AA59" s="95">
        <f>'4'!H62</f>
        <v>0</v>
      </c>
      <c r="AB59" s="95">
        <f>'4'!I62</f>
        <v>0</v>
      </c>
      <c r="AC59" s="95">
        <f>'4'!J62</f>
        <v>0</v>
      </c>
      <c r="AD59" s="95">
        <f>'4'!K62</f>
        <v>0</v>
      </c>
      <c r="AE59" s="95">
        <f>'4'!L62</f>
        <v>0</v>
      </c>
      <c r="AF59" s="461">
        <f t="shared" ref="AF59" si="56">D59+K59+R59+Y59</f>
        <v>0</v>
      </c>
      <c r="AG59" s="461">
        <f t="shared" ref="AG59" si="57">E59+L59+S59+Z59</f>
        <v>0</v>
      </c>
      <c r="AH59" s="461">
        <f t="shared" ref="AH59" si="58">F59+M59+T59+AA59</f>
        <v>0</v>
      </c>
      <c r="AI59" s="461">
        <f t="shared" ref="AI59" si="59">G59+N59+U59+AB59</f>
        <v>0</v>
      </c>
      <c r="AJ59" s="461">
        <f t="shared" ref="AJ59" si="60">H59+O59+V59+AC59</f>
        <v>0</v>
      </c>
      <c r="AK59" s="461">
        <f t="shared" ref="AK59" si="61">I59+P59+W59+AD59</f>
        <v>0</v>
      </c>
      <c r="AL59" s="461">
        <f t="shared" ref="AL59" si="62">J59+Q59+X59+AE59</f>
        <v>0</v>
      </c>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row>
    <row r="60" spans="1:98" s="45" customFormat="1" ht="67.5" customHeight="1">
      <c r="A60" s="416" t="s">
        <v>1095</v>
      </c>
      <c r="B60" s="46" t="e">
        <f>#REF!</f>
        <v>#REF!</v>
      </c>
      <c r="C60" s="630" t="e">
        <f>#REF!</f>
        <v>#REF!</v>
      </c>
      <c r="D60" s="95">
        <v>0</v>
      </c>
      <c r="E60" s="461">
        <v>0</v>
      </c>
      <c r="F60" s="95">
        <v>0</v>
      </c>
      <c r="G60" s="461">
        <v>0</v>
      </c>
      <c r="H60" s="95">
        <v>0</v>
      </c>
      <c r="I60" s="461">
        <v>0</v>
      </c>
      <c r="J60" s="95">
        <v>0</v>
      </c>
      <c r="K60" s="461">
        <v>0</v>
      </c>
      <c r="L60" s="95">
        <v>0</v>
      </c>
      <c r="M60" s="461">
        <v>0</v>
      </c>
      <c r="N60" s="95">
        <v>0</v>
      </c>
      <c r="O60" s="461">
        <v>0</v>
      </c>
      <c r="P60" s="95">
        <v>0</v>
      </c>
      <c r="Q60" s="461">
        <v>0</v>
      </c>
      <c r="R60" s="461">
        <v>0</v>
      </c>
      <c r="S60" s="95">
        <v>0</v>
      </c>
      <c r="T60" s="461">
        <v>0</v>
      </c>
      <c r="U60" s="95">
        <v>0</v>
      </c>
      <c r="V60" s="461">
        <v>0</v>
      </c>
      <c r="W60" s="95">
        <v>0</v>
      </c>
      <c r="X60" s="461">
        <v>0</v>
      </c>
      <c r="Y60" s="461">
        <v>0</v>
      </c>
      <c r="Z60" s="95">
        <f>'4'!G63</f>
        <v>0</v>
      </c>
      <c r="AA60" s="95">
        <f>'4'!H63</f>
        <v>0</v>
      </c>
      <c r="AB60" s="95">
        <f>'4'!I63</f>
        <v>0</v>
      </c>
      <c r="AC60" s="95">
        <f>'4'!J63</f>
        <v>0</v>
      </c>
      <c r="AD60" s="95">
        <f>'4'!K63</f>
        <v>0</v>
      </c>
      <c r="AE60" s="95">
        <f>'4'!L63</f>
        <v>0</v>
      </c>
      <c r="AF60" s="461">
        <f t="shared" ref="AF60" si="63">D60+K60+R60+Y60</f>
        <v>0</v>
      </c>
      <c r="AG60" s="461">
        <f t="shared" ref="AG60" si="64">E60+L60+S60+Z60</f>
        <v>0</v>
      </c>
      <c r="AH60" s="461">
        <f t="shared" ref="AH60" si="65">F60+M60+T60+AA60</f>
        <v>0</v>
      </c>
      <c r="AI60" s="461">
        <f t="shared" ref="AI60" si="66">G60+N60+U60+AB60</f>
        <v>0</v>
      </c>
      <c r="AJ60" s="461">
        <f t="shared" ref="AJ60" si="67">H60+O60+V60+AC60</f>
        <v>0</v>
      </c>
      <c r="AK60" s="461">
        <f t="shared" ref="AK60" si="68">I60+P60+W60+AD60</f>
        <v>0</v>
      </c>
      <c r="AL60" s="461">
        <f t="shared" ref="AL60" si="69">J60+Q60+X60+AE60</f>
        <v>0</v>
      </c>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row>
    <row r="61" spans="1:98" s="45" customFormat="1" ht="67.5" customHeight="1">
      <c r="A61" s="416" t="s">
        <v>1096</v>
      </c>
      <c r="B61" s="46" t="e">
        <f>#REF!</f>
        <v>#REF!</v>
      </c>
      <c r="C61" s="630" t="e">
        <f>#REF!</f>
        <v>#REF!</v>
      </c>
      <c r="D61" s="95">
        <v>0</v>
      </c>
      <c r="E61" s="461">
        <v>0</v>
      </c>
      <c r="F61" s="95">
        <v>0</v>
      </c>
      <c r="G61" s="461">
        <v>0</v>
      </c>
      <c r="H61" s="95">
        <v>0</v>
      </c>
      <c r="I61" s="461">
        <v>0</v>
      </c>
      <c r="J61" s="95">
        <v>0</v>
      </c>
      <c r="K61" s="461">
        <v>0</v>
      </c>
      <c r="L61" s="95">
        <v>0</v>
      </c>
      <c r="M61" s="461">
        <v>0</v>
      </c>
      <c r="N61" s="95">
        <v>0</v>
      </c>
      <c r="O61" s="461">
        <v>0</v>
      </c>
      <c r="P61" s="95">
        <v>0</v>
      </c>
      <c r="Q61" s="461">
        <v>0</v>
      </c>
      <c r="R61" s="461">
        <v>0</v>
      </c>
      <c r="S61" s="95">
        <v>0</v>
      </c>
      <c r="T61" s="461">
        <v>0</v>
      </c>
      <c r="U61" s="95">
        <v>0</v>
      </c>
      <c r="V61" s="461">
        <v>0</v>
      </c>
      <c r="W61" s="95">
        <v>0</v>
      </c>
      <c r="X61" s="461">
        <v>0</v>
      </c>
      <c r="Y61" s="461">
        <v>0</v>
      </c>
      <c r="Z61" s="95">
        <f>'4'!G64</f>
        <v>0</v>
      </c>
      <c r="AA61" s="95">
        <f>'4'!H64</f>
        <v>0</v>
      </c>
      <c r="AB61" s="95">
        <f>'4'!I64</f>
        <v>0</v>
      </c>
      <c r="AC61" s="95">
        <f>'4'!J64</f>
        <v>0</v>
      </c>
      <c r="AD61" s="95">
        <f>'4'!K64</f>
        <v>0</v>
      </c>
      <c r="AE61" s="95">
        <f>'4'!L64</f>
        <v>0</v>
      </c>
      <c r="AF61" s="461">
        <f t="shared" ref="AF61" si="70">D61+K61+R61+Y61</f>
        <v>0</v>
      </c>
      <c r="AG61" s="461">
        <f t="shared" ref="AG61" si="71">E61+L61+S61+Z61</f>
        <v>0</v>
      </c>
      <c r="AH61" s="461">
        <f t="shared" ref="AH61" si="72">F61+M61+T61+AA61</f>
        <v>0</v>
      </c>
      <c r="AI61" s="461">
        <f t="shared" ref="AI61" si="73">G61+N61+U61+AB61</f>
        <v>0</v>
      </c>
      <c r="AJ61" s="461">
        <f t="shared" ref="AJ61" si="74">H61+O61+V61+AC61</f>
        <v>0</v>
      </c>
      <c r="AK61" s="461">
        <f t="shared" ref="AK61" si="75">I61+P61+W61+AD61</f>
        <v>0</v>
      </c>
      <c r="AL61" s="461">
        <f t="shared" ref="AL61" si="76">J61+Q61+X61+AE61</f>
        <v>0</v>
      </c>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row>
    <row r="62" spans="1:98" s="45" customFormat="1" ht="38.25">
      <c r="A62" s="444" t="s">
        <v>174</v>
      </c>
      <c r="B62" s="31" t="s">
        <v>175</v>
      </c>
      <c r="C62" s="473" t="s">
        <v>85</v>
      </c>
      <c r="D62" s="95">
        <v>0</v>
      </c>
      <c r="E62" s="461">
        <v>0</v>
      </c>
      <c r="F62" s="95">
        <v>0</v>
      </c>
      <c r="G62" s="461">
        <v>0</v>
      </c>
      <c r="H62" s="95">
        <v>0</v>
      </c>
      <c r="I62" s="461">
        <v>0</v>
      </c>
      <c r="J62" s="95">
        <v>0</v>
      </c>
      <c r="K62" s="461">
        <v>0</v>
      </c>
      <c r="L62" s="95">
        <v>0</v>
      </c>
      <c r="M62" s="461">
        <v>0</v>
      </c>
      <c r="N62" s="95">
        <v>0</v>
      </c>
      <c r="O62" s="461">
        <v>0</v>
      </c>
      <c r="P62" s="95">
        <v>0</v>
      </c>
      <c r="Q62" s="461">
        <v>0</v>
      </c>
      <c r="R62" s="461">
        <v>0</v>
      </c>
      <c r="S62" s="95">
        <v>0</v>
      </c>
      <c r="T62" s="461">
        <v>0</v>
      </c>
      <c r="U62" s="95">
        <v>0</v>
      </c>
      <c r="V62" s="461">
        <v>0</v>
      </c>
      <c r="W62" s="95">
        <v>0</v>
      </c>
      <c r="X62" s="461">
        <v>0</v>
      </c>
      <c r="Y62" s="461">
        <v>0</v>
      </c>
      <c r="Z62" s="95">
        <v>0</v>
      </c>
      <c r="AA62" s="461">
        <v>0</v>
      </c>
      <c r="AB62" s="95">
        <v>0</v>
      </c>
      <c r="AC62" s="461">
        <v>0</v>
      </c>
      <c r="AD62" s="95">
        <v>0</v>
      </c>
      <c r="AE62" s="461">
        <v>0</v>
      </c>
      <c r="AF62" s="461">
        <f t="shared" si="28"/>
        <v>0</v>
      </c>
      <c r="AG62" s="461">
        <f t="shared" si="29"/>
        <v>0</v>
      </c>
      <c r="AH62" s="461">
        <f t="shared" si="30"/>
        <v>0</v>
      </c>
      <c r="AI62" s="461">
        <f t="shared" si="31"/>
        <v>0</v>
      </c>
      <c r="AJ62" s="461">
        <f t="shared" si="32"/>
        <v>0</v>
      </c>
      <c r="AK62" s="461">
        <f t="shared" si="33"/>
        <v>0</v>
      </c>
      <c r="AL62" s="461">
        <f t="shared" si="34"/>
        <v>0</v>
      </c>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row>
    <row r="63" spans="1:98" s="45" customFormat="1" ht="38.25">
      <c r="A63" s="460" t="s">
        <v>176</v>
      </c>
      <c r="B63" s="31" t="s">
        <v>177</v>
      </c>
      <c r="C63" s="473" t="s">
        <v>85</v>
      </c>
      <c r="D63" s="95">
        <f>D64+D65+D66+D67+D68+D70+D71+D72</f>
        <v>0</v>
      </c>
      <c r="E63" s="95">
        <f t="shared" ref="E63:AL63" si="77">E64+E65+E66+E67+E68+E70+E71+E72</f>
        <v>0</v>
      </c>
      <c r="F63" s="95">
        <f t="shared" si="77"/>
        <v>0</v>
      </c>
      <c r="G63" s="95">
        <f t="shared" si="77"/>
        <v>0</v>
      </c>
      <c r="H63" s="95">
        <f t="shared" si="77"/>
        <v>0</v>
      </c>
      <c r="I63" s="95">
        <f t="shared" si="77"/>
        <v>0</v>
      </c>
      <c r="J63" s="95">
        <f t="shared" si="77"/>
        <v>0</v>
      </c>
      <c r="K63" s="95">
        <f t="shared" si="77"/>
        <v>0</v>
      </c>
      <c r="L63" s="95">
        <f t="shared" si="77"/>
        <v>0</v>
      </c>
      <c r="M63" s="95">
        <f t="shared" si="77"/>
        <v>0</v>
      </c>
      <c r="N63" s="95">
        <f t="shared" si="77"/>
        <v>0</v>
      </c>
      <c r="O63" s="95">
        <f t="shared" si="77"/>
        <v>0</v>
      </c>
      <c r="P63" s="95">
        <f t="shared" si="77"/>
        <v>0</v>
      </c>
      <c r="Q63" s="95">
        <f t="shared" si="77"/>
        <v>0</v>
      </c>
      <c r="R63" s="95">
        <f t="shared" si="77"/>
        <v>0</v>
      </c>
      <c r="S63" s="95">
        <f t="shared" si="77"/>
        <v>0</v>
      </c>
      <c r="T63" s="95">
        <f t="shared" si="77"/>
        <v>0</v>
      </c>
      <c r="U63" s="95">
        <f t="shared" si="77"/>
        <v>0</v>
      </c>
      <c r="V63" s="95">
        <f t="shared" si="77"/>
        <v>0</v>
      </c>
      <c r="W63" s="95">
        <f t="shared" si="77"/>
        <v>0</v>
      </c>
      <c r="X63" s="95">
        <f t="shared" si="77"/>
        <v>0</v>
      </c>
      <c r="Y63" s="95">
        <f t="shared" si="77"/>
        <v>0</v>
      </c>
      <c r="Z63" s="95" t="e">
        <f t="shared" si="77"/>
        <v>#REF!</v>
      </c>
      <c r="AA63" s="95">
        <f t="shared" si="77"/>
        <v>0</v>
      </c>
      <c r="AB63" s="95">
        <f t="shared" si="77"/>
        <v>0</v>
      </c>
      <c r="AC63" s="95">
        <f t="shared" si="77"/>
        <v>0</v>
      </c>
      <c r="AD63" s="95">
        <f t="shared" si="77"/>
        <v>0</v>
      </c>
      <c r="AE63" s="95">
        <f t="shared" si="77"/>
        <v>308</v>
      </c>
      <c r="AF63" s="95">
        <f t="shared" si="77"/>
        <v>0</v>
      </c>
      <c r="AG63" s="95" t="e">
        <f t="shared" si="77"/>
        <v>#REF!</v>
      </c>
      <c r="AH63" s="95">
        <f t="shared" si="77"/>
        <v>0</v>
      </c>
      <c r="AI63" s="95">
        <f t="shared" si="77"/>
        <v>0</v>
      </c>
      <c r="AJ63" s="95">
        <f t="shared" si="77"/>
        <v>0</v>
      </c>
      <c r="AK63" s="95">
        <f t="shared" si="77"/>
        <v>0</v>
      </c>
      <c r="AL63" s="95">
        <f t="shared" si="77"/>
        <v>308</v>
      </c>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row>
    <row r="64" spans="1:98" s="33" customFormat="1" ht="38.25">
      <c r="A64" s="452" t="s">
        <v>178</v>
      </c>
      <c r="B64" s="30" t="s">
        <v>179</v>
      </c>
      <c r="C64" s="473" t="s">
        <v>85</v>
      </c>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row>
    <row r="65" spans="1:98" s="33" customFormat="1" ht="38.25">
      <c r="A65" s="452" t="s">
        <v>181</v>
      </c>
      <c r="B65" s="30" t="s">
        <v>182</v>
      </c>
      <c r="C65" s="473" t="s">
        <v>85</v>
      </c>
      <c r="D65" s="95">
        <v>0</v>
      </c>
      <c r="E65" s="461">
        <v>0</v>
      </c>
      <c r="F65" s="95">
        <v>0</v>
      </c>
      <c r="G65" s="461">
        <v>0</v>
      </c>
      <c r="H65" s="95">
        <v>0</v>
      </c>
      <c r="I65" s="461">
        <v>0</v>
      </c>
      <c r="J65" s="95">
        <v>0</v>
      </c>
      <c r="K65" s="461">
        <v>0</v>
      </c>
      <c r="L65" s="95">
        <v>0</v>
      </c>
      <c r="M65" s="461">
        <v>0</v>
      </c>
      <c r="N65" s="95">
        <v>0</v>
      </c>
      <c r="O65" s="461">
        <v>0</v>
      </c>
      <c r="P65" s="95">
        <v>0</v>
      </c>
      <c r="Q65" s="461">
        <v>0</v>
      </c>
      <c r="R65" s="461">
        <v>0</v>
      </c>
      <c r="S65" s="95">
        <v>0</v>
      </c>
      <c r="T65" s="461">
        <v>0</v>
      </c>
      <c r="U65" s="95">
        <v>0</v>
      </c>
      <c r="V65" s="461">
        <v>0</v>
      </c>
      <c r="W65" s="95">
        <v>0</v>
      </c>
      <c r="X65" s="461">
        <v>0</v>
      </c>
      <c r="Y65" s="461">
        <v>0</v>
      </c>
      <c r="Z65" s="95">
        <v>0</v>
      </c>
      <c r="AA65" s="461">
        <v>0</v>
      </c>
      <c r="AB65" s="95">
        <v>0</v>
      </c>
      <c r="AC65" s="461">
        <v>0</v>
      </c>
      <c r="AD65" s="95">
        <v>0</v>
      </c>
      <c r="AE65" s="461">
        <v>0</v>
      </c>
      <c r="AF65" s="461">
        <f t="shared" ref="AF65:AF72" si="78">D65+K65+R65+Y65</f>
        <v>0</v>
      </c>
      <c r="AG65" s="461">
        <f t="shared" ref="AG65:AG72" si="79">E65+L65+S65+Z65</f>
        <v>0</v>
      </c>
      <c r="AH65" s="461">
        <f t="shared" ref="AH65:AH72" si="80">F65+M65+T65+AA65</f>
        <v>0</v>
      </c>
      <c r="AI65" s="461">
        <f t="shared" ref="AI65:AI72" si="81">G65+N65+U65+AB65</f>
        <v>0</v>
      </c>
      <c r="AJ65" s="461">
        <f t="shared" ref="AJ65:AJ72" si="82">H65+O65+V65+AC65</f>
        <v>0</v>
      </c>
      <c r="AK65" s="461">
        <f t="shared" ref="AK65:AK72" si="83">I65+P65+W65+AD65</f>
        <v>0</v>
      </c>
      <c r="AL65" s="461">
        <f t="shared" ref="AL65:AL72" si="84">J65+Q65+X65+AE65</f>
        <v>0</v>
      </c>
    </row>
    <row r="66" spans="1:98" s="33" customFormat="1" ht="25.5">
      <c r="A66" s="452" t="s">
        <v>183</v>
      </c>
      <c r="B66" s="30" t="s">
        <v>184</v>
      </c>
      <c r="C66" s="473" t="s">
        <v>85</v>
      </c>
      <c r="D66" s="95">
        <v>0</v>
      </c>
      <c r="E66" s="461">
        <v>0</v>
      </c>
      <c r="F66" s="95">
        <v>0</v>
      </c>
      <c r="G66" s="461">
        <v>0</v>
      </c>
      <c r="H66" s="95">
        <v>0</v>
      </c>
      <c r="I66" s="461">
        <v>0</v>
      </c>
      <c r="J66" s="95">
        <v>0</v>
      </c>
      <c r="K66" s="461">
        <v>0</v>
      </c>
      <c r="L66" s="95">
        <v>0</v>
      </c>
      <c r="M66" s="461">
        <v>0</v>
      </c>
      <c r="N66" s="95">
        <v>0</v>
      </c>
      <c r="O66" s="461">
        <v>0</v>
      </c>
      <c r="P66" s="95">
        <v>0</v>
      </c>
      <c r="Q66" s="461">
        <v>0</v>
      </c>
      <c r="R66" s="461">
        <v>0</v>
      </c>
      <c r="S66" s="95">
        <v>0</v>
      </c>
      <c r="T66" s="461">
        <v>0</v>
      </c>
      <c r="U66" s="95">
        <v>0</v>
      </c>
      <c r="V66" s="461">
        <v>0</v>
      </c>
      <c r="W66" s="95">
        <v>0</v>
      </c>
      <c r="X66" s="461">
        <v>0</v>
      </c>
      <c r="Y66" s="461">
        <v>0</v>
      </c>
      <c r="Z66" s="95">
        <v>0</v>
      </c>
      <c r="AA66" s="461">
        <v>0</v>
      </c>
      <c r="AB66" s="95">
        <v>0</v>
      </c>
      <c r="AC66" s="461">
        <v>0</v>
      </c>
      <c r="AD66" s="95">
        <v>0</v>
      </c>
      <c r="AE66" s="461">
        <v>0</v>
      </c>
      <c r="AF66" s="461">
        <f t="shared" si="78"/>
        <v>0</v>
      </c>
      <c r="AG66" s="461">
        <f t="shared" si="79"/>
        <v>0</v>
      </c>
      <c r="AH66" s="461">
        <f t="shared" si="80"/>
        <v>0</v>
      </c>
      <c r="AI66" s="461">
        <f t="shared" si="81"/>
        <v>0</v>
      </c>
      <c r="AJ66" s="461">
        <f t="shared" si="82"/>
        <v>0</v>
      </c>
      <c r="AK66" s="461">
        <f t="shared" si="83"/>
        <v>0</v>
      </c>
      <c r="AL66" s="461">
        <f t="shared" si="84"/>
        <v>0</v>
      </c>
    </row>
    <row r="67" spans="1:98" s="33" customFormat="1" ht="38.25">
      <c r="A67" s="452" t="s">
        <v>185</v>
      </c>
      <c r="B67" s="30" t="s">
        <v>186</v>
      </c>
      <c r="C67" s="473" t="s">
        <v>85</v>
      </c>
      <c r="D67" s="95">
        <v>0</v>
      </c>
      <c r="E67" s="461">
        <v>0</v>
      </c>
      <c r="F67" s="95">
        <v>0</v>
      </c>
      <c r="G67" s="461">
        <v>0</v>
      </c>
      <c r="H67" s="95">
        <v>0</v>
      </c>
      <c r="I67" s="461">
        <v>0</v>
      </c>
      <c r="J67" s="95">
        <v>0</v>
      </c>
      <c r="K67" s="461">
        <v>0</v>
      </c>
      <c r="L67" s="95">
        <v>0</v>
      </c>
      <c r="M67" s="461">
        <v>0</v>
      </c>
      <c r="N67" s="95">
        <v>0</v>
      </c>
      <c r="O67" s="461">
        <v>0</v>
      </c>
      <c r="P67" s="95">
        <v>0</v>
      </c>
      <c r="Q67" s="461">
        <v>0</v>
      </c>
      <c r="R67" s="461">
        <v>0</v>
      </c>
      <c r="S67" s="95">
        <v>0</v>
      </c>
      <c r="T67" s="461">
        <v>0</v>
      </c>
      <c r="U67" s="95">
        <v>0</v>
      </c>
      <c r="V67" s="461">
        <v>0</v>
      </c>
      <c r="W67" s="95">
        <v>0</v>
      </c>
      <c r="X67" s="461">
        <v>0</v>
      </c>
      <c r="Y67" s="461">
        <v>0</v>
      </c>
      <c r="Z67" s="95">
        <v>0</v>
      </c>
      <c r="AA67" s="461">
        <v>0</v>
      </c>
      <c r="AB67" s="95">
        <v>0</v>
      </c>
      <c r="AC67" s="461">
        <v>0</v>
      </c>
      <c r="AD67" s="95">
        <v>0</v>
      </c>
      <c r="AE67" s="461">
        <v>0</v>
      </c>
      <c r="AF67" s="461">
        <f t="shared" si="78"/>
        <v>0</v>
      </c>
      <c r="AG67" s="461">
        <f t="shared" si="79"/>
        <v>0</v>
      </c>
      <c r="AH67" s="461">
        <f t="shared" si="80"/>
        <v>0</v>
      </c>
      <c r="AI67" s="461">
        <f t="shared" si="81"/>
        <v>0</v>
      </c>
      <c r="AJ67" s="461">
        <f t="shared" si="82"/>
        <v>0</v>
      </c>
      <c r="AK67" s="461">
        <f t="shared" si="83"/>
        <v>0</v>
      </c>
      <c r="AL67" s="461">
        <f t="shared" si="84"/>
        <v>0</v>
      </c>
    </row>
    <row r="68" spans="1:98" s="33" customFormat="1" ht="51">
      <c r="A68" s="452" t="s">
        <v>187</v>
      </c>
      <c r="B68" s="30" t="s">
        <v>188</v>
      </c>
      <c r="C68" s="473" t="s">
        <v>85</v>
      </c>
      <c r="D68" s="95">
        <f>D69</f>
        <v>0</v>
      </c>
      <c r="E68" s="95">
        <f t="shared" ref="E68:AL68" si="85">E69</f>
        <v>0</v>
      </c>
      <c r="F68" s="95">
        <f t="shared" si="85"/>
        <v>0</v>
      </c>
      <c r="G68" s="95">
        <f t="shared" si="85"/>
        <v>0</v>
      </c>
      <c r="H68" s="95">
        <f t="shared" si="85"/>
        <v>0</v>
      </c>
      <c r="I68" s="95">
        <f t="shared" si="85"/>
        <v>0</v>
      </c>
      <c r="J68" s="95">
        <f t="shared" si="85"/>
        <v>0</v>
      </c>
      <c r="K68" s="95">
        <f t="shared" si="85"/>
        <v>0</v>
      </c>
      <c r="L68" s="95">
        <f t="shared" si="85"/>
        <v>0</v>
      </c>
      <c r="M68" s="95">
        <f t="shared" si="85"/>
        <v>0</v>
      </c>
      <c r="N68" s="95">
        <f t="shared" si="85"/>
        <v>0</v>
      </c>
      <c r="O68" s="95">
        <f t="shared" si="85"/>
        <v>0</v>
      </c>
      <c r="P68" s="95">
        <f t="shared" si="85"/>
        <v>0</v>
      </c>
      <c r="Q68" s="95">
        <f t="shared" si="85"/>
        <v>0</v>
      </c>
      <c r="R68" s="95">
        <f t="shared" si="85"/>
        <v>0</v>
      </c>
      <c r="S68" s="95">
        <f t="shared" si="85"/>
        <v>0</v>
      </c>
      <c r="T68" s="95">
        <f t="shared" si="85"/>
        <v>0</v>
      </c>
      <c r="U68" s="95">
        <f t="shared" si="85"/>
        <v>0</v>
      </c>
      <c r="V68" s="95">
        <f t="shared" si="85"/>
        <v>0</v>
      </c>
      <c r="W68" s="95">
        <f t="shared" si="85"/>
        <v>0</v>
      </c>
      <c r="X68" s="95">
        <f t="shared" si="85"/>
        <v>0</v>
      </c>
      <c r="Y68" s="95">
        <f t="shared" si="85"/>
        <v>0</v>
      </c>
      <c r="Z68" s="95" t="e">
        <f t="shared" si="85"/>
        <v>#REF!</v>
      </c>
      <c r="AA68" s="95">
        <f t="shared" si="85"/>
        <v>0</v>
      </c>
      <c r="AB68" s="95">
        <f t="shared" si="85"/>
        <v>0</v>
      </c>
      <c r="AC68" s="95">
        <f t="shared" si="85"/>
        <v>0</v>
      </c>
      <c r="AD68" s="95">
        <f t="shared" si="85"/>
        <v>0</v>
      </c>
      <c r="AE68" s="95">
        <f t="shared" si="85"/>
        <v>308</v>
      </c>
      <c r="AF68" s="95">
        <f t="shared" si="85"/>
        <v>0</v>
      </c>
      <c r="AG68" s="95" t="e">
        <f t="shared" si="85"/>
        <v>#REF!</v>
      </c>
      <c r="AH68" s="95">
        <f t="shared" si="85"/>
        <v>0</v>
      </c>
      <c r="AI68" s="95">
        <f t="shared" si="85"/>
        <v>0</v>
      </c>
      <c r="AJ68" s="95">
        <f t="shared" si="85"/>
        <v>0</v>
      </c>
      <c r="AK68" s="95">
        <f t="shared" si="85"/>
        <v>0</v>
      </c>
      <c r="AL68" s="95">
        <f t="shared" si="85"/>
        <v>308</v>
      </c>
    </row>
    <row r="69" spans="1:98" s="657" customFormat="1" ht="62.25" customHeight="1">
      <c r="A69" s="416" t="s">
        <v>1087</v>
      </c>
      <c r="B69" s="636" t="e">
        <f>#REF!</f>
        <v>#REF!</v>
      </c>
      <c r="C69" s="637" t="e">
        <f>#REF!</f>
        <v>#REF!</v>
      </c>
      <c r="D69" s="95">
        <v>0</v>
      </c>
      <c r="E69" s="461">
        <v>0</v>
      </c>
      <c r="F69" s="95">
        <v>0</v>
      </c>
      <c r="G69" s="461">
        <v>0</v>
      </c>
      <c r="H69" s="95">
        <v>0</v>
      </c>
      <c r="I69" s="461">
        <v>0</v>
      </c>
      <c r="J69" s="95">
        <v>0</v>
      </c>
      <c r="K69" s="461">
        <v>0</v>
      </c>
      <c r="L69" s="95">
        <v>0</v>
      </c>
      <c r="M69" s="461">
        <v>0</v>
      </c>
      <c r="N69" s="95">
        <v>0</v>
      </c>
      <c r="O69" s="461">
        <v>0</v>
      </c>
      <c r="P69" s="95">
        <v>0</v>
      </c>
      <c r="Q69" s="461">
        <v>0</v>
      </c>
      <c r="R69" s="461">
        <v>0</v>
      </c>
      <c r="S69" s="95">
        <v>0</v>
      </c>
      <c r="T69" s="461">
        <v>0</v>
      </c>
      <c r="U69" s="95">
        <v>0</v>
      </c>
      <c r="V69" s="461">
        <v>0</v>
      </c>
      <c r="W69" s="95">
        <v>0</v>
      </c>
      <c r="X69" s="461">
        <v>0</v>
      </c>
      <c r="Y69" s="461">
        <v>0</v>
      </c>
      <c r="Z69" s="95" t="e">
        <f>'4'!G72</f>
        <v>#REF!</v>
      </c>
      <c r="AA69" s="95">
        <f>'4'!H72</f>
        <v>0</v>
      </c>
      <c r="AB69" s="95">
        <f>'4'!I72</f>
        <v>0</v>
      </c>
      <c r="AC69" s="95">
        <f>'4'!J72</f>
        <v>0</v>
      </c>
      <c r="AD69" s="95">
        <f>'4'!K72</f>
        <v>0</v>
      </c>
      <c r="AE69" s="95">
        <f>'4'!L72</f>
        <v>308</v>
      </c>
      <c r="AF69" s="461">
        <f t="shared" si="78"/>
        <v>0</v>
      </c>
      <c r="AG69" s="461" t="e">
        <f t="shared" si="79"/>
        <v>#REF!</v>
      </c>
      <c r="AH69" s="461">
        <f t="shared" si="80"/>
        <v>0</v>
      </c>
      <c r="AI69" s="461">
        <f t="shared" si="81"/>
        <v>0</v>
      </c>
      <c r="AJ69" s="461">
        <f t="shared" si="82"/>
        <v>0</v>
      </c>
      <c r="AK69" s="461">
        <f t="shared" si="83"/>
        <v>0</v>
      </c>
      <c r="AL69" s="461">
        <f t="shared" si="84"/>
        <v>308</v>
      </c>
      <c r="AM69" s="656"/>
      <c r="AN69" s="656"/>
      <c r="AO69" s="656"/>
      <c r="AP69" s="656"/>
      <c r="AQ69" s="656"/>
      <c r="AR69" s="656"/>
      <c r="AS69" s="656"/>
      <c r="AT69" s="656"/>
      <c r="AU69" s="656"/>
      <c r="AV69" s="656"/>
      <c r="AW69" s="656"/>
      <c r="AX69" s="656"/>
      <c r="AY69" s="656"/>
      <c r="AZ69" s="656"/>
      <c r="BA69" s="656"/>
      <c r="BB69" s="656"/>
      <c r="BC69" s="656"/>
      <c r="BD69" s="656"/>
      <c r="BE69" s="656"/>
      <c r="BF69" s="656"/>
      <c r="BG69" s="656"/>
      <c r="BH69" s="656"/>
      <c r="BI69" s="656"/>
      <c r="BJ69" s="656"/>
      <c r="BK69" s="656"/>
      <c r="BL69" s="656"/>
      <c r="BM69" s="656"/>
      <c r="BN69" s="656"/>
      <c r="BO69" s="656"/>
      <c r="BP69" s="656"/>
      <c r="BQ69" s="656"/>
      <c r="BR69" s="656"/>
      <c r="BS69" s="656"/>
      <c r="BT69" s="656"/>
      <c r="BU69" s="656"/>
      <c r="BV69" s="656"/>
      <c r="BW69" s="656"/>
      <c r="BX69" s="656"/>
      <c r="BY69" s="656"/>
      <c r="BZ69" s="656"/>
      <c r="CA69" s="656"/>
      <c r="CB69" s="656"/>
      <c r="CC69" s="656"/>
      <c r="CD69" s="656"/>
      <c r="CE69" s="656"/>
      <c r="CF69" s="656"/>
      <c r="CG69" s="656"/>
      <c r="CH69" s="656"/>
      <c r="CI69" s="656"/>
      <c r="CJ69" s="656"/>
      <c r="CK69" s="656"/>
      <c r="CL69" s="656"/>
      <c r="CM69" s="656"/>
      <c r="CN69" s="656"/>
      <c r="CO69" s="656"/>
      <c r="CP69" s="656"/>
      <c r="CQ69" s="656"/>
      <c r="CR69" s="656"/>
      <c r="CS69" s="656"/>
      <c r="CT69" s="656"/>
    </row>
    <row r="70" spans="1:98" s="33" customFormat="1" ht="51">
      <c r="A70" s="452" t="s">
        <v>189</v>
      </c>
      <c r="B70" s="30" t="s">
        <v>190</v>
      </c>
      <c r="C70" s="473" t="s">
        <v>85</v>
      </c>
      <c r="D70" s="95">
        <v>0</v>
      </c>
      <c r="E70" s="461">
        <v>0</v>
      </c>
      <c r="F70" s="95">
        <v>0</v>
      </c>
      <c r="G70" s="461">
        <v>0</v>
      </c>
      <c r="H70" s="95">
        <v>0</v>
      </c>
      <c r="I70" s="461">
        <v>0</v>
      </c>
      <c r="J70" s="95">
        <v>0</v>
      </c>
      <c r="K70" s="461">
        <v>0</v>
      </c>
      <c r="L70" s="95">
        <v>0</v>
      </c>
      <c r="M70" s="461">
        <v>0</v>
      </c>
      <c r="N70" s="95">
        <v>0</v>
      </c>
      <c r="O70" s="461">
        <v>0</v>
      </c>
      <c r="P70" s="95">
        <v>0</v>
      </c>
      <c r="Q70" s="461">
        <v>0</v>
      </c>
      <c r="R70" s="461">
        <v>0</v>
      </c>
      <c r="S70" s="95">
        <v>0</v>
      </c>
      <c r="T70" s="461">
        <v>0</v>
      </c>
      <c r="U70" s="95">
        <v>0</v>
      </c>
      <c r="V70" s="461">
        <v>0</v>
      </c>
      <c r="W70" s="95">
        <v>0</v>
      </c>
      <c r="X70" s="461">
        <v>0</v>
      </c>
      <c r="Y70" s="461">
        <v>0</v>
      </c>
      <c r="Z70" s="95">
        <v>0</v>
      </c>
      <c r="AA70" s="461">
        <v>0</v>
      </c>
      <c r="AB70" s="95">
        <v>0</v>
      </c>
      <c r="AC70" s="461">
        <v>0</v>
      </c>
      <c r="AD70" s="95">
        <v>0</v>
      </c>
      <c r="AE70" s="461">
        <v>0</v>
      </c>
      <c r="AF70" s="461">
        <f t="shared" si="78"/>
        <v>0</v>
      </c>
      <c r="AG70" s="461">
        <f t="shared" si="79"/>
        <v>0</v>
      </c>
      <c r="AH70" s="461">
        <f t="shared" si="80"/>
        <v>0</v>
      </c>
      <c r="AI70" s="461">
        <f t="shared" si="81"/>
        <v>0</v>
      </c>
      <c r="AJ70" s="461">
        <f t="shared" si="82"/>
        <v>0</v>
      </c>
      <c r="AK70" s="461">
        <f t="shared" si="83"/>
        <v>0</v>
      </c>
      <c r="AL70" s="461">
        <f t="shared" si="84"/>
        <v>0</v>
      </c>
    </row>
    <row r="71" spans="1:98" s="33" customFormat="1" ht="38.25">
      <c r="A71" s="452" t="s">
        <v>191</v>
      </c>
      <c r="B71" s="30" t="s">
        <v>192</v>
      </c>
      <c r="C71" s="473" t="s">
        <v>85</v>
      </c>
      <c r="D71" s="95">
        <v>0</v>
      </c>
      <c r="E71" s="461">
        <v>0</v>
      </c>
      <c r="F71" s="95">
        <v>0</v>
      </c>
      <c r="G71" s="461">
        <v>0</v>
      </c>
      <c r="H71" s="95">
        <v>0</v>
      </c>
      <c r="I71" s="461">
        <v>0</v>
      </c>
      <c r="J71" s="95">
        <v>0</v>
      </c>
      <c r="K71" s="461">
        <v>0</v>
      </c>
      <c r="L71" s="95">
        <v>0</v>
      </c>
      <c r="M71" s="461">
        <v>0</v>
      </c>
      <c r="N71" s="95">
        <v>0</v>
      </c>
      <c r="O71" s="461">
        <v>0</v>
      </c>
      <c r="P71" s="95">
        <v>0</v>
      </c>
      <c r="Q71" s="461">
        <v>0</v>
      </c>
      <c r="R71" s="461">
        <v>0</v>
      </c>
      <c r="S71" s="95">
        <v>0</v>
      </c>
      <c r="T71" s="461">
        <v>0</v>
      </c>
      <c r="U71" s="95">
        <v>0</v>
      </c>
      <c r="V71" s="461">
        <v>0</v>
      </c>
      <c r="W71" s="95">
        <v>0</v>
      </c>
      <c r="X71" s="461">
        <v>0</v>
      </c>
      <c r="Y71" s="461">
        <v>0</v>
      </c>
      <c r="Z71" s="95">
        <v>0</v>
      </c>
      <c r="AA71" s="461">
        <v>0</v>
      </c>
      <c r="AB71" s="95">
        <v>0</v>
      </c>
      <c r="AC71" s="461">
        <v>0</v>
      </c>
      <c r="AD71" s="95">
        <v>0</v>
      </c>
      <c r="AE71" s="461">
        <v>0</v>
      </c>
      <c r="AF71" s="461">
        <f t="shared" si="78"/>
        <v>0</v>
      </c>
      <c r="AG71" s="461">
        <f t="shared" si="79"/>
        <v>0</v>
      </c>
      <c r="AH71" s="461">
        <f t="shared" si="80"/>
        <v>0</v>
      </c>
      <c r="AI71" s="461">
        <f t="shared" si="81"/>
        <v>0</v>
      </c>
      <c r="AJ71" s="461">
        <f t="shared" si="82"/>
        <v>0</v>
      </c>
      <c r="AK71" s="461">
        <f t="shared" si="83"/>
        <v>0</v>
      </c>
      <c r="AL71" s="461">
        <f t="shared" si="84"/>
        <v>0</v>
      </c>
    </row>
    <row r="72" spans="1:98" s="33" customFormat="1" ht="51">
      <c r="A72" s="452" t="s">
        <v>193</v>
      </c>
      <c r="B72" s="30" t="s">
        <v>194</v>
      </c>
      <c r="C72" s="473" t="s">
        <v>85</v>
      </c>
      <c r="D72" s="95">
        <v>0</v>
      </c>
      <c r="E72" s="461">
        <v>0</v>
      </c>
      <c r="F72" s="95">
        <v>0</v>
      </c>
      <c r="G72" s="461">
        <v>0</v>
      </c>
      <c r="H72" s="95">
        <v>0</v>
      </c>
      <c r="I72" s="461">
        <v>0</v>
      </c>
      <c r="J72" s="95">
        <v>0</v>
      </c>
      <c r="K72" s="461">
        <v>0</v>
      </c>
      <c r="L72" s="95">
        <v>0</v>
      </c>
      <c r="M72" s="461">
        <v>0</v>
      </c>
      <c r="N72" s="95">
        <v>0</v>
      </c>
      <c r="O72" s="461">
        <v>0</v>
      </c>
      <c r="P72" s="95">
        <v>0</v>
      </c>
      <c r="Q72" s="461">
        <v>0</v>
      </c>
      <c r="R72" s="461">
        <v>0</v>
      </c>
      <c r="S72" s="95">
        <v>0</v>
      </c>
      <c r="T72" s="461">
        <v>0</v>
      </c>
      <c r="U72" s="95">
        <v>0</v>
      </c>
      <c r="V72" s="461">
        <v>0</v>
      </c>
      <c r="W72" s="95">
        <v>0</v>
      </c>
      <c r="X72" s="461">
        <v>0</v>
      </c>
      <c r="Y72" s="461">
        <v>0</v>
      </c>
      <c r="Z72" s="95">
        <v>0</v>
      </c>
      <c r="AA72" s="461">
        <v>0</v>
      </c>
      <c r="AB72" s="95">
        <v>0</v>
      </c>
      <c r="AC72" s="461">
        <v>0</v>
      </c>
      <c r="AD72" s="95">
        <v>0</v>
      </c>
      <c r="AE72" s="461">
        <v>0</v>
      </c>
      <c r="AF72" s="461">
        <f t="shared" si="78"/>
        <v>0</v>
      </c>
      <c r="AG72" s="461">
        <f t="shared" si="79"/>
        <v>0</v>
      </c>
      <c r="AH72" s="461">
        <f t="shared" si="80"/>
        <v>0</v>
      </c>
      <c r="AI72" s="461">
        <f t="shared" si="81"/>
        <v>0</v>
      </c>
      <c r="AJ72" s="461">
        <f t="shared" si="82"/>
        <v>0</v>
      </c>
      <c r="AK72" s="461">
        <f t="shared" si="83"/>
        <v>0</v>
      </c>
      <c r="AL72" s="461">
        <f t="shared" si="84"/>
        <v>0</v>
      </c>
    </row>
    <row r="73" spans="1:98" s="45" customFormat="1" ht="51">
      <c r="A73" s="460" t="s">
        <v>195</v>
      </c>
      <c r="B73" s="31" t="s">
        <v>196</v>
      </c>
      <c r="C73" s="483" t="s">
        <v>85</v>
      </c>
      <c r="D73" s="464">
        <f t="shared" ref="D73:AL73" si="86">D74+D75</f>
        <v>0</v>
      </c>
      <c r="E73" s="464">
        <f t="shared" si="86"/>
        <v>0</v>
      </c>
      <c r="F73" s="464">
        <f t="shared" si="86"/>
        <v>0</v>
      </c>
      <c r="G73" s="464">
        <f t="shared" si="86"/>
        <v>0</v>
      </c>
      <c r="H73" s="464">
        <f t="shared" si="86"/>
        <v>0</v>
      </c>
      <c r="I73" s="464">
        <f t="shared" si="86"/>
        <v>0</v>
      </c>
      <c r="J73" s="464">
        <f t="shared" si="86"/>
        <v>0</v>
      </c>
      <c r="K73" s="464">
        <f t="shared" si="86"/>
        <v>0</v>
      </c>
      <c r="L73" s="464">
        <f t="shared" si="86"/>
        <v>0</v>
      </c>
      <c r="M73" s="464">
        <f t="shared" si="86"/>
        <v>0</v>
      </c>
      <c r="N73" s="464">
        <f t="shared" si="86"/>
        <v>0</v>
      </c>
      <c r="O73" s="464">
        <f t="shared" si="86"/>
        <v>0</v>
      </c>
      <c r="P73" s="464">
        <f t="shared" si="86"/>
        <v>0</v>
      </c>
      <c r="Q73" s="464">
        <f t="shared" si="86"/>
        <v>0</v>
      </c>
      <c r="R73" s="464">
        <f t="shared" si="86"/>
        <v>0</v>
      </c>
      <c r="S73" s="464">
        <f t="shared" si="86"/>
        <v>0</v>
      </c>
      <c r="T73" s="464">
        <f t="shared" si="86"/>
        <v>0</v>
      </c>
      <c r="U73" s="464">
        <f t="shared" si="86"/>
        <v>0</v>
      </c>
      <c r="V73" s="464">
        <f t="shared" si="86"/>
        <v>0</v>
      </c>
      <c r="W73" s="464">
        <f t="shared" si="86"/>
        <v>0</v>
      </c>
      <c r="X73" s="464">
        <f t="shared" si="86"/>
        <v>0</v>
      </c>
      <c r="Y73" s="464">
        <f t="shared" si="86"/>
        <v>0</v>
      </c>
      <c r="Z73" s="464">
        <f t="shared" si="86"/>
        <v>0</v>
      </c>
      <c r="AA73" s="464">
        <f t="shared" si="86"/>
        <v>0</v>
      </c>
      <c r="AB73" s="464">
        <f t="shared" si="86"/>
        <v>0</v>
      </c>
      <c r="AC73" s="464">
        <f t="shared" si="86"/>
        <v>0</v>
      </c>
      <c r="AD73" s="464">
        <f t="shared" si="86"/>
        <v>0</v>
      </c>
      <c r="AE73" s="464">
        <f t="shared" si="86"/>
        <v>0</v>
      </c>
      <c r="AF73" s="464">
        <f t="shared" si="86"/>
        <v>0</v>
      </c>
      <c r="AG73" s="464">
        <f t="shared" si="86"/>
        <v>0</v>
      </c>
      <c r="AH73" s="464">
        <f t="shared" si="86"/>
        <v>0</v>
      </c>
      <c r="AI73" s="464">
        <f t="shared" si="86"/>
        <v>0</v>
      </c>
      <c r="AJ73" s="464">
        <f t="shared" si="86"/>
        <v>0</v>
      </c>
      <c r="AK73" s="464">
        <f t="shared" si="86"/>
        <v>0</v>
      </c>
      <c r="AL73" s="464">
        <f t="shared" si="86"/>
        <v>0</v>
      </c>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row>
    <row r="74" spans="1:98" s="84" customFormat="1" ht="25.5">
      <c r="A74" s="444" t="s">
        <v>197</v>
      </c>
      <c r="B74" s="31" t="s">
        <v>198</v>
      </c>
      <c r="C74" s="445" t="s">
        <v>85</v>
      </c>
      <c r="D74" s="464">
        <v>0</v>
      </c>
      <c r="E74" s="464">
        <v>0</v>
      </c>
      <c r="F74" s="464">
        <v>0</v>
      </c>
      <c r="G74" s="464">
        <v>0</v>
      </c>
      <c r="H74" s="464">
        <v>0</v>
      </c>
      <c r="I74" s="464">
        <v>0</v>
      </c>
      <c r="J74" s="464">
        <v>0</v>
      </c>
      <c r="K74" s="464">
        <v>0</v>
      </c>
      <c r="L74" s="464">
        <v>0</v>
      </c>
      <c r="M74" s="464">
        <v>0</v>
      </c>
      <c r="N74" s="464">
        <v>0</v>
      </c>
      <c r="O74" s="464">
        <v>0</v>
      </c>
      <c r="P74" s="464">
        <v>0</v>
      </c>
      <c r="Q74" s="464">
        <v>0</v>
      </c>
      <c r="R74" s="464">
        <v>0</v>
      </c>
      <c r="S74" s="464">
        <v>0</v>
      </c>
      <c r="T74" s="464">
        <v>0</v>
      </c>
      <c r="U74" s="464">
        <v>0</v>
      </c>
      <c r="V74" s="464">
        <v>0</v>
      </c>
      <c r="W74" s="464">
        <v>0</v>
      </c>
      <c r="X74" s="464">
        <v>0</v>
      </c>
      <c r="Y74" s="464">
        <v>0</v>
      </c>
      <c r="Z74" s="464">
        <v>0</v>
      </c>
      <c r="AA74" s="464">
        <v>0</v>
      </c>
      <c r="AB74" s="464">
        <v>0</v>
      </c>
      <c r="AC74" s="464">
        <v>0</v>
      </c>
      <c r="AD74" s="464">
        <v>0</v>
      </c>
      <c r="AE74" s="464">
        <v>0</v>
      </c>
      <c r="AF74" s="464">
        <v>0</v>
      </c>
      <c r="AG74" s="464">
        <v>0</v>
      </c>
      <c r="AH74" s="464">
        <v>0</v>
      </c>
      <c r="AI74" s="464">
        <v>0</v>
      </c>
      <c r="AJ74" s="464">
        <v>0</v>
      </c>
      <c r="AK74" s="464">
        <v>0</v>
      </c>
      <c r="AL74" s="464">
        <v>0</v>
      </c>
      <c r="AM74" s="546"/>
      <c r="AN74" s="546"/>
      <c r="AO74" s="546"/>
      <c r="AP74" s="546"/>
      <c r="AQ74" s="546"/>
      <c r="AR74" s="546"/>
      <c r="AS74" s="546"/>
      <c r="AT74" s="546"/>
      <c r="AU74" s="546"/>
      <c r="AV74" s="546"/>
      <c r="AW74" s="546"/>
      <c r="AX74" s="546"/>
      <c r="AY74" s="546"/>
      <c r="AZ74" s="546"/>
      <c r="BA74" s="546"/>
      <c r="BB74" s="546"/>
      <c r="BC74" s="546"/>
      <c r="BD74" s="546"/>
      <c r="BE74" s="546"/>
      <c r="BF74" s="546"/>
      <c r="BG74" s="546"/>
      <c r="BH74" s="546"/>
      <c r="BI74" s="546"/>
      <c r="BJ74" s="546"/>
      <c r="BK74" s="546"/>
      <c r="BL74" s="546"/>
      <c r="BM74" s="546"/>
      <c r="BN74" s="546"/>
      <c r="BO74" s="546"/>
      <c r="BP74" s="546"/>
      <c r="BQ74" s="546"/>
      <c r="BR74" s="546"/>
      <c r="BS74" s="546"/>
      <c r="BT74" s="546"/>
      <c r="BU74" s="546"/>
      <c r="BV74" s="546"/>
      <c r="BW74" s="546"/>
      <c r="BX74" s="546"/>
      <c r="BY74" s="546"/>
      <c r="BZ74" s="546"/>
      <c r="CA74" s="546"/>
      <c r="CB74" s="546"/>
      <c r="CC74" s="546"/>
      <c r="CD74" s="546"/>
      <c r="CE74" s="546"/>
      <c r="CF74" s="546"/>
      <c r="CG74" s="546"/>
      <c r="CH74" s="546"/>
      <c r="CI74" s="546"/>
      <c r="CJ74" s="546"/>
      <c r="CK74" s="546"/>
      <c r="CL74" s="546"/>
      <c r="CM74" s="546"/>
      <c r="CN74" s="546"/>
      <c r="CO74" s="546"/>
      <c r="CP74" s="546"/>
      <c r="CQ74" s="546"/>
      <c r="CR74" s="546"/>
      <c r="CS74" s="546"/>
      <c r="CT74" s="546"/>
    </row>
    <row r="75" spans="1:98" s="33" customFormat="1" ht="38.25">
      <c r="A75" s="452" t="s">
        <v>205</v>
      </c>
      <c r="B75" s="30" t="s">
        <v>206</v>
      </c>
      <c r="C75" s="472" t="s">
        <v>85</v>
      </c>
      <c r="D75" s="95">
        <v>0</v>
      </c>
      <c r="E75" s="461">
        <v>0</v>
      </c>
      <c r="F75" s="95">
        <v>0</v>
      </c>
      <c r="G75" s="461">
        <v>0</v>
      </c>
      <c r="H75" s="95">
        <v>0</v>
      </c>
      <c r="I75" s="461">
        <v>0</v>
      </c>
      <c r="J75" s="95">
        <v>0</v>
      </c>
      <c r="K75" s="461">
        <v>0</v>
      </c>
      <c r="L75" s="95">
        <v>0</v>
      </c>
      <c r="M75" s="461">
        <v>0</v>
      </c>
      <c r="N75" s="95">
        <v>0</v>
      </c>
      <c r="O75" s="461">
        <v>0</v>
      </c>
      <c r="P75" s="95">
        <v>0</v>
      </c>
      <c r="Q75" s="461">
        <v>0</v>
      </c>
      <c r="R75" s="461">
        <v>0</v>
      </c>
      <c r="S75" s="95">
        <v>0</v>
      </c>
      <c r="T75" s="461">
        <v>0</v>
      </c>
      <c r="U75" s="95">
        <v>0</v>
      </c>
      <c r="V75" s="461">
        <v>0</v>
      </c>
      <c r="W75" s="95">
        <v>0</v>
      </c>
      <c r="X75" s="461">
        <v>0</v>
      </c>
      <c r="Y75" s="461">
        <v>0</v>
      </c>
      <c r="Z75" s="95">
        <v>0</v>
      </c>
      <c r="AA75" s="461">
        <v>0</v>
      </c>
      <c r="AB75" s="95">
        <v>0</v>
      </c>
      <c r="AC75" s="461">
        <v>0</v>
      </c>
      <c r="AD75" s="95">
        <v>0</v>
      </c>
      <c r="AE75" s="461">
        <v>0</v>
      </c>
      <c r="AF75" s="461">
        <f t="shared" ref="AF75:AF78" si="87">D75+K75+R75+Y75</f>
        <v>0</v>
      </c>
      <c r="AG75" s="461">
        <f t="shared" ref="AG75:AG78" si="88">E75+L75+S75+Z75</f>
        <v>0</v>
      </c>
      <c r="AH75" s="461">
        <f t="shared" ref="AH75:AH78" si="89">F75+M75+T75+AA75</f>
        <v>0</v>
      </c>
      <c r="AI75" s="461">
        <f t="shared" ref="AI75:AI78" si="90">G75+N75+U75+AB75</f>
        <v>0</v>
      </c>
      <c r="AJ75" s="461">
        <f t="shared" ref="AJ75:AJ78" si="91">H75+O75+V75+AC75</f>
        <v>0</v>
      </c>
      <c r="AK75" s="461">
        <f t="shared" ref="AK75:AK78" si="92">I75+P75+W75+AD75</f>
        <v>0</v>
      </c>
      <c r="AL75" s="461">
        <f t="shared" ref="AL75:AL78" si="93">J75+Q75+X75+AE75</f>
        <v>0</v>
      </c>
    </row>
    <row r="76" spans="1:98" s="38" customFormat="1" ht="89.25">
      <c r="A76" s="440" t="s">
        <v>207</v>
      </c>
      <c r="B76" s="34" t="s">
        <v>208</v>
      </c>
      <c r="C76" s="442" t="s">
        <v>85</v>
      </c>
      <c r="D76" s="317">
        <v>0</v>
      </c>
      <c r="E76" s="339">
        <v>0</v>
      </c>
      <c r="F76" s="317">
        <v>0</v>
      </c>
      <c r="G76" s="339">
        <v>0</v>
      </c>
      <c r="H76" s="317">
        <v>0</v>
      </c>
      <c r="I76" s="339">
        <v>0</v>
      </c>
      <c r="J76" s="317">
        <v>0</v>
      </c>
      <c r="K76" s="339">
        <v>0</v>
      </c>
      <c r="L76" s="317">
        <v>0</v>
      </c>
      <c r="M76" s="339">
        <v>0</v>
      </c>
      <c r="N76" s="317">
        <v>0</v>
      </c>
      <c r="O76" s="339">
        <v>0</v>
      </c>
      <c r="P76" s="317">
        <v>0</v>
      </c>
      <c r="Q76" s="339">
        <v>0</v>
      </c>
      <c r="R76" s="317">
        <v>0</v>
      </c>
      <c r="S76" s="339">
        <v>0</v>
      </c>
      <c r="T76" s="317">
        <v>0</v>
      </c>
      <c r="U76" s="339">
        <v>0</v>
      </c>
      <c r="V76" s="317">
        <v>0</v>
      </c>
      <c r="W76" s="339">
        <v>0</v>
      </c>
      <c r="X76" s="317">
        <v>0</v>
      </c>
      <c r="Y76" s="339">
        <v>0</v>
      </c>
      <c r="Z76" s="317">
        <v>0</v>
      </c>
      <c r="AA76" s="339">
        <v>0</v>
      </c>
      <c r="AB76" s="317">
        <v>0</v>
      </c>
      <c r="AC76" s="339">
        <v>0</v>
      </c>
      <c r="AD76" s="317">
        <v>0</v>
      </c>
      <c r="AE76" s="339">
        <v>0</v>
      </c>
      <c r="AF76" s="339">
        <f t="shared" si="87"/>
        <v>0</v>
      </c>
      <c r="AG76" s="339">
        <f t="shared" si="88"/>
        <v>0</v>
      </c>
      <c r="AH76" s="339">
        <f t="shared" si="89"/>
        <v>0</v>
      </c>
      <c r="AI76" s="339">
        <f t="shared" si="90"/>
        <v>0</v>
      </c>
      <c r="AJ76" s="339">
        <f t="shared" si="91"/>
        <v>0</v>
      </c>
      <c r="AK76" s="339">
        <f t="shared" si="92"/>
        <v>0</v>
      </c>
      <c r="AL76" s="339">
        <f t="shared" si="93"/>
        <v>0</v>
      </c>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row>
    <row r="77" spans="1:98" s="33" customFormat="1" ht="51">
      <c r="A77" s="421" t="s">
        <v>209</v>
      </c>
      <c r="B77" s="30" t="s">
        <v>210</v>
      </c>
      <c r="C77" s="472" t="s">
        <v>85</v>
      </c>
      <c r="D77" s="95">
        <v>0</v>
      </c>
      <c r="E77" s="461">
        <v>0</v>
      </c>
      <c r="F77" s="95">
        <v>0</v>
      </c>
      <c r="G77" s="461">
        <v>0</v>
      </c>
      <c r="H77" s="95">
        <v>0</v>
      </c>
      <c r="I77" s="461">
        <v>0</v>
      </c>
      <c r="J77" s="95">
        <v>0</v>
      </c>
      <c r="K77" s="461">
        <v>0</v>
      </c>
      <c r="L77" s="95">
        <v>0</v>
      </c>
      <c r="M77" s="461">
        <v>0</v>
      </c>
      <c r="N77" s="95">
        <v>0</v>
      </c>
      <c r="O77" s="461">
        <v>0</v>
      </c>
      <c r="P77" s="95">
        <v>0</v>
      </c>
      <c r="Q77" s="461">
        <v>0</v>
      </c>
      <c r="R77" s="461">
        <v>0</v>
      </c>
      <c r="S77" s="95">
        <v>0</v>
      </c>
      <c r="T77" s="461">
        <v>0</v>
      </c>
      <c r="U77" s="95">
        <v>0</v>
      </c>
      <c r="V77" s="461">
        <v>0</v>
      </c>
      <c r="W77" s="95">
        <v>0</v>
      </c>
      <c r="X77" s="461">
        <v>0</v>
      </c>
      <c r="Y77" s="461">
        <v>0</v>
      </c>
      <c r="Z77" s="95">
        <v>0</v>
      </c>
      <c r="AA77" s="461">
        <v>0</v>
      </c>
      <c r="AB77" s="95">
        <v>0</v>
      </c>
      <c r="AC77" s="461">
        <v>0</v>
      </c>
      <c r="AD77" s="95">
        <v>0</v>
      </c>
      <c r="AE77" s="461">
        <v>0</v>
      </c>
      <c r="AF77" s="461">
        <f t="shared" si="87"/>
        <v>0</v>
      </c>
      <c r="AG77" s="461">
        <f t="shared" si="88"/>
        <v>0</v>
      </c>
      <c r="AH77" s="461">
        <f t="shared" si="89"/>
        <v>0</v>
      </c>
      <c r="AI77" s="461">
        <f t="shared" si="90"/>
        <v>0</v>
      </c>
      <c r="AJ77" s="461">
        <f t="shared" si="91"/>
        <v>0</v>
      </c>
      <c r="AK77" s="461">
        <f t="shared" si="92"/>
        <v>0</v>
      </c>
      <c r="AL77" s="461">
        <f t="shared" si="93"/>
        <v>0</v>
      </c>
    </row>
    <row r="78" spans="1:98" s="33" customFormat="1" ht="51">
      <c r="A78" s="421" t="s">
        <v>211</v>
      </c>
      <c r="B78" s="30" t="s">
        <v>212</v>
      </c>
      <c r="C78" s="472" t="s">
        <v>85</v>
      </c>
      <c r="D78" s="95">
        <v>0</v>
      </c>
      <c r="E78" s="461">
        <v>0</v>
      </c>
      <c r="F78" s="95">
        <v>0</v>
      </c>
      <c r="G78" s="461">
        <v>0</v>
      </c>
      <c r="H78" s="95">
        <v>0</v>
      </c>
      <c r="I78" s="461">
        <v>0</v>
      </c>
      <c r="J78" s="95">
        <v>0</v>
      </c>
      <c r="K78" s="461">
        <v>0</v>
      </c>
      <c r="L78" s="95">
        <v>0</v>
      </c>
      <c r="M78" s="461">
        <v>0</v>
      </c>
      <c r="N78" s="95">
        <v>0</v>
      </c>
      <c r="O78" s="461">
        <v>0</v>
      </c>
      <c r="P78" s="95">
        <v>0</v>
      </c>
      <c r="Q78" s="461">
        <v>0</v>
      </c>
      <c r="R78" s="461">
        <v>0</v>
      </c>
      <c r="S78" s="95">
        <v>0</v>
      </c>
      <c r="T78" s="461">
        <v>0</v>
      </c>
      <c r="U78" s="95">
        <v>0</v>
      </c>
      <c r="V78" s="461">
        <v>0</v>
      </c>
      <c r="W78" s="95">
        <v>0</v>
      </c>
      <c r="X78" s="461">
        <v>0</v>
      </c>
      <c r="Y78" s="461">
        <v>0</v>
      </c>
      <c r="Z78" s="95">
        <v>0</v>
      </c>
      <c r="AA78" s="461">
        <v>0</v>
      </c>
      <c r="AB78" s="95">
        <v>0</v>
      </c>
      <c r="AC78" s="461">
        <v>0</v>
      </c>
      <c r="AD78" s="95">
        <v>0</v>
      </c>
      <c r="AE78" s="461">
        <v>0</v>
      </c>
      <c r="AF78" s="461">
        <f t="shared" si="87"/>
        <v>0</v>
      </c>
      <c r="AG78" s="461">
        <f t="shared" si="88"/>
        <v>0</v>
      </c>
      <c r="AH78" s="461">
        <f t="shared" si="89"/>
        <v>0</v>
      </c>
      <c r="AI78" s="461">
        <f t="shared" si="90"/>
        <v>0</v>
      </c>
      <c r="AJ78" s="461">
        <f t="shared" si="91"/>
        <v>0</v>
      </c>
      <c r="AK78" s="461">
        <f t="shared" si="92"/>
        <v>0</v>
      </c>
      <c r="AL78" s="461">
        <f t="shared" si="93"/>
        <v>0</v>
      </c>
    </row>
    <row r="79" spans="1:98" s="38" customFormat="1" ht="25.5">
      <c r="A79" s="440" t="s">
        <v>213</v>
      </c>
      <c r="B79" s="34" t="s">
        <v>94</v>
      </c>
      <c r="C79" s="441" t="s">
        <v>85</v>
      </c>
      <c r="D79" s="339">
        <f>SUM(D80:D85)</f>
        <v>0</v>
      </c>
      <c r="E79" s="339">
        <f t="shared" ref="E79:AL79" si="94">SUM(E80:E85)</f>
        <v>0</v>
      </c>
      <c r="F79" s="339">
        <f t="shared" si="94"/>
        <v>0</v>
      </c>
      <c r="G79" s="339">
        <f t="shared" si="94"/>
        <v>0</v>
      </c>
      <c r="H79" s="339">
        <f t="shared" si="94"/>
        <v>0</v>
      </c>
      <c r="I79" s="339">
        <f t="shared" si="94"/>
        <v>0</v>
      </c>
      <c r="J79" s="339">
        <f t="shared" si="94"/>
        <v>0</v>
      </c>
      <c r="K79" s="339">
        <f t="shared" si="94"/>
        <v>0</v>
      </c>
      <c r="L79" s="339">
        <f t="shared" si="94"/>
        <v>0</v>
      </c>
      <c r="M79" s="339">
        <f t="shared" si="94"/>
        <v>0</v>
      </c>
      <c r="N79" s="339">
        <f t="shared" si="94"/>
        <v>0</v>
      </c>
      <c r="O79" s="339">
        <f t="shared" si="94"/>
        <v>0</v>
      </c>
      <c r="P79" s="339">
        <f t="shared" si="94"/>
        <v>0</v>
      </c>
      <c r="Q79" s="339">
        <f t="shared" si="94"/>
        <v>0</v>
      </c>
      <c r="R79" s="339">
        <f t="shared" si="94"/>
        <v>0</v>
      </c>
      <c r="S79" s="339">
        <f t="shared" si="94"/>
        <v>0</v>
      </c>
      <c r="T79" s="339">
        <f t="shared" si="94"/>
        <v>0</v>
      </c>
      <c r="U79" s="339">
        <f t="shared" si="94"/>
        <v>0</v>
      </c>
      <c r="V79" s="339">
        <f t="shared" si="94"/>
        <v>0</v>
      </c>
      <c r="W79" s="339">
        <f t="shared" si="94"/>
        <v>0</v>
      </c>
      <c r="X79" s="339">
        <f t="shared" si="94"/>
        <v>0</v>
      </c>
      <c r="Y79" s="339">
        <f t="shared" si="94"/>
        <v>0</v>
      </c>
      <c r="Z79" s="339" t="e">
        <f t="shared" si="94"/>
        <v>#REF!</v>
      </c>
      <c r="AA79" s="339">
        <f t="shared" si="94"/>
        <v>0</v>
      </c>
      <c r="AB79" s="339">
        <f t="shared" si="94"/>
        <v>0</v>
      </c>
      <c r="AC79" s="339">
        <f t="shared" si="94"/>
        <v>0.5</v>
      </c>
      <c r="AD79" s="339">
        <f t="shared" si="94"/>
        <v>0</v>
      </c>
      <c r="AE79" s="339">
        <f t="shared" si="94"/>
        <v>0</v>
      </c>
      <c r="AF79" s="339">
        <f t="shared" si="94"/>
        <v>0</v>
      </c>
      <c r="AG79" s="339" t="e">
        <f t="shared" si="94"/>
        <v>#REF!</v>
      </c>
      <c r="AH79" s="339">
        <f t="shared" si="94"/>
        <v>0</v>
      </c>
      <c r="AI79" s="339">
        <f t="shared" si="94"/>
        <v>0</v>
      </c>
      <c r="AJ79" s="339">
        <f t="shared" si="94"/>
        <v>0.5</v>
      </c>
      <c r="AK79" s="339">
        <f t="shared" si="94"/>
        <v>0</v>
      </c>
      <c r="AL79" s="339">
        <f t="shared" si="94"/>
        <v>0</v>
      </c>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row>
    <row r="80" spans="1:98" s="45" customFormat="1" ht="62.25" customHeight="1">
      <c r="A80" s="416" t="s">
        <v>915</v>
      </c>
      <c r="B80" s="636" t="e">
        <f>#REF!</f>
        <v>#REF!</v>
      </c>
      <c r="C80" s="637" t="e">
        <f>#REF!</f>
        <v>#REF!</v>
      </c>
      <c r="D80" s="95">
        <v>0</v>
      </c>
      <c r="E80" s="461">
        <v>0</v>
      </c>
      <c r="F80" s="95">
        <v>0</v>
      </c>
      <c r="G80" s="461">
        <v>0</v>
      </c>
      <c r="H80" s="95">
        <v>0</v>
      </c>
      <c r="I80" s="461">
        <v>0</v>
      </c>
      <c r="J80" s="95">
        <v>0</v>
      </c>
      <c r="K80" s="461">
        <v>0</v>
      </c>
      <c r="L80" s="95">
        <v>0</v>
      </c>
      <c r="M80" s="461">
        <v>0</v>
      </c>
      <c r="N80" s="95">
        <v>0</v>
      </c>
      <c r="O80" s="461">
        <v>0</v>
      </c>
      <c r="P80" s="95">
        <v>0</v>
      </c>
      <c r="Q80" s="461">
        <v>0</v>
      </c>
      <c r="R80" s="461">
        <v>0</v>
      </c>
      <c r="S80" s="95">
        <v>0</v>
      </c>
      <c r="T80" s="461">
        <v>0</v>
      </c>
      <c r="U80" s="95">
        <v>0</v>
      </c>
      <c r="V80" s="461">
        <v>0</v>
      </c>
      <c r="W80" s="95">
        <v>0</v>
      </c>
      <c r="X80" s="461">
        <v>0</v>
      </c>
      <c r="Y80" s="461">
        <v>0</v>
      </c>
      <c r="Z80" s="95" t="e">
        <f>'4'!G83</f>
        <v>#REF!</v>
      </c>
      <c r="AA80" s="95">
        <f>'4'!H83</f>
        <v>0</v>
      </c>
      <c r="AB80" s="95">
        <f>'4'!I83</f>
        <v>0</v>
      </c>
      <c r="AC80" s="95">
        <f>'4'!J83</f>
        <v>0.5</v>
      </c>
      <c r="AD80" s="95">
        <f>'4'!K83</f>
        <v>0</v>
      </c>
      <c r="AE80" s="95">
        <f>'4'!L83</f>
        <v>0</v>
      </c>
      <c r="AF80" s="461">
        <f t="shared" ref="AF80" si="95">D80+K80+R80+Y80</f>
        <v>0</v>
      </c>
      <c r="AG80" s="461" t="e">
        <f t="shared" ref="AG80" si="96">E80+L80+S80+Z80</f>
        <v>#REF!</v>
      </c>
      <c r="AH80" s="461">
        <f t="shared" ref="AH80" si="97">F80+M80+T80+AA80</f>
        <v>0</v>
      </c>
      <c r="AI80" s="461">
        <f t="shared" ref="AI80" si="98">G80+N80+U80+AB80</f>
        <v>0</v>
      </c>
      <c r="AJ80" s="461">
        <f t="shared" ref="AJ80" si="99">H80+O80+V80+AC80</f>
        <v>0.5</v>
      </c>
      <c r="AK80" s="461">
        <f t="shared" ref="AK80" si="100">I80+P80+W80+AD80</f>
        <v>0</v>
      </c>
      <c r="AL80" s="461">
        <f t="shared" ref="AL80:AL83" si="101">J80+Q80+X80+AE80</f>
        <v>0</v>
      </c>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row>
    <row r="81" spans="1:98" s="45" customFormat="1" ht="62.25" customHeight="1">
      <c r="A81" s="416" t="s">
        <v>1097</v>
      </c>
      <c r="B81" s="636" t="e">
        <f>#REF!</f>
        <v>#REF!</v>
      </c>
      <c r="C81" s="637" t="e">
        <f>#REF!</f>
        <v>#REF!</v>
      </c>
      <c r="D81" s="95">
        <v>0</v>
      </c>
      <c r="E81" s="461">
        <v>0</v>
      </c>
      <c r="F81" s="95">
        <v>0</v>
      </c>
      <c r="G81" s="461">
        <v>0</v>
      </c>
      <c r="H81" s="95">
        <v>0</v>
      </c>
      <c r="I81" s="461">
        <v>0</v>
      </c>
      <c r="J81" s="95">
        <v>0</v>
      </c>
      <c r="K81" s="461">
        <v>0</v>
      </c>
      <c r="L81" s="95">
        <v>0</v>
      </c>
      <c r="M81" s="461">
        <v>0</v>
      </c>
      <c r="N81" s="95">
        <v>0</v>
      </c>
      <c r="O81" s="461">
        <v>0</v>
      </c>
      <c r="P81" s="95">
        <v>0</v>
      </c>
      <c r="Q81" s="461">
        <v>0</v>
      </c>
      <c r="R81" s="461">
        <v>0</v>
      </c>
      <c r="S81" s="95">
        <v>0</v>
      </c>
      <c r="T81" s="461">
        <v>0</v>
      </c>
      <c r="U81" s="95">
        <v>0</v>
      </c>
      <c r="V81" s="461">
        <v>0</v>
      </c>
      <c r="W81" s="95">
        <v>0</v>
      </c>
      <c r="X81" s="461">
        <v>0</v>
      </c>
      <c r="Y81" s="461">
        <v>0</v>
      </c>
      <c r="Z81" s="95" t="e">
        <f>'4'!G84</f>
        <v>#REF!</v>
      </c>
      <c r="AA81" s="95">
        <f>'4'!H84</f>
        <v>0</v>
      </c>
      <c r="AB81" s="95">
        <f>'4'!I84</f>
        <v>0</v>
      </c>
      <c r="AC81" s="95">
        <f>'4'!J84</f>
        <v>0</v>
      </c>
      <c r="AD81" s="95">
        <f>'4'!K84</f>
        <v>0</v>
      </c>
      <c r="AE81" s="95">
        <f>'4'!L84</f>
        <v>0</v>
      </c>
      <c r="AF81" s="461">
        <f t="shared" ref="AF81" si="102">D81+K81+R81+Y81</f>
        <v>0</v>
      </c>
      <c r="AG81" s="461" t="e">
        <f>E81+L81+S81+Z81</f>
        <v>#REF!</v>
      </c>
      <c r="AH81" s="461">
        <f t="shared" ref="AH81" si="103">F81+M81+T81+AA81</f>
        <v>0</v>
      </c>
      <c r="AI81" s="461">
        <f t="shared" ref="AI81" si="104">G81+N81+U81+AB81</f>
        <v>0</v>
      </c>
      <c r="AJ81" s="461">
        <f t="shared" ref="AJ81" si="105">H81+O81+V81+AC81</f>
        <v>0</v>
      </c>
      <c r="AK81" s="461">
        <f t="shared" ref="AK81" si="106">I81+P81+W81+AD81</f>
        <v>0</v>
      </c>
      <c r="AL81" s="461">
        <f t="shared" si="101"/>
        <v>0</v>
      </c>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row>
    <row r="82" spans="1:98" s="657" customFormat="1" ht="62.25" customHeight="1">
      <c r="A82" s="416" t="s">
        <v>1046</v>
      </c>
      <c r="B82" s="636" t="e">
        <f>#REF!</f>
        <v>#REF!</v>
      </c>
      <c r="C82" s="637" t="e">
        <f>#REF!</f>
        <v>#REF!</v>
      </c>
      <c r="D82" s="95">
        <v>0</v>
      </c>
      <c r="E82" s="461">
        <v>0</v>
      </c>
      <c r="F82" s="95">
        <v>0</v>
      </c>
      <c r="G82" s="461">
        <v>0</v>
      </c>
      <c r="H82" s="95">
        <v>0</v>
      </c>
      <c r="I82" s="461">
        <v>0</v>
      </c>
      <c r="J82" s="95">
        <v>0</v>
      </c>
      <c r="K82" s="461">
        <v>0</v>
      </c>
      <c r="L82" s="95">
        <v>0</v>
      </c>
      <c r="M82" s="461">
        <v>0</v>
      </c>
      <c r="N82" s="95">
        <v>0</v>
      </c>
      <c r="O82" s="461">
        <v>0</v>
      </c>
      <c r="P82" s="95">
        <v>0</v>
      </c>
      <c r="Q82" s="461">
        <v>0</v>
      </c>
      <c r="R82" s="461">
        <v>0</v>
      </c>
      <c r="S82" s="95">
        <v>0</v>
      </c>
      <c r="T82" s="461">
        <v>0</v>
      </c>
      <c r="U82" s="95">
        <v>0</v>
      </c>
      <c r="V82" s="461">
        <v>0</v>
      </c>
      <c r="W82" s="95">
        <v>0</v>
      </c>
      <c r="X82" s="461">
        <v>0</v>
      </c>
      <c r="Y82" s="461">
        <v>0</v>
      </c>
      <c r="Z82" s="95" t="e">
        <f>'4'!G85</f>
        <v>#REF!</v>
      </c>
      <c r="AA82" s="95">
        <f>'4'!H85</f>
        <v>0</v>
      </c>
      <c r="AB82" s="95">
        <f>'4'!I85</f>
        <v>0</v>
      </c>
      <c r="AC82" s="95">
        <f>'4'!J85</f>
        <v>0</v>
      </c>
      <c r="AD82" s="95">
        <f>'4'!K85</f>
        <v>0</v>
      </c>
      <c r="AE82" s="95">
        <f>'4'!L85</f>
        <v>0</v>
      </c>
      <c r="AF82" s="461">
        <f t="shared" ref="AF82" si="107">D82+K82+R82+Y82</f>
        <v>0</v>
      </c>
      <c r="AG82" s="461" t="e">
        <f>E82+L82+S82+Z82</f>
        <v>#REF!</v>
      </c>
      <c r="AH82" s="461">
        <f t="shared" ref="AH82" si="108">F82+M82+T82+AA82</f>
        <v>0</v>
      </c>
      <c r="AI82" s="461">
        <f t="shared" ref="AI82" si="109">G82+N82+U82+AB82</f>
        <v>0</v>
      </c>
      <c r="AJ82" s="461">
        <f t="shared" ref="AJ82" si="110">H82+O82+V82+AC82</f>
        <v>0</v>
      </c>
      <c r="AK82" s="461">
        <f t="shared" ref="AK82" si="111">I82+P82+W82+AD82</f>
        <v>0</v>
      </c>
      <c r="AL82" s="461">
        <f t="shared" ref="AL82" si="112">J82+Q82+X82+AE82</f>
        <v>0</v>
      </c>
      <c r="AM82" s="656"/>
      <c r="AN82" s="656"/>
      <c r="AO82" s="656"/>
      <c r="AP82" s="656"/>
      <c r="AQ82" s="656"/>
      <c r="AR82" s="656"/>
      <c r="AS82" s="656"/>
      <c r="AT82" s="656"/>
      <c r="AU82" s="656"/>
      <c r="AV82" s="656"/>
      <c r="AW82" s="656"/>
      <c r="AX82" s="656"/>
      <c r="AY82" s="656"/>
      <c r="AZ82" s="656"/>
      <c r="BA82" s="656"/>
      <c r="BB82" s="656"/>
      <c r="BC82" s="656"/>
      <c r="BD82" s="656"/>
      <c r="BE82" s="656"/>
      <c r="BF82" s="656"/>
      <c r="BG82" s="656"/>
      <c r="BH82" s="656"/>
      <c r="BI82" s="656"/>
      <c r="BJ82" s="656"/>
      <c r="BK82" s="656"/>
      <c r="BL82" s="656"/>
      <c r="BM82" s="656"/>
      <c r="BN82" s="656"/>
      <c r="BO82" s="656"/>
      <c r="BP82" s="656"/>
      <c r="BQ82" s="656"/>
      <c r="BR82" s="656"/>
      <c r="BS82" s="656"/>
      <c r="BT82" s="656"/>
      <c r="BU82" s="656"/>
      <c r="BV82" s="656"/>
      <c r="BW82" s="656"/>
      <c r="BX82" s="656"/>
      <c r="BY82" s="656"/>
      <c r="BZ82" s="656"/>
      <c r="CA82" s="656"/>
      <c r="CB82" s="656"/>
      <c r="CC82" s="656"/>
      <c r="CD82" s="656"/>
      <c r="CE82" s="656"/>
      <c r="CF82" s="656"/>
      <c r="CG82" s="656"/>
      <c r="CH82" s="656"/>
      <c r="CI82" s="656"/>
      <c r="CJ82" s="656"/>
      <c r="CK82" s="656"/>
      <c r="CL82" s="656"/>
      <c r="CM82" s="656"/>
      <c r="CN82" s="656"/>
      <c r="CO82" s="656"/>
      <c r="CP82" s="656"/>
      <c r="CQ82" s="656"/>
      <c r="CR82" s="656"/>
      <c r="CS82" s="656"/>
      <c r="CT82" s="656"/>
    </row>
    <row r="83" spans="1:98" s="45" customFormat="1" ht="62.25" customHeight="1">
      <c r="A83" s="416" t="s">
        <v>1047</v>
      </c>
      <c r="B83" s="636" t="e">
        <f>#REF!</f>
        <v>#REF!</v>
      </c>
      <c r="C83" s="637" t="e">
        <f>#REF!</f>
        <v>#REF!</v>
      </c>
      <c r="D83" s="95">
        <v>0</v>
      </c>
      <c r="E83" s="461">
        <v>0</v>
      </c>
      <c r="F83" s="95">
        <v>0</v>
      </c>
      <c r="G83" s="461">
        <v>0</v>
      </c>
      <c r="H83" s="95">
        <v>0</v>
      </c>
      <c r="I83" s="461">
        <v>0</v>
      </c>
      <c r="J83" s="95">
        <v>0</v>
      </c>
      <c r="K83" s="461">
        <v>0</v>
      </c>
      <c r="L83" s="95">
        <v>0</v>
      </c>
      <c r="M83" s="461">
        <v>0</v>
      </c>
      <c r="N83" s="95">
        <v>0</v>
      </c>
      <c r="O83" s="461">
        <v>0</v>
      </c>
      <c r="P83" s="95">
        <v>0</v>
      </c>
      <c r="Q83" s="461">
        <v>0</v>
      </c>
      <c r="R83" s="461">
        <v>0</v>
      </c>
      <c r="S83" s="95">
        <v>0</v>
      </c>
      <c r="T83" s="461">
        <v>0</v>
      </c>
      <c r="U83" s="95">
        <v>0</v>
      </c>
      <c r="V83" s="461">
        <v>0</v>
      </c>
      <c r="W83" s="95">
        <v>0</v>
      </c>
      <c r="X83" s="461">
        <v>0</v>
      </c>
      <c r="Y83" s="461">
        <v>0</v>
      </c>
      <c r="Z83" s="95" t="e">
        <f>'4'!G86</f>
        <v>#REF!</v>
      </c>
      <c r="AA83" s="95">
        <f>'4'!H86</f>
        <v>0</v>
      </c>
      <c r="AB83" s="95">
        <f>'4'!I86</f>
        <v>0</v>
      </c>
      <c r="AC83" s="95">
        <f>'4'!J86</f>
        <v>0</v>
      </c>
      <c r="AD83" s="95">
        <f>'4'!K86</f>
        <v>0</v>
      </c>
      <c r="AE83" s="95">
        <f>'4'!L86</f>
        <v>0</v>
      </c>
      <c r="AF83" s="461">
        <f t="shared" ref="AF83" si="113">D83+K83+R83+Y83</f>
        <v>0</v>
      </c>
      <c r="AG83" s="461" t="e">
        <f>E83+L83+S83+Z83</f>
        <v>#REF!</v>
      </c>
      <c r="AH83" s="461">
        <f t="shared" ref="AH83" si="114">F83+M83+T83+AA83</f>
        <v>0</v>
      </c>
      <c r="AI83" s="461">
        <f t="shared" ref="AI83" si="115">G83+N83+U83+AB83</f>
        <v>0</v>
      </c>
      <c r="AJ83" s="461">
        <f t="shared" ref="AJ83" si="116">H83+O83+V83+AC83</f>
        <v>0</v>
      </c>
      <c r="AK83" s="461">
        <f t="shared" ref="AK83" si="117">I83+P83+W83+AD83</f>
        <v>0</v>
      </c>
      <c r="AL83" s="461">
        <f t="shared" si="101"/>
        <v>0</v>
      </c>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row>
    <row r="84" spans="1:98" s="45" customFormat="1" ht="62.25" customHeight="1">
      <c r="A84" s="416" t="s">
        <v>1098</v>
      </c>
      <c r="B84" s="636" t="e">
        <f>#REF!</f>
        <v>#REF!</v>
      </c>
      <c r="C84" s="637" t="e">
        <f>#REF!</f>
        <v>#REF!</v>
      </c>
      <c r="D84" s="95">
        <v>0</v>
      </c>
      <c r="E84" s="461">
        <v>0</v>
      </c>
      <c r="F84" s="95">
        <v>0</v>
      </c>
      <c r="G84" s="461">
        <v>0</v>
      </c>
      <c r="H84" s="95">
        <v>0</v>
      </c>
      <c r="I84" s="461">
        <v>0</v>
      </c>
      <c r="J84" s="95">
        <v>0</v>
      </c>
      <c r="K84" s="461">
        <v>0</v>
      </c>
      <c r="L84" s="95">
        <v>0</v>
      </c>
      <c r="M84" s="461">
        <v>0</v>
      </c>
      <c r="N84" s="95">
        <v>0</v>
      </c>
      <c r="O84" s="461">
        <v>0</v>
      </c>
      <c r="P84" s="95">
        <v>0</v>
      </c>
      <c r="Q84" s="461">
        <v>0</v>
      </c>
      <c r="R84" s="461">
        <v>0</v>
      </c>
      <c r="S84" s="95">
        <v>0</v>
      </c>
      <c r="T84" s="461">
        <v>0</v>
      </c>
      <c r="U84" s="95">
        <v>0</v>
      </c>
      <c r="V84" s="461">
        <v>0</v>
      </c>
      <c r="W84" s="95">
        <v>0</v>
      </c>
      <c r="X84" s="461">
        <v>0</v>
      </c>
      <c r="Y84" s="461">
        <v>0</v>
      </c>
      <c r="Z84" s="95" t="e">
        <f>'4'!G87</f>
        <v>#REF!</v>
      </c>
      <c r="AA84" s="95">
        <f>'4'!H87</f>
        <v>0</v>
      </c>
      <c r="AB84" s="95">
        <f>'4'!I87</f>
        <v>0</v>
      </c>
      <c r="AC84" s="95">
        <f>'4'!J87</f>
        <v>0</v>
      </c>
      <c r="AD84" s="95">
        <f>'4'!K87</f>
        <v>0</v>
      </c>
      <c r="AE84" s="95">
        <f>'4'!L87</f>
        <v>0</v>
      </c>
      <c r="AF84" s="461">
        <f t="shared" ref="AF84" si="118">D84+K84+R84+Y84</f>
        <v>0</v>
      </c>
      <c r="AG84" s="461" t="e">
        <f>E84+L84+S84+Z84</f>
        <v>#REF!</v>
      </c>
      <c r="AH84" s="461">
        <f t="shared" ref="AH84" si="119">F84+M84+T84+AA84</f>
        <v>0</v>
      </c>
      <c r="AI84" s="461">
        <f t="shared" ref="AI84" si="120">G84+N84+U84+AB84</f>
        <v>0</v>
      </c>
      <c r="AJ84" s="461">
        <f t="shared" ref="AJ84" si="121">H84+O84+V84+AC84</f>
        <v>0</v>
      </c>
      <c r="AK84" s="461">
        <f t="shared" ref="AK84" si="122">I84+P84+W84+AD84</f>
        <v>0</v>
      </c>
      <c r="AL84" s="461">
        <f t="shared" ref="AL84" si="123">J84+Q84+X84+AE84</f>
        <v>0</v>
      </c>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row>
    <row r="85" spans="1:98" s="45" customFormat="1" ht="62.25" customHeight="1">
      <c r="A85" s="416" t="s">
        <v>1099</v>
      </c>
      <c r="B85" s="636" t="e">
        <f>#REF!</f>
        <v>#REF!</v>
      </c>
      <c r="C85" s="637" t="e">
        <f>#REF!</f>
        <v>#REF!</v>
      </c>
      <c r="D85" s="95">
        <v>0</v>
      </c>
      <c r="E85" s="461">
        <v>0</v>
      </c>
      <c r="F85" s="95">
        <v>0</v>
      </c>
      <c r="G85" s="461">
        <v>0</v>
      </c>
      <c r="H85" s="95">
        <v>0</v>
      </c>
      <c r="I85" s="461">
        <v>0</v>
      </c>
      <c r="J85" s="95">
        <v>0</v>
      </c>
      <c r="K85" s="461">
        <v>0</v>
      </c>
      <c r="L85" s="95">
        <v>0</v>
      </c>
      <c r="M85" s="461">
        <v>0</v>
      </c>
      <c r="N85" s="95">
        <v>0</v>
      </c>
      <c r="O85" s="461">
        <v>0</v>
      </c>
      <c r="P85" s="95">
        <v>0</v>
      </c>
      <c r="Q85" s="461">
        <v>0</v>
      </c>
      <c r="R85" s="461">
        <v>0</v>
      </c>
      <c r="S85" s="95">
        <v>0</v>
      </c>
      <c r="T85" s="461">
        <v>0</v>
      </c>
      <c r="U85" s="95">
        <v>0</v>
      </c>
      <c r="V85" s="461">
        <v>0</v>
      </c>
      <c r="W85" s="95">
        <v>0</v>
      </c>
      <c r="X85" s="461">
        <v>0</v>
      </c>
      <c r="Y85" s="461">
        <v>0</v>
      </c>
      <c r="Z85" s="95" t="e">
        <f>'4'!G88</f>
        <v>#REF!</v>
      </c>
      <c r="AA85" s="95">
        <f>'4'!H88</f>
        <v>0</v>
      </c>
      <c r="AB85" s="95">
        <f>'4'!I88</f>
        <v>0</v>
      </c>
      <c r="AC85" s="95">
        <f>'4'!J88</f>
        <v>0</v>
      </c>
      <c r="AD85" s="95">
        <f>'4'!K88</f>
        <v>0</v>
      </c>
      <c r="AE85" s="95">
        <f>'4'!L88</f>
        <v>0</v>
      </c>
      <c r="AF85" s="461">
        <f t="shared" ref="AF85" si="124">D85+K85+R85+Y85</f>
        <v>0</v>
      </c>
      <c r="AG85" s="461" t="e">
        <f>E85+L85+S85+Z85</f>
        <v>#REF!</v>
      </c>
      <c r="AH85" s="461">
        <f t="shared" ref="AH85" si="125">F85+M85+T85+AA85</f>
        <v>0</v>
      </c>
      <c r="AI85" s="461">
        <f t="shared" ref="AI85" si="126">G85+N85+U85+AB85</f>
        <v>0</v>
      </c>
      <c r="AJ85" s="461">
        <f t="shared" ref="AJ85" si="127">H85+O85+V85+AC85</f>
        <v>0</v>
      </c>
      <c r="AK85" s="461">
        <f t="shared" ref="AK85" si="128">I85+P85+W85+AD85</f>
        <v>0</v>
      </c>
      <c r="AL85" s="461">
        <f t="shared" ref="AL85" si="129">J85+Q85+X85+AE85</f>
        <v>0</v>
      </c>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row>
    <row r="86" spans="1:98" s="38" customFormat="1" ht="38.25">
      <c r="A86" s="440" t="s">
        <v>227</v>
      </c>
      <c r="B86" s="34" t="s">
        <v>228</v>
      </c>
      <c r="C86" s="442" t="s">
        <v>85</v>
      </c>
      <c r="D86" s="317">
        <v>0</v>
      </c>
      <c r="E86" s="339">
        <v>0</v>
      </c>
      <c r="F86" s="317">
        <v>0</v>
      </c>
      <c r="G86" s="339">
        <v>0</v>
      </c>
      <c r="H86" s="317">
        <v>0</v>
      </c>
      <c r="I86" s="339">
        <v>0</v>
      </c>
      <c r="J86" s="317">
        <v>0</v>
      </c>
      <c r="K86" s="339">
        <v>0</v>
      </c>
      <c r="L86" s="317">
        <v>0</v>
      </c>
      <c r="M86" s="339">
        <v>0</v>
      </c>
      <c r="N86" s="317">
        <v>0</v>
      </c>
      <c r="O86" s="339">
        <v>0</v>
      </c>
      <c r="P86" s="317">
        <v>0</v>
      </c>
      <c r="Q86" s="339">
        <v>0</v>
      </c>
      <c r="R86" s="317">
        <v>0</v>
      </c>
      <c r="S86" s="339">
        <v>0</v>
      </c>
      <c r="T86" s="317">
        <v>0</v>
      </c>
      <c r="U86" s="339">
        <v>0</v>
      </c>
      <c r="V86" s="317">
        <v>0</v>
      </c>
      <c r="W86" s="339">
        <v>0</v>
      </c>
      <c r="X86" s="317">
        <v>0</v>
      </c>
      <c r="Y86" s="339">
        <v>0</v>
      </c>
      <c r="Z86" s="317">
        <v>0</v>
      </c>
      <c r="AA86" s="339">
        <v>0</v>
      </c>
      <c r="AB86" s="317">
        <v>0</v>
      </c>
      <c r="AC86" s="339">
        <v>0</v>
      </c>
      <c r="AD86" s="317">
        <v>0</v>
      </c>
      <c r="AE86" s="339">
        <v>0</v>
      </c>
      <c r="AF86" s="339">
        <f t="shared" ref="AF86" si="130">D86+K86+R86+Y86</f>
        <v>0</v>
      </c>
      <c r="AG86" s="339">
        <f t="shared" ref="AG86" si="131">E86+L86+S86+Z86</f>
        <v>0</v>
      </c>
      <c r="AH86" s="339">
        <f t="shared" ref="AH86" si="132">F86+M86+T86+AA86</f>
        <v>0</v>
      </c>
      <c r="AI86" s="339">
        <f t="shared" ref="AI86" si="133">G86+N86+U86+AB86</f>
        <v>0</v>
      </c>
      <c r="AJ86" s="339">
        <f t="shared" ref="AJ86" si="134">H86+O86+V86+AC86</f>
        <v>0</v>
      </c>
      <c r="AK86" s="339">
        <f t="shared" ref="AK86" si="135">I86+P86+W86+AD86</f>
        <v>0</v>
      </c>
      <c r="AL86" s="339">
        <f t="shared" ref="AL86" si="136">J86+Q86+X86+AE86</f>
        <v>0</v>
      </c>
      <c r="AM86" s="32"/>
      <c r="AN86" s="32"/>
      <c r="AO86" s="32"/>
      <c r="AP86" s="32"/>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row>
    <row r="87" spans="1:98" s="38" customFormat="1" ht="25.5">
      <c r="A87" s="440" t="s">
        <v>229</v>
      </c>
      <c r="B87" s="34" t="s">
        <v>230</v>
      </c>
      <c r="C87" s="441" t="s">
        <v>85</v>
      </c>
      <c r="D87" s="339">
        <f>D88</f>
        <v>0</v>
      </c>
      <c r="E87" s="339">
        <f t="shared" ref="E87:AE87" si="137">E88</f>
        <v>0</v>
      </c>
      <c r="F87" s="339">
        <f t="shared" si="137"/>
        <v>0</v>
      </c>
      <c r="G87" s="339">
        <f t="shared" si="137"/>
        <v>0</v>
      </c>
      <c r="H87" s="339">
        <f t="shared" si="137"/>
        <v>0</v>
      </c>
      <c r="I87" s="339">
        <f t="shared" si="137"/>
        <v>0</v>
      </c>
      <c r="J87" s="339">
        <f t="shared" si="137"/>
        <v>0</v>
      </c>
      <c r="K87" s="339">
        <f t="shared" si="137"/>
        <v>0</v>
      </c>
      <c r="L87" s="339">
        <f t="shared" si="137"/>
        <v>0.28000000000000003</v>
      </c>
      <c r="M87" s="339">
        <f t="shared" si="137"/>
        <v>0</v>
      </c>
      <c r="N87" s="339">
        <f t="shared" si="137"/>
        <v>0</v>
      </c>
      <c r="O87" s="339">
        <f t="shared" si="137"/>
        <v>0</v>
      </c>
      <c r="P87" s="339">
        <f t="shared" si="137"/>
        <v>0</v>
      </c>
      <c r="Q87" s="339">
        <f t="shared" si="137"/>
        <v>7</v>
      </c>
      <c r="R87" s="339">
        <f t="shared" si="137"/>
        <v>0</v>
      </c>
      <c r="S87" s="339">
        <f t="shared" si="137"/>
        <v>0.04</v>
      </c>
      <c r="T87" s="339">
        <f t="shared" si="137"/>
        <v>0</v>
      </c>
      <c r="U87" s="339">
        <f t="shared" si="137"/>
        <v>0</v>
      </c>
      <c r="V87" s="339">
        <f t="shared" si="137"/>
        <v>0</v>
      </c>
      <c r="W87" s="339">
        <f t="shared" si="137"/>
        <v>0</v>
      </c>
      <c r="X87" s="339">
        <f t="shared" si="137"/>
        <v>1</v>
      </c>
      <c r="Y87" s="339">
        <f t="shared" si="137"/>
        <v>0</v>
      </c>
      <c r="Z87" s="339">
        <f t="shared" si="137"/>
        <v>0</v>
      </c>
      <c r="AA87" s="339">
        <f t="shared" si="137"/>
        <v>0</v>
      </c>
      <c r="AB87" s="339">
        <f t="shared" si="137"/>
        <v>0</v>
      </c>
      <c r="AC87" s="339">
        <f t="shared" si="137"/>
        <v>0</v>
      </c>
      <c r="AD87" s="339">
        <f t="shared" si="137"/>
        <v>0</v>
      </c>
      <c r="AE87" s="339">
        <f t="shared" si="137"/>
        <v>0</v>
      </c>
      <c r="AF87" s="339">
        <f t="shared" ref="AA87:AL88" si="138">AF88</f>
        <v>0</v>
      </c>
      <c r="AG87" s="339">
        <f t="shared" si="138"/>
        <v>0.32</v>
      </c>
      <c r="AH87" s="339">
        <f t="shared" si="138"/>
        <v>0</v>
      </c>
      <c r="AI87" s="339">
        <f t="shared" si="138"/>
        <v>0</v>
      </c>
      <c r="AJ87" s="339">
        <f t="shared" si="138"/>
        <v>0</v>
      </c>
      <c r="AK87" s="339">
        <f t="shared" si="138"/>
        <v>0</v>
      </c>
      <c r="AL87" s="339">
        <f t="shared" si="138"/>
        <v>8</v>
      </c>
      <c r="AM87" s="32"/>
      <c r="AN87" s="32"/>
      <c r="AO87" s="32"/>
      <c r="AP87" s="32"/>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row>
    <row r="88" spans="1:98" s="45" customFormat="1" ht="12.75">
      <c r="A88" s="421" t="s">
        <v>232</v>
      </c>
      <c r="B88" s="31" t="s">
        <v>231</v>
      </c>
      <c r="C88" s="473" t="s">
        <v>85</v>
      </c>
      <c r="D88" s="95">
        <f>D89</f>
        <v>0</v>
      </c>
      <c r="E88" s="95">
        <f t="shared" ref="E88:Z88" si="139">E89</f>
        <v>0</v>
      </c>
      <c r="F88" s="95">
        <f t="shared" si="139"/>
        <v>0</v>
      </c>
      <c r="G88" s="95">
        <f t="shared" si="139"/>
        <v>0</v>
      </c>
      <c r="H88" s="95">
        <f t="shared" si="139"/>
        <v>0</v>
      </c>
      <c r="I88" s="95">
        <f t="shared" si="139"/>
        <v>0</v>
      </c>
      <c r="J88" s="95">
        <f t="shared" si="139"/>
        <v>0</v>
      </c>
      <c r="K88" s="95">
        <f t="shared" si="139"/>
        <v>0</v>
      </c>
      <c r="L88" s="95">
        <f t="shared" si="139"/>
        <v>0.28000000000000003</v>
      </c>
      <c r="M88" s="95">
        <f t="shared" si="139"/>
        <v>0</v>
      </c>
      <c r="N88" s="95">
        <f t="shared" si="139"/>
        <v>0</v>
      </c>
      <c r="O88" s="95">
        <f t="shared" si="139"/>
        <v>0</v>
      </c>
      <c r="P88" s="95">
        <f t="shared" si="139"/>
        <v>0</v>
      </c>
      <c r="Q88" s="95">
        <f t="shared" si="139"/>
        <v>7</v>
      </c>
      <c r="R88" s="95">
        <f t="shared" si="139"/>
        <v>0</v>
      </c>
      <c r="S88" s="95">
        <f t="shared" si="139"/>
        <v>0.04</v>
      </c>
      <c r="T88" s="95">
        <f t="shared" si="139"/>
        <v>0</v>
      </c>
      <c r="U88" s="95">
        <f t="shared" si="139"/>
        <v>0</v>
      </c>
      <c r="V88" s="95">
        <f t="shared" si="139"/>
        <v>0</v>
      </c>
      <c r="W88" s="95">
        <f t="shared" si="139"/>
        <v>0</v>
      </c>
      <c r="X88" s="95">
        <f t="shared" si="139"/>
        <v>1</v>
      </c>
      <c r="Y88" s="95">
        <f t="shared" si="139"/>
        <v>0</v>
      </c>
      <c r="Z88" s="95">
        <f t="shared" si="139"/>
        <v>0</v>
      </c>
      <c r="AA88" s="95">
        <f t="shared" si="138"/>
        <v>0</v>
      </c>
      <c r="AB88" s="95">
        <f t="shared" si="138"/>
        <v>0</v>
      </c>
      <c r="AC88" s="95">
        <f>AC89</f>
        <v>0</v>
      </c>
      <c r="AD88" s="95">
        <f t="shared" si="138"/>
        <v>0</v>
      </c>
      <c r="AE88" s="95">
        <f t="shared" si="138"/>
        <v>0</v>
      </c>
      <c r="AF88" s="461">
        <f t="shared" ref="AF88:AF93" si="140">D88+K88+R88+Y88</f>
        <v>0</v>
      </c>
      <c r="AG88" s="461">
        <f>E88+L88+S88+Z88</f>
        <v>0.32</v>
      </c>
      <c r="AH88" s="461">
        <f t="shared" ref="AH88:AH93" si="141">F88+M88+T88+AA88</f>
        <v>0</v>
      </c>
      <c r="AI88" s="461">
        <f>G88+N88+U88+AB88</f>
        <v>0</v>
      </c>
      <c r="AJ88" s="461">
        <f t="shared" ref="AJ88:AJ93" si="142">H88+O88+V88+AC88</f>
        <v>0</v>
      </c>
      <c r="AK88" s="461">
        <f t="shared" ref="AK88:AK93" si="143">I88+P88+W88+AD88</f>
        <v>0</v>
      </c>
      <c r="AL88" s="461">
        <f t="shared" ref="AL88:AL93" si="144">J88+Q88+X88+AE88</f>
        <v>8</v>
      </c>
      <c r="AM88" s="32"/>
      <c r="AN88" s="32"/>
      <c r="AO88" s="32"/>
      <c r="AP88" s="32"/>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row>
    <row r="89" spans="1:98" s="45" customFormat="1" ht="25.5">
      <c r="A89" s="420" t="s">
        <v>1100</v>
      </c>
      <c r="B89" s="63" t="s">
        <v>234</v>
      </c>
      <c r="C89" s="82" t="s">
        <v>85</v>
      </c>
      <c r="D89" s="95">
        <f>SUM(D90:D93)</f>
        <v>0</v>
      </c>
      <c r="E89" s="95">
        <f t="shared" ref="E89:AL89" si="145">SUM(E90:E93)</f>
        <v>0</v>
      </c>
      <c r="F89" s="95">
        <f t="shared" si="145"/>
        <v>0</v>
      </c>
      <c r="G89" s="95">
        <f t="shared" si="145"/>
        <v>0</v>
      </c>
      <c r="H89" s="95">
        <f t="shared" si="145"/>
        <v>0</v>
      </c>
      <c r="I89" s="95">
        <f t="shared" si="145"/>
        <v>0</v>
      </c>
      <c r="J89" s="95">
        <f t="shared" si="145"/>
        <v>0</v>
      </c>
      <c r="K89" s="95">
        <f t="shared" si="145"/>
        <v>0</v>
      </c>
      <c r="L89" s="95">
        <f t="shared" si="145"/>
        <v>0.28000000000000003</v>
      </c>
      <c r="M89" s="95">
        <f t="shared" si="145"/>
        <v>0</v>
      </c>
      <c r="N89" s="95">
        <f t="shared" si="145"/>
        <v>0</v>
      </c>
      <c r="O89" s="95">
        <f t="shared" si="145"/>
        <v>0</v>
      </c>
      <c r="P89" s="95">
        <f t="shared" si="145"/>
        <v>0</v>
      </c>
      <c r="Q89" s="95">
        <f t="shared" si="145"/>
        <v>7</v>
      </c>
      <c r="R89" s="95">
        <f t="shared" si="145"/>
        <v>0</v>
      </c>
      <c r="S89" s="95">
        <f t="shared" si="145"/>
        <v>0.04</v>
      </c>
      <c r="T89" s="95">
        <f t="shared" si="145"/>
        <v>0</v>
      </c>
      <c r="U89" s="95">
        <f t="shared" si="145"/>
        <v>0</v>
      </c>
      <c r="V89" s="95">
        <f t="shared" si="145"/>
        <v>0</v>
      </c>
      <c r="W89" s="95">
        <f t="shared" si="145"/>
        <v>0</v>
      </c>
      <c r="X89" s="95">
        <f t="shared" si="145"/>
        <v>1</v>
      </c>
      <c r="Y89" s="95">
        <f t="shared" si="145"/>
        <v>0</v>
      </c>
      <c r="Z89" s="95">
        <f t="shared" si="145"/>
        <v>0</v>
      </c>
      <c r="AA89" s="95">
        <f t="shared" si="145"/>
        <v>0</v>
      </c>
      <c r="AB89" s="95">
        <f t="shared" si="145"/>
        <v>0</v>
      </c>
      <c r="AC89" s="95">
        <f t="shared" si="145"/>
        <v>0</v>
      </c>
      <c r="AD89" s="95">
        <f t="shared" si="145"/>
        <v>0</v>
      </c>
      <c r="AE89" s="95">
        <f t="shared" si="145"/>
        <v>0</v>
      </c>
      <c r="AF89" s="95">
        <f t="shared" si="145"/>
        <v>0</v>
      </c>
      <c r="AG89" s="95">
        <f t="shared" si="145"/>
        <v>0.32</v>
      </c>
      <c r="AH89" s="95">
        <f t="shared" si="145"/>
        <v>0</v>
      </c>
      <c r="AI89" s="95">
        <f t="shared" si="145"/>
        <v>0</v>
      </c>
      <c r="AJ89" s="95">
        <f t="shared" si="145"/>
        <v>0</v>
      </c>
      <c r="AK89" s="95">
        <f t="shared" si="145"/>
        <v>0</v>
      </c>
      <c r="AL89" s="95">
        <f t="shared" si="145"/>
        <v>8</v>
      </c>
      <c r="AM89" s="32"/>
      <c r="AN89" s="32"/>
      <c r="AO89" s="32"/>
      <c r="AP89" s="32"/>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row>
    <row r="90" spans="1:98" s="45" customFormat="1" ht="38.25">
      <c r="A90" s="420" t="s">
        <v>1101</v>
      </c>
      <c r="B90" s="63" t="s">
        <v>235</v>
      </c>
      <c r="C90" s="82" t="s">
        <v>236</v>
      </c>
      <c r="D90" s="95">
        <v>0</v>
      </c>
      <c r="E90" s="95">
        <v>0</v>
      </c>
      <c r="F90" s="95">
        <v>0</v>
      </c>
      <c r="G90" s="95">
        <v>0</v>
      </c>
      <c r="H90" s="95">
        <v>0</v>
      </c>
      <c r="I90" s="95">
        <v>0</v>
      </c>
      <c r="J90" s="95">
        <v>0</v>
      </c>
      <c r="K90" s="95">
        <v>0</v>
      </c>
      <c r="L90" s="95">
        <v>0.2</v>
      </c>
      <c r="M90" s="95">
        <v>0</v>
      </c>
      <c r="N90" s="95">
        <v>0</v>
      </c>
      <c r="O90" s="95">
        <v>0</v>
      </c>
      <c r="P90" s="95">
        <v>0</v>
      </c>
      <c r="Q90" s="95">
        <v>5</v>
      </c>
      <c r="R90" s="95">
        <v>0</v>
      </c>
      <c r="S90" s="95">
        <v>0</v>
      </c>
      <c r="T90" s="95">
        <v>0</v>
      </c>
      <c r="U90" s="95">
        <v>0</v>
      </c>
      <c r="V90" s="95">
        <v>0</v>
      </c>
      <c r="W90" s="95">
        <v>0</v>
      </c>
      <c r="X90" s="95">
        <v>0</v>
      </c>
      <c r="Y90" s="311">
        <v>0</v>
      </c>
      <c r="Z90" s="95">
        <v>0</v>
      </c>
      <c r="AA90" s="311">
        <v>0</v>
      </c>
      <c r="AB90" s="311">
        <v>0</v>
      </c>
      <c r="AC90" s="311">
        <v>0</v>
      </c>
      <c r="AD90" s="311">
        <v>0</v>
      </c>
      <c r="AE90" s="311">
        <v>0</v>
      </c>
      <c r="AF90" s="461">
        <f t="shared" si="140"/>
        <v>0</v>
      </c>
      <c r="AG90" s="461">
        <f>E90+L90+S90+Z90</f>
        <v>0.2</v>
      </c>
      <c r="AH90" s="461">
        <f t="shared" si="141"/>
        <v>0</v>
      </c>
      <c r="AI90" s="461">
        <f t="shared" ref="AI90:AI93" si="146">G90+N90+U90+AB90</f>
        <v>0</v>
      </c>
      <c r="AJ90" s="461">
        <f t="shared" si="142"/>
        <v>0</v>
      </c>
      <c r="AK90" s="461">
        <f t="shared" si="143"/>
        <v>0</v>
      </c>
      <c r="AL90" s="461">
        <f t="shared" si="144"/>
        <v>5</v>
      </c>
      <c r="AM90" s="32"/>
      <c r="AN90" s="32"/>
      <c r="AO90" s="32"/>
      <c r="AP90" s="32"/>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row>
    <row r="91" spans="1:98" s="45" customFormat="1" ht="38.25">
      <c r="A91" s="420" t="s">
        <v>1102</v>
      </c>
      <c r="B91" s="63" t="s">
        <v>237</v>
      </c>
      <c r="C91" s="82" t="s">
        <v>238</v>
      </c>
      <c r="D91" s="95">
        <v>0</v>
      </c>
      <c r="E91" s="95">
        <v>0</v>
      </c>
      <c r="F91" s="95">
        <v>0</v>
      </c>
      <c r="G91" s="95">
        <v>0</v>
      </c>
      <c r="H91" s="95">
        <v>0</v>
      </c>
      <c r="I91" s="95">
        <v>0</v>
      </c>
      <c r="J91" s="95">
        <v>0</v>
      </c>
      <c r="K91" s="95">
        <v>0</v>
      </c>
      <c r="L91" s="95">
        <v>0.04</v>
      </c>
      <c r="M91" s="95">
        <v>0</v>
      </c>
      <c r="N91" s="95">
        <v>0</v>
      </c>
      <c r="O91" s="95">
        <v>0</v>
      </c>
      <c r="P91" s="95">
        <v>0</v>
      </c>
      <c r="Q91" s="95">
        <v>1</v>
      </c>
      <c r="R91" s="95">
        <v>0</v>
      </c>
      <c r="S91" s="95">
        <v>0</v>
      </c>
      <c r="T91" s="95">
        <v>0</v>
      </c>
      <c r="U91" s="95">
        <v>0</v>
      </c>
      <c r="V91" s="95">
        <v>0</v>
      </c>
      <c r="W91" s="95">
        <v>0</v>
      </c>
      <c r="X91" s="95">
        <v>0</v>
      </c>
      <c r="Y91" s="311">
        <v>0</v>
      </c>
      <c r="Z91" s="95">
        <v>0</v>
      </c>
      <c r="AA91" s="311">
        <v>0</v>
      </c>
      <c r="AB91" s="311">
        <v>0</v>
      </c>
      <c r="AC91" s="311">
        <v>0</v>
      </c>
      <c r="AD91" s="311">
        <v>0</v>
      </c>
      <c r="AE91" s="311">
        <v>0</v>
      </c>
      <c r="AF91" s="461">
        <f t="shared" si="140"/>
        <v>0</v>
      </c>
      <c r="AG91" s="461">
        <f t="shared" ref="AG91:AG93" si="147">E91+L91+S91+Z91</f>
        <v>0.04</v>
      </c>
      <c r="AH91" s="461">
        <f t="shared" si="141"/>
        <v>0</v>
      </c>
      <c r="AI91" s="461">
        <f t="shared" si="146"/>
        <v>0</v>
      </c>
      <c r="AJ91" s="461">
        <f t="shared" si="142"/>
        <v>0</v>
      </c>
      <c r="AK91" s="461">
        <f t="shared" si="143"/>
        <v>0</v>
      </c>
      <c r="AL91" s="461">
        <f t="shared" si="144"/>
        <v>1</v>
      </c>
      <c r="AM91" s="32"/>
      <c r="AN91" s="32"/>
      <c r="AO91" s="32"/>
      <c r="AP91" s="32"/>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row>
    <row r="92" spans="1:98" s="45" customFormat="1" ht="38.25">
      <c r="A92" s="420" t="s">
        <v>1103</v>
      </c>
      <c r="B92" s="63" t="s">
        <v>240</v>
      </c>
      <c r="C92" s="82" t="e">
        <f>#REF!</f>
        <v>#REF!</v>
      </c>
      <c r="D92" s="95">
        <v>0</v>
      </c>
      <c r="E92" s="95">
        <v>0</v>
      </c>
      <c r="F92" s="95">
        <v>0</v>
      </c>
      <c r="G92" s="95">
        <v>0</v>
      </c>
      <c r="H92" s="95">
        <v>0</v>
      </c>
      <c r="I92" s="95">
        <v>0</v>
      </c>
      <c r="J92" s="95">
        <v>0</v>
      </c>
      <c r="K92" s="95">
        <v>0</v>
      </c>
      <c r="L92" s="95">
        <v>0.04</v>
      </c>
      <c r="M92" s="95">
        <v>0</v>
      </c>
      <c r="N92" s="95">
        <v>0</v>
      </c>
      <c r="O92" s="95">
        <v>0</v>
      </c>
      <c r="P92" s="95">
        <v>0</v>
      </c>
      <c r="Q92" s="95">
        <v>1</v>
      </c>
      <c r="R92" s="95">
        <v>0</v>
      </c>
      <c r="S92" s="95">
        <v>0</v>
      </c>
      <c r="T92" s="95">
        <v>0</v>
      </c>
      <c r="U92" s="95">
        <v>0</v>
      </c>
      <c r="V92" s="95">
        <v>0</v>
      </c>
      <c r="W92" s="95">
        <v>0</v>
      </c>
      <c r="X92" s="95">
        <v>0</v>
      </c>
      <c r="Y92" s="311">
        <v>0</v>
      </c>
      <c r="Z92" s="95">
        <v>0</v>
      </c>
      <c r="AA92" s="311">
        <v>0</v>
      </c>
      <c r="AB92" s="311">
        <v>0</v>
      </c>
      <c r="AC92" s="311">
        <v>0</v>
      </c>
      <c r="AD92" s="311">
        <v>0</v>
      </c>
      <c r="AE92" s="311">
        <v>0</v>
      </c>
      <c r="AF92" s="461">
        <f t="shared" si="140"/>
        <v>0</v>
      </c>
      <c r="AG92" s="461">
        <f>E92+L92+S92+Z92</f>
        <v>0.04</v>
      </c>
      <c r="AH92" s="461">
        <f t="shared" si="141"/>
        <v>0</v>
      </c>
      <c r="AI92" s="461">
        <f t="shared" si="146"/>
        <v>0</v>
      </c>
      <c r="AJ92" s="461">
        <f t="shared" si="142"/>
        <v>0</v>
      </c>
      <c r="AK92" s="461">
        <f t="shared" si="143"/>
        <v>0</v>
      </c>
      <c r="AL92" s="461">
        <f t="shared" si="144"/>
        <v>1</v>
      </c>
      <c r="AM92" s="32"/>
      <c r="AN92" s="32"/>
      <c r="AO92" s="32"/>
      <c r="AP92" s="32"/>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row>
    <row r="93" spans="1:98" s="45" customFormat="1" ht="38.25">
      <c r="A93" s="420" t="s">
        <v>1104</v>
      </c>
      <c r="B93" s="63" t="s">
        <v>242</v>
      </c>
      <c r="C93" s="82" t="s">
        <v>243</v>
      </c>
      <c r="D93" s="95">
        <v>0</v>
      </c>
      <c r="E93" s="95">
        <v>0</v>
      </c>
      <c r="F93" s="95">
        <v>0</v>
      </c>
      <c r="G93" s="95">
        <v>0</v>
      </c>
      <c r="H93" s="95">
        <v>0</v>
      </c>
      <c r="I93" s="95">
        <v>0</v>
      </c>
      <c r="J93" s="95">
        <v>0</v>
      </c>
      <c r="K93" s="95">
        <v>0</v>
      </c>
      <c r="L93" s="95">
        <v>0</v>
      </c>
      <c r="M93" s="95">
        <v>0</v>
      </c>
      <c r="N93" s="95">
        <v>0</v>
      </c>
      <c r="O93" s="95">
        <v>0</v>
      </c>
      <c r="P93" s="95">
        <v>0</v>
      </c>
      <c r="Q93" s="95">
        <v>0</v>
      </c>
      <c r="R93" s="95">
        <v>0</v>
      </c>
      <c r="S93" s="95">
        <v>0.04</v>
      </c>
      <c r="T93" s="95">
        <v>0</v>
      </c>
      <c r="U93" s="95">
        <v>0</v>
      </c>
      <c r="V93" s="95">
        <v>0</v>
      </c>
      <c r="W93" s="95">
        <v>0</v>
      </c>
      <c r="X93" s="95">
        <v>1</v>
      </c>
      <c r="Y93" s="311">
        <v>0</v>
      </c>
      <c r="Z93" s="95">
        <v>0</v>
      </c>
      <c r="AA93" s="311">
        <v>0</v>
      </c>
      <c r="AB93" s="311">
        <v>0</v>
      </c>
      <c r="AC93" s="311">
        <v>0</v>
      </c>
      <c r="AD93" s="311">
        <v>0</v>
      </c>
      <c r="AE93" s="311">
        <v>0</v>
      </c>
      <c r="AF93" s="461">
        <f t="shared" si="140"/>
        <v>0</v>
      </c>
      <c r="AG93" s="461">
        <f t="shared" si="147"/>
        <v>0.04</v>
      </c>
      <c r="AH93" s="461">
        <f t="shared" si="141"/>
        <v>0</v>
      </c>
      <c r="AI93" s="461">
        <f t="shared" si="146"/>
        <v>0</v>
      </c>
      <c r="AJ93" s="461">
        <f t="shared" si="142"/>
        <v>0</v>
      </c>
      <c r="AK93" s="461">
        <f t="shared" si="143"/>
        <v>0</v>
      </c>
      <c r="AL93" s="461">
        <f t="shared" si="144"/>
        <v>1</v>
      </c>
      <c r="AM93" s="32"/>
      <c r="AN93" s="32"/>
      <c r="AO93" s="32"/>
      <c r="AP93" s="32"/>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row>
    <row r="94" spans="1:98" s="45" customFormat="1" ht="12.75">
      <c r="A94" s="420" t="s">
        <v>1105</v>
      </c>
      <c r="B94" s="63" t="e">
        <f>#REF!</f>
        <v>#REF!</v>
      </c>
      <c r="C94" s="639" t="e">
        <f>#REF!</f>
        <v>#REF!</v>
      </c>
      <c r="D94" s="95">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311">
        <v>0</v>
      </c>
      <c r="Z94" s="95">
        <v>0</v>
      </c>
      <c r="AA94" s="311">
        <v>0</v>
      </c>
      <c r="AB94" s="311">
        <v>0</v>
      </c>
      <c r="AC94" s="311">
        <v>0</v>
      </c>
      <c r="AD94" s="311">
        <v>0</v>
      </c>
      <c r="AE94" s="311">
        <v>0</v>
      </c>
      <c r="AF94" s="461">
        <f t="shared" ref="AF94" si="148">D94+K94+R94+Y94</f>
        <v>0</v>
      </c>
      <c r="AG94" s="461">
        <f t="shared" ref="AG94" si="149">E94+L94+S94+Z94</f>
        <v>0</v>
      </c>
      <c r="AH94" s="461">
        <f t="shared" ref="AH94" si="150">F94+M94+T94+AA94</f>
        <v>0</v>
      </c>
      <c r="AI94" s="461">
        <f t="shared" ref="AI94" si="151">G94+N94+U94+AB94</f>
        <v>0</v>
      </c>
      <c r="AJ94" s="461">
        <f t="shared" ref="AJ94" si="152">H94+O94+V94+AC94</f>
        <v>0</v>
      </c>
      <c r="AK94" s="461">
        <f t="shared" ref="AK94" si="153">I94+P94+W94+AD94</f>
        <v>0</v>
      </c>
      <c r="AL94" s="461">
        <f t="shared" ref="AL94" si="154">J94+Q94+X94+AE94</f>
        <v>0</v>
      </c>
      <c r="AM94" s="32"/>
      <c r="AN94" s="32"/>
      <c r="AO94" s="32"/>
      <c r="AP94" s="32"/>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row>
    <row r="95" spans="1:98" s="657" customFormat="1" ht="12.75">
      <c r="A95" s="328" t="s">
        <v>1079</v>
      </c>
      <c r="B95" s="63" t="e">
        <f>#REF!</f>
        <v>#REF!</v>
      </c>
      <c r="C95" s="639" t="e">
        <f>#REF!</f>
        <v>#REF!</v>
      </c>
      <c r="D95" s="95">
        <v>0</v>
      </c>
      <c r="E95" s="95">
        <v>0</v>
      </c>
      <c r="F95" s="95">
        <v>0</v>
      </c>
      <c r="G95" s="95">
        <v>0</v>
      </c>
      <c r="H95" s="95">
        <v>0</v>
      </c>
      <c r="I95" s="95">
        <v>0</v>
      </c>
      <c r="J95" s="95">
        <v>0</v>
      </c>
      <c r="K95" s="95">
        <v>0</v>
      </c>
      <c r="L95" s="95">
        <v>0</v>
      </c>
      <c r="M95" s="95">
        <v>0</v>
      </c>
      <c r="N95" s="95">
        <v>0</v>
      </c>
      <c r="O95" s="95">
        <v>0</v>
      </c>
      <c r="P95" s="95">
        <v>0</v>
      </c>
      <c r="Q95" s="95">
        <v>0</v>
      </c>
      <c r="R95" s="95">
        <v>0</v>
      </c>
      <c r="S95" s="95">
        <v>0</v>
      </c>
      <c r="T95" s="95">
        <v>0</v>
      </c>
      <c r="U95" s="95">
        <v>0</v>
      </c>
      <c r="V95" s="95">
        <v>0</v>
      </c>
      <c r="W95" s="95">
        <v>0</v>
      </c>
      <c r="X95" s="95">
        <v>0</v>
      </c>
      <c r="Y95" s="311">
        <v>0</v>
      </c>
      <c r="Z95" s="95">
        <v>0</v>
      </c>
      <c r="AA95" s="311">
        <v>0</v>
      </c>
      <c r="AB95" s="311">
        <v>0</v>
      </c>
      <c r="AC95" s="311">
        <v>0</v>
      </c>
      <c r="AD95" s="311">
        <v>0</v>
      </c>
      <c r="AE95" s="311">
        <v>0</v>
      </c>
      <c r="AF95" s="461">
        <f t="shared" ref="AF95" si="155">D95+K95+R95+Y95</f>
        <v>0</v>
      </c>
      <c r="AG95" s="461">
        <f t="shared" ref="AG95" si="156">E95+L95+S95+Z95</f>
        <v>0</v>
      </c>
      <c r="AH95" s="461">
        <f t="shared" ref="AH95" si="157">F95+M95+T95+AA95</f>
        <v>0</v>
      </c>
      <c r="AI95" s="461">
        <f t="shared" ref="AI95" si="158">G95+N95+U95+AB95</f>
        <v>0</v>
      </c>
      <c r="AJ95" s="461">
        <f t="shared" ref="AJ95" si="159">H95+O95+V95+AC95</f>
        <v>0</v>
      </c>
      <c r="AK95" s="461">
        <f t="shared" ref="AK95" si="160">I95+P95+W95+AD95</f>
        <v>0</v>
      </c>
      <c r="AL95" s="461">
        <f t="shared" ref="AL95" si="161">J95+Q95+X95+AE95</f>
        <v>0</v>
      </c>
      <c r="AM95" s="32"/>
      <c r="AN95" s="32"/>
      <c r="AO95" s="32"/>
      <c r="AP95" s="32"/>
      <c r="AQ95" s="656"/>
      <c r="AR95" s="656"/>
      <c r="AS95" s="656"/>
      <c r="AT95" s="656"/>
      <c r="AU95" s="656"/>
      <c r="AV95" s="656"/>
      <c r="AW95" s="656"/>
      <c r="AX95" s="656"/>
      <c r="AY95" s="656"/>
      <c r="AZ95" s="656"/>
      <c r="BA95" s="656"/>
      <c r="BB95" s="656"/>
      <c r="BC95" s="656"/>
      <c r="BD95" s="656"/>
      <c r="BE95" s="656"/>
      <c r="BF95" s="656"/>
      <c r="BG95" s="656"/>
      <c r="BH95" s="656"/>
      <c r="BI95" s="656"/>
      <c r="BJ95" s="656"/>
      <c r="BK95" s="656"/>
      <c r="BL95" s="656"/>
      <c r="BM95" s="656"/>
      <c r="BN95" s="656"/>
      <c r="BO95" s="656"/>
      <c r="BP95" s="656"/>
      <c r="BQ95" s="656"/>
      <c r="BR95" s="656"/>
      <c r="BS95" s="656"/>
      <c r="BT95" s="656"/>
      <c r="BU95" s="656"/>
      <c r="BV95" s="656"/>
      <c r="BW95" s="656"/>
      <c r="BX95" s="656"/>
      <c r="BY95" s="656"/>
      <c r="BZ95" s="656"/>
      <c r="CA95" s="656"/>
      <c r="CB95" s="656"/>
      <c r="CC95" s="656"/>
      <c r="CD95" s="656"/>
      <c r="CE95" s="656"/>
      <c r="CF95" s="656"/>
      <c r="CG95" s="656"/>
      <c r="CH95" s="656"/>
      <c r="CI95" s="656"/>
      <c r="CJ95" s="656"/>
      <c r="CK95" s="656"/>
      <c r="CL95" s="656"/>
      <c r="CM95" s="656"/>
      <c r="CN95" s="656"/>
      <c r="CO95" s="656"/>
      <c r="CP95" s="656"/>
      <c r="CQ95" s="656"/>
      <c r="CR95" s="656"/>
      <c r="CS95" s="656"/>
      <c r="CT95" s="656"/>
    </row>
    <row r="96" spans="1:98" s="657" customFormat="1" ht="12.75">
      <c r="A96" s="328" t="s">
        <v>1079</v>
      </c>
      <c r="B96" s="63" t="e">
        <f>#REF!</f>
        <v>#REF!</v>
      </c>
      <c r="C96" s="639" t="e">
        <f>#REF!</f>
        <v>#REF!</v>
      </c>
      <c r="D96" s="95">
        <v>0</v>
      </c>
      <c r="E96" s="95">
        <v>0</v>
      </c>
      <c r="F96" s="95">
        <v>0</v>
      </c>
      <c r="G96" s="95">
        <v>0</v>
      </c>
      <c r="H96" s="95">
        <v>0</v>
      </c>
      <c r="I96" s="95">
        <v>0</v>
      </c>
      <c r="J96" s="95">
        <v>0</v>
      </c>
      <c r="K96" s="95">
        <v>0</v>
      </c>
      <c r="L96" s="95">
        <v>0</v>
      </c>
      <c r="M96" s="95">
        <v>0</v>
      </c>
      <c r="N96" s="95">
        <v>0</v>
      </c>
      <c r="O96" s="95">
        <v>0</v>
      </c>
      <c r="P96" s="95">
        <v>0</v>
      </c>
      <c r="Q96" s="95">
        <v>0</v>
      </c>
      <c r="R96" s="95">
        <v>0</v>
      </c>
      <c r="S96" s="95">
        <v>0</v>
      </c>
      <c r="T96" s="95">
        <v>0</v>
      </c>
      <c r="U96" s="95">
        <v>0</v>
      </c>
      <c r="V96" s="95">
        <v>0</v>
      </c>
      <c r="W96" s="95">
        <v>0</v>
      </c>
      <c r="X96" s="95">
        <v>0</v>
      </c>
      <c r="Y96" s="311">
        <v>0</v>
      </c>
      <c r="Z96" s="95">
        <v>0</v>
      </c>
      <c r="AA96" s="311">
        <v>0</v>
      </c>
      <c r="AB96" s="311">
        <v>0</v>
      </c>
      <c r="AC96" s="311">
        <v>0</v>
      </c>
      <c r="AD96" s="311">
        <v>0</v>
      </c>
      <c r="AE96" s="311">
        <v>0</v>
      </c>
      <c r="AF96" s="461">
        <f t="shared" ref="AF96" si="162">D96+K96+R96+Y96</f>
        <v>0</v>
      </c>
      <c r="AG96" s="461">
        <f t="shared" ref="AG96" si="163">E96+L96+S96+Z96</f>
        <v>0</v>
      </c>
      <c r="AH96" s="461">
        <f t="shared" ref="AH96" si="164">F96+M96+T96+AA96</f>
        <v>0</v>
      </c>
      <c r="AI96" s="461">
        <f t="shared" ref="AI96" si="165">G96+N96+U96+AB96</f>
        <v>0</v>
      </c>
      <c r="AJ96" s="461">
        <f t="shared" ref="AJ96" si="166">H96+O96+V96+AC96</f>
        <v>0</v>
      </c>
      <c r="AK96" s="461">
        <f t="shared" ref="AK96" si="167">I96+P96+W96+AD96</f>
        <v>0</v>
      </c>
      <c r="AL96" s="461">
        <f t="shared" ref="AL96" si="168">J96+Q96+X96+AE96</f>
        <v>0</v>
      </c>
      <c r="AM96" s="32"/>
      <c r="AN96" s="32"/>
      <c r="AO96" s="32"/>
      <c r="AP96" s="32"/>
      <c r="AQ96" s="656"/>
      <c r="AR96" s="656"/>
      <c r="AS96" s="656"/>
      <c r="AT96" s="656"/>
      <c r="AU96" s="656"/>
      <c r="AV96" s="656"/>
      <c r="AW96" s="656"/>
      <c r="AX96" s="656"/>
      <c r="AY96" s="656"/>
      <c r="AZ96" s="656"/>
      <c r="BA96" s="656"/>
      <c r="BB96" s="656"/>
      <c r="BC96" s="656"/>
      <c r="BD96" s="656"/>
      <c r="BE96" s="656"/>
      <c r="BF96" s="656"/>
      <c r="BG96" s="656"/>
      <c r="BH96" s="656"/>
      <c r="BI96" s="656"/>
      <c r="BJ96" s="656"/>
      <c r="BK96" s="656"/>
      <c r="BL96" s="656"/>
      <c r="BM96" s="656"/>
      <c r="BN96" s="656"/>
      <c r="BO96" s="656"/>
      <c r="BP96" s="656"/>
      <c r="BQ96" s="656"/>
      <c r="BR96" s="656"/>
      <c r="BS96" s="656"/>
      <c r="BT96" s="656"/>
      <c r="BU96" s="656"/>
      <c r="BV96" s="656"/>
      <c r="BW96" s="656"/>
      <c r="BX96" s="656"/>
      <c r="BY96" s="656"/>
      <c r="BZ96" s="656"/>
      <c r="CA96" s="656"/>
      <c r="CB96" s="656"/>
      <c r="CC96" s="656"/>
      <c r="CD96" s="656"/>
      <c r="CE96" s="656"/>
      <c r="CF96" s="656"/>
      <c r="CG96" s="656"/>
      <c r="CH96" s="656"/>
      <c r="CI96" s="656"/>
      <c r="CJ96" s="656"/>
      <c r="CK96" s="656"/>
      <c r="CL96" s="656"/>
      <c r="CM96" s="656"/>
      <c r="CN96" s="656"/>
      <c r="CO96" s="656"/>
      <c r="CP96" s="656"/>
      <c r="CQ96" s="656"/>
      <c r="CR96" s="656"/>
      <c r="CS96" s="656"/>
      <c r="CT96" s="656"/>
    </row>
    <row r="97" spans="38:38">
      <c r="AL97" s="98"/>
    </row>
    <row r="98" spans="38:38">
      <c r="AL98" s="98"/>
    </row>
    <row r="99" spans="38:38">
      <c r="AL99" s="98"/>
    </row>
    <row r="100" spans="38:38">
      <c r="AL100" s="98"/>
    </row>
    <row r="101" spans="38:38">
      <c r="AL101" s="98"/>
    </row>
    <row r="102" spans="38:38">
      <c r="AL102" s="98"/>
    </row>
    <row r="103" spans="38:38">
      <c r="AL103" s="98"/>
    </row>
    <row r="104" spans="38:38">
      <c r="AL104" s="98"/>
    </row>
    <row r="105" spans="38:38">
      <c r="AL105" s="98"/>
    </row>
    <row r="106" spans="38:38">
      <c r="AL106" s="98"/>
    </row>
    <row r="107" spans="38:38">
      <c r="AL107" s="98"/>
    </row>
    <row r="108" spans="38:38">
      <c r="AL108" s="98"/>
    </row>
    <row r="109" spans="38:38">
      <c r="AL109" s="98"/>
    </row>
    <row r="110" spans="38:38">
      <c r="AL110" s="98"/>
    </row>
    <row r="111" spans="38:38">
      <c r="AL111" s="98"/>
    </row>
    <row r="112" spans="38:38">
      <c r="AL112" s="98"/>
    </row>
    <row r="113" spans="38:38">
      <c r="AL113" s="98"/>
    </row>
    <row r="114" spans="38:38">
      <c r="AL114" s="98"/>
    </row>
  </sheetData>
  <autoFilter ref="A20:EK93"/>
  <mergeCells count="22">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 ref="A12:AL12"/>
    <mergeCell ref="A4:AL4"/>
    <mergeCell ref="A5:AL5"/>
    <mergeCell ref="A7:AL7"/>
    <mergeCell ref="A8:AL8"/>
    <mergeCell ref="A10:AL10"/>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indexed="48"/>
  </sheetPr>
  <dimension ref="A1:CR99"/>
  <sheetViews>
    <sheetView topLeftCell="A88" zoomScale="70" zoomScaleNormal="70" zoomScaleSheetLayoutView="70" workbookViewId="0">
      <selection activeCell="AT30" sqref="AT30"/>
    </sheetView>
  </sheetViews>
  <sheetFormatPr defaultRowHeight="15.75" outlineLevelCol="1"/>
  <cols>
    <col min="1" max="1" width="13.7109375" style="98" customWidth="1"/>
    <col min="2" max="2" width="37.85546875" style="98" customWidth="1"/>
    <col min="3" max="3" width="16.42578125" style="98" bestFit="1" customWidth="1"/>
    <col min="4" max="4" width="6.85546875" style="98" hidden="1" customWidth="1" outlineLevel="1"/>
    <col min="5" max="5" width="13" style="98" hidden="1" customWidth="1" outlineLevel="1"/>
    <col min="6" max="7" width="6.85546875" style="98" hidden="1" customWidth="1" outlineLevel="1"/>
    <col min="8" max="15" width="6.7109375" style="98" hidden="1" customWidth="1" outlineLevel="1"/>
    <col min="16" max="16" width="6.85546875" style="98" customWidth="1" collapsed="1"/>
    <col min="17" max="19" width="6.85546875" style="98" customWidth="1"/>
    <col min="20" max="20" width="6.7109375" style="98" customWidth="1"/>
    <col min="21" max="21" width="7.5703125" style="98" customWidth="1"/>
    <col min="22" max="27" width="6.7109375" style="98" customWidth="1"/>
    <col min="28" max="28" width="8" style="98" customWidth="1"/>
    <col min="29" max="32" width="6.85546875" style="98" customWidth="1"/>
    <col min="33" max="33" width="7.85546875" style="98" customWidth="1"/>
    <col min="34" max="44" width="6.85546875" style="98" customWidth="1"/>
    <col min="45" max="45" width="8.28515625" style="98" customWidth="1"/>
    <col min="46" max="51" width="6.85546875" style="98" customWidth="1"/>
    <col min="52" max="56" width="5.5703125" style="98" customWidth="1"/>
    <col min="57" max="57" width="8.28515625" style="98" customWidth="1"/>
    <col min="58" max="58" width="7.140625" style="98" customWidth="1"/>
    <col min="59" max="59" width="6.5703125" style="98" customWidth="1"/>
    <col min="60" max="60" width="6.42578125" style="98" customWidth="1"/>
    <col min="61" max="62" width="6.140625" style="98" customWidth="1"/>
    <col min="63" max="64" width="7.28515625" style="98" customWidth="1"/>
    <col min="65" max="68" width="5.5703125" style="98" customWidth="1"/>
    <col min="69" max="69" width="7.85546875" style="98" customWidth="1"/>
    <col min="70" max="75" width="5.5703125" style="98" customWidth="1"/>
    <col min="76" max="76" width="26.7109375" style="110" customWidth="1"/>
    <col min="77" max="16384" width="9.140625" style="98"/>
  </cols>
  <sheetData>
    <row r="1" spans="1:76" s="99" customFormat="1" ht="11.25">
      <c r="BX1" s="111" t="s">
        <v>398</v>
      </c>
    </row>
    <row r="2" spans="1:76" s="99" customFormat="1" ht="11.25">
      <c r="BX2" s="112" t="s">
        <v>258</v>
      </c>
    </row>
    <row r="3" spans="1:76" s="99" customFormat="1" ht="11.25">
      <c r="BX3" s="113" t="s">
        <v>259</v>
      </c>
    </row>
    <row r="4" spans="1:76">
      <c r="A4" s="1037" t="s">
        <v>399</v>
      </c>
      <c r="B4" s="1037"/>
      <c r="C4" s="1037"/>
      <c r="D4" s="1037"/>
      <c r="E4" s="1037"/>
      <c r="F4" s="1037"/>
      <c r="G4" s="1037"/>
      <c r="H4" s="1037"/>
      <c r="I4" s="1037"/>
      <c r="J4" s="1037"/>
      <c r="K4" s="1037"/>
      <c r="L4" s="1037"/>
      <c r="M4" s="1037"/>
      <c r="N4" s="1037"/>
      <c r="O4" s="1037"/>
      <c r="P4" s="1037"/>
      <c r="Q4" s="1037"/>
      <c r="R4" s="1037"/>
      <c r="S4" s="1037"/>
      <c r="T4" s="1037"/>
      <c r="U4" s="1037"/>
      <c r="V4" s="1037"/>
      <c r="W4" s="1037"/>
      <c r="X4" s="1037"/>
      <c r="Y4" s="1037"/>
      <c r="Z4" s="1037"/>
      <c r="AA4" s="1037"/>
      <c r="AB4" s="1037"/>
      <c r="AC4" s="1037"/>
      <c r="AD4" s="1037"/>
      <c r="AE4" s="1037"/>
      <c r="AF4" s="1037"/>
      <c r="AG4" s="1037"/>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row>
    <row r="6" spans="1:76" s="2" customFormat="1" ht="18.75">
      <c r="A6" s="973" t="s">
        <v>1</v>
      </c>
      <c r="B6" s="973"/>
      <c r="C6" s="973"/>
      <c r="D6" s="973"/>
      <c r="E6" s="973"/>
      <c r="F6" s="973"/>
      <c r="G6" s="973"/>
      <c r="H6" s="973"/>
      <c r="I6" s="973"/>
      <c r="J6" s="973"/>
      <c r="K6" s="973"/>
      <c r="L6" s="973"/>
      <c r="M6" s="973"/>
      <c r="N6" s="973"/>
      <c r="O6" s="973"/>
      <c r="P6" s="973"/>
      <c r="Q6" s="973"/>
      <c r="R6" s="973"/>
      <c r="S6" s="973"/>
      <c r="T6" s="973"/>
      <c r="U6" s="973"/>
      <c r="V6" s="973"/>
      <c r="W6" s="973"/>
      <c r="X6" s="973"/>
      <c r="Y6" s="973"/>
      <c r="Z6" s="973"/>
      <c r="AA6" s="973"/>
      <c r="AB6" s="973"/>
      <c r="AC6" s="973"/>
      <c r="AD6" s="973"/>
      <c r="AE6" s="973"/>
    </row>
    <row r="7" spans="1:76" s="2" customFormat="1">
      <c r="A7" s="974" t="s">
        <v>2</v>
      </c>
      <c r="B7" s="974"/>
      <c r="C7" s="974"/>
      <c r="D7" s="974"/>
      <c r="E7" s="974"/>
      <c r="F7" s="974"/>
      <c r="G7" s="974"/>
      <c r="H7" s="974"/>
      <c r="I7" s="974"/>
      <c r="J7" s="974"/>
      <c r="K7" s="974"/>
      <c r="L7" s="974"/>
      <c r="M7" s="974"/>
      <c r="N7" s="974"/>
      <c r="O7" s="974"/>
      <c r="P7" s="974"/>
      <c r="Q7" s="974"/>
      <c r="R7" s="974"/>
      <c r="S7" s="974"/>
      <c r="T7" s="974"/>
      <c r="U7" s="974"/>
      <c r="V7" s="974"/>
      <c r="W7" s="974"/>
      <c r="X7" s="974"/>
      <c r="Y7" s="974"/>
      <c r="Z7" s="974"/>
      <c r="AA7" s="974"/>
      <c r="AB7" s="974"/>
      <c r="AC7" s="974"/>
      <c r="AD7" s="974"/>
      <c r="AE7" s="974"/>
    </row>
    <row r="8" spans="1:76" s="2" customFormat="1" ht="12">
      <c r="A8" s="1"/>
      <c r="C8" s="1"/>
    </row>
    <row r="9" spans="1:76" s="2" customFormat="1" ht="18.75">
      <c r="A9" s="975" t="s">
        <v>1031</v>
      </c>
      <c r="B9" s="975"/>
      <c r="C9" s="975"/>
      <c r="D9" s="975"/>
      <c r="E9" s="975"/>
      <c r="F9" s="975"/>
      <c r="G9" s="975"/>
      <c r="H9" s="975"/>
      <c r="I9" s="975"/>
      <c r="J9" s="975"/>
      <c r="K9" s="975"/>
      <c r="L9" s="975"/>
      <c r="M9" s="975"/>
      <c r="N9" s="975"/>
      <c r="O9" s="975"/>
      <c r="P9" s="975"/>
      <c r="Q9" s="975"/>
      <c r="R9" s="975"/>
      <c r="S9" s="975"/>
      <c r="T9" s="975"/>
      <c r="U9" s="975"/>
      <c r="V9" s="975"/>
      <c r="W9" s="975"/>
      <c r="X9" s="975"/>
      <c r="Y9" s="975"/>
      <c r="Z9" s="975"/>
      <c r="AA9" s="975"/>
      <c r="AB9" s="975"/>
      <c r="AC9" s="975"/>
      <c r="AD9" s="975"/>
      <c r="AE9" s="975"/>
    </row>
    <row r="10" spans="1:76" s="2" customFormat="1" ht="18.75">
      <c r="A10" s="4"/>
      <c r="B10" s="4"/>
      <c r="C10" s="4"/>
      <c r="D10" s="5"/>
      <c r="E10" s="5"/>
      <c r="F10" s="5"/>
      <c r="G10" s="5"/>
      <c r="H10" s="5"/>
      <c r="I10" s="5"/>
      <c r="J10" s="5"/>
      <c r="K10" s="5"/>
      <c r="L10" s="5"/>
      <c r="M10" s="5"/>
      <c r="N10" s="4"/>
      <c r="O10" s="4"/>
      <c r="P10" s="5"/>
      <c r="Q10" s="5"/>
      <c r="R10" s="5"/>
      <c r="S10" s="5"/>
      <c r="T10" s="5"/>
      <c r="U10" s="5"/>
      <c r="V10" s="5"/>
      <c r="W10" s="5"/>
      <c r="X10" s="5"/>
      <c r="Y10" s="5"/>
      <c r="Z10" s="4"/>
      <c r="AA10" s="4"/>
      <c r="AB10" s="4"/>
      <c r="AC10" s="4"/>
      <c r="AD10" s="4"/>
      <c r="AE10" s="4"/>
    </row>
    <row r="11" spans="1:76" s="2" customFormat="1" ht="18.75">
      <c r="A11" s="971" t="s">
        <v>3</v>
      </c>
      <c r="B11" s="971"/>
      <c r="C11" s="971"/>
      <c r="D11" s="971"/>
      <c r="E11" s="971"/>
      <c r="F11" s="971"/>
      <c r="G11" s="971"/>
      <c r="H11" s="971"/>
      <c r="I11" s="971"/>
      <c r="J11" s="971"/>
      <c r="K11" s="971"/>
      <c r="L11" s="971"/>
      <c r="M11" s="971"/>
      <c r="N11" s="971"/>
      <c r="O11" s="971"/>
      <c r="P11" s="971"/>
      <c r="Q11" s="971"/>
      <c r="R11" s="971"/>
      <c r="S11" s="971"/>
      <c r="T11" s="971"/>
      <c r="U11" s="971"/>
      <c r="V11" s="971"/>
      <c r="W11" s="971"/>
      <c r="X11" s="971"/>
      <c r="Y11" s="971"/>
      <c r="Z11" s="971"/>
      <c r="AA11" s="971"/>
      <c r="AB11" s="971"/>
      <c r="AC11" s="971"/>
      <c r="AD11" s="971"/>
      <c r="AE11" s="971"/>
      <c r="AF11" s="6"/>
      <c r="AG11" s="6"/>
      <c r="AH11" s="6"/>
      <c r="AI11" s="6"/>
      <c r="AJ11" s="6"/>
      <c r="AK11" s="6"/>
      <c r="AL11" s="6"/>
      <c r="AM11" s="6"/>
      <c r="AN11" s="6"/>
      <c r="AO11" s="6"/>
      <c r="AP11" s="6"/>
      <c r="AQ11" s="6"/>
      <c r="AR11" s="6"/>
    </row>
    <row r="12" spans="1:76" s="2" customFormat="1" ht="12.75">
      <c r="A12" s="979" t="s">
        <v>4</v>
      </c>
      <c r="B12" s="979"/>
      <c r="C12" s="979"/>
      <c r="D12" s="979"/>
      <c r="E12" s="979"/>
      <c r="F12" s="979"/>
      <c r="G12" s="979"/>
      <c r="H12" s="979"/>
      <c r="I12" s="979"/>
      <c r="J12" s="979"/>
      <c r="K12" s="979"/>
      <c r="L12" s="979"/>
      <c r="M12" s="979"/>
      <c r="N12" s="979"/>
      <c r="O12" s="979"/>
      <c r="P12" s="979"/>
      <c r="Q12" s="979"/>
      <c r="R12" s="979"/>
      <c r="S12" s="979"/>
      <c r="T12" s="979"/>
      <c r="U12" s="979"/>
      <c r="V12" s="979"/>
      <c r="W12" s="979"/>
      <c r="X12" s="979"/>
      <c r="Y12" s="979"/>
      <c r="Z12" s="979"/>
      <c r="AA12" s="979"/>
      <c r="AB12" s="979"/>
      <c r="AC12" s="979"/>
      <c r="AD12" s="979"/>
      <c r="AE12" s="979"/>
      <c r="AF12" s="7"/>
      <c r="AG12" s="7"/>
      <c r="AH12" s="7"/>
      <c r="AI12" s="7"/>
      <c r="AJ12" s="7"/>
      <c r="AK12" s="7"/>
      <c r="AL12" s="7"/>
      <c r="AM12" s="7"/>
      <c r="AN12" s="7"/>
      <c r="AO12" s="7"/>
      <c r="AP12" s="7"/>
      <c r="AQ12" s="7"/>
      <c r="AR12" s="7"/>
    </row>
    <row r="13" spans="1:76">
      <c r="A13" s="115"/>
      <c r="B13" s="115"/>
      <c r="C13" s="115"/>
      <c r="D13" s="115"/>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row>
    <row r="14" spans="1:76" ht="38.25" customHeight="1">
      <c r="A14" s="1031" t="s">
        <v>5</v>
      </c>
      <c r="B14" s="1031" t="s">
        <v>6</v>
      </c>
      <c r="C14" s="1031" t="s">
        <v>7</v>
      </c>
      <c r="D14" s="1034" t="s">
        <v>1052</v>
      </c>
      <c r="E14" s="1035"/>
      <c r="F14" s="1035"/>
      <c r="G14" s="1035"/>
      <c r="H14" s="1035"/>
      <c r="I14" s="1035"/>
      <c r="J14" s="1035"/>
      <c r="K14" s="1035"/>
      <c r="L14" s="1035"/>
      <c r="M14" s="1035"/>
      <c r="N14" s="1035"/>
      <c r="O14" s="1036"/>
      <c r="P14" s="1039" t="s">
        <v>1042</v>
      </c>
      <c r="Q14" s="1039"/>
      <c r="R14" s="1039"/>
      <c r="S14" s="1039"/>
      <c r="T14" s="1039"/>
      <c r="U14" s="1039"/>
      <c r="V14" s="1039"/>
      <c r="W14" s="1039"/>
      <c r="X14" s="1039"/>
      <c r="Y14" s="1039"/>
      <c r="Z14" s="1039"/>
      <c r="AA14" s="1039"/>
      <c r="AB14" s="1039"/>
      <c r="AC14" s="1039"/>
      <c r="AD14" s="1039"/>
      <c r="AE14" s="1039"/>
      <c r="AF14" s="1039"/>
      <c r="AG14" s="1039"/>
      <c r="AH14" s="1039"/>
      <c r="AI14" s="1039"/>
      <c r="AJ14" s="1039"/>
      <c r="AK14" s="1039"/>
      <c r="AL14" s="1039"/>
      <c r="AM14" s="1039"/>
      <c r="AN14" s="1039"/>
      <c r="AO14" s="1039"/>
      <c r="AP14" s="1039"/>
      <c r="AQ14" s="1039"/>
      <c r="AR14" s="1039"/>
      <c r="AS14" s="1039"/>
      <c r="AT14" s="1039"/>
      <c r="AU14" s="1039"/>
      <c r="AV14" s="1039"/>
      <c r="AW14" s="1039"/>
      <c r="AX14" s="1039"/>
      <c r="AY14" s="1039"/>
      <c r="AZ14" s="1039"/>
      <c r="BA14" s="1039"/>
      <c r="BB14" s="1039"/>
      <c r="BC14" s="1039"/>
      <c r="BD14" s="1039"/>
      <c r="BE14" s="1039"/>
      <c r="BF14" s="1039"/>
      <c r="BG14" s="1039"/>
      <c r="BH14" s="1039"/>
      <c r="BI14" s="1039"/>
      <c r="BJ14" s="1039"/>
      <c r="BK14" s="1039"/>
      <c r="BL14" s="1039"/>
      <c r="BM14" s="1039"/>
      <c r="BN14" s="1039"/>
      <c r="BO14" s="1039"/>
      <c r="BP14" s="1039"/>
      <c r="BQ14" s="1039"/>
      <c r="BR14" s="1039"/>
      <c r="BS14" s="1039"/>
      <c r="BT14" s="1039"/>
      <c r="BU14" s="1039"/>
      <c r="BV14" s="1039"/>
      <c r="BW14" s="1039"/>
      <c r="BX14" s="1038" t="s">
        <v>264</v>
      </c>
    </row>
    <row r="15" spans="1:76" ht="15.75" customHeight="1">
      <c r="A15" s="1031"/>
      <c r="B15" s="1031"/>
      <c r="C15" s="1031"/>
      <c r="D15" s="1032" t="s">
        <v>1053</v>
      </c>
      <c r="E15" s="1032"/>
      <c r="F15" s="1032"/>
      <c r="G15" s="1032"/>
      <c r="H15" s="1032"/>
      <c r="I15" s="1032"/>
      <c r="J15" s="1032"/>
      <c r="K15" s="1032"/>
      <c r="L15" s="1032"/>
      <c r="M15" s="1032"/>
      <c r="N15" s="1032"/>
      <c r="O15" s="1032"/>
      <c r="P15" s="1032" t="s">
        <v>279</v>
      </c>
      <c r="Q15" s="1032"/>
      <c r="R15" s="1032"/>
      <c r="S15" s="1032"/>
      <c r="T15" s="1032"/>
      <c r="U15" s="1032"/>
      <c r="V15" s="1032"/>
      <c r="W15" s="1032"/>
      <c r="X15" s="1032"/>
      <c r="Y15" s="1032"/>
      <c r="Z15" s="1032"/>
      <c r="AA15" s="1032"/>
      <c r="AB15" s="1032" t="s">
        <v>280</v>
      </c>
      <c r="AC15" s="1032"/>
      <c r="AD15" s="1032"/>
      <c r="AE15" s="1032"/>
      <c r="AF15" s="1032"/>
      <c r="AG15" s="1032"/>
      <c r="AH15" s="1032"/>
      <c r="AI15" s="1032"/>
      <c r="AJ15" s="1032"/>
      <c r="AK15" s="1032"/>
      <c r="AL15" s="1032"/>
      <c r="AM15" s="1032"/>
      <c r="AN15" s="1032" t="s">
        <v>281</v>
      </c>
      <c r="AO15" s="1032"/>
      <c r="AP15" s="1032"/>
      <c r="AQ15" s="1032"/>
      <c r="AR15" s="1032"/>
      <c r="AS15" s="1032"/>
      <c r="AT15" s="1032"/>
      <c r="AU15" s="1032"/>
      <c r="AV15" s="1032"/>
      <c r="AW15" s="1032"/>
      <c r="AX15" s="1032"/>
      <c r="AY15" s="1032"/>
      <c r="AZ15" s="1032" t="s">
        <v>282</v>
      </c>
      <c r="BA15" s="1032"/>
      <c r="BB15" s="1032"/>
      <c r="BC15" s="1032"/>
      <c r="BD15" s="1032"/>
      <c r="BE15" s="1032"/>
      <c r="BF15" s="1032"/>
      <c r="BG15" s="1032"/>
      <c r="BH15" s="1032"/>
      <c r="BI15" s="1032"/>
      <c r="BJ15" s="1032"/>
      <c r="BK15" s="1032"/>
      <c r="BL15" s="1032" t="s">
        <v>283</v>
      </c>
      <c r="BM15" s="1032"/>
      <c r="BN15" s="1032"/>
      <c r="BO15" s="1032"/>
      <c r="BP15" s="1032"/>
      <c r="BQ15" s="1032"/>
      <c r="BR15" s="1032"/>
      <c r="BS15" s="1032"/>
      <c r="BT15" s="1032"/>
      <c r="BU15" s="1032"/>
      <c r="BV15" s="1032"/>
      <c r="BW15" s="1032"/>
      <c r="BX15" s="1038"/>
    </row>
    <row r="16" spans="1:76">
      <c r="A16" s="1031"/>
      <c r="B16" s="1031"/>
      <c r="C16" s="1031"/>
      <c r="D16" s="1032"/>
      <c r="E16" s="1032"/>
      <c r="F16" s="1032"/>
      <c r="G16" s="1032"/>
      <c r="H16" s="1032"/>
      <c r="I16" s="1032"/>
      <c r="J16" s="1032"/>
      <c r="K16" s="1032"/>
      <c r="L16" s="1032"/>
      <c r="M16" s="1032"/>
      <c r="N16" s="1032"/>
      <c r="O16" s="1032"/>
      <c r="P16" s="1032"/>
      <c r="Q16" s="1032"/>
      <c r="R16" s="1032"/>
      <c r="S16" s="1032"/>
      <c r="T16" s="1032"/>
      <c r="U16" s="1032"/>
      <c r="V16" s="1032"/>
      <c r="W16" s="1032"/>
      <c r="X16" s="1032"/>
      <c r="Y16" s="1032"/>
      <c r="Z16" s="1032"/>
      <c r="AA16" s="1032"/>
      <c r="AB16" s="1032"/>
      <c r="AC16" s="1032"/>
      <c r="AD16" s="1032"/>
      <c r="AE16" s="1032"/>
      <c r="AF16" s="1032"/>
      <c r="AG16" s="1032"/>
      <c r="AH16" s="1032"/>
      <c r="AI16" s="1032"/>
      <c r="AJ16" s="1032"/>
      <c r="AK16" s="1032"/>
      <c r="AL16" s="1032"/>
      <c r="AM16" s="1032"/>
      <c r="AN16" s="1032"/>
      <c r="AO16" s="1032"/>
      <c r="AP16" s="1032"/>
      <c r="AQ16" s="1032"/>
      <c r="AR16" s="1032"/>
      <c r="AS16" s="1032"/>
      <c r="AT16" s="1032"/>
      <c r="AU16" s="1032"/>
      <c r="AV16" s="1032"/>
      <c r="AW16" s="1032"/>
      <c r="AX16" s="1032"/>
      <c r="AY16" s="1032"/>
      <c r="AZ16" s="1032"/>
      <c r="BA16" s="1032"/>
      <c r="BB16" s="1032"/>
      <c r="BC16" s="1032"/>
      <c r="BD16" s="1032"/>
      <c r="BE16" s="1032"/>
      <c r="BF16" s="1032"/>
      <c r="BG16" s="1032"/>
      <c r="BH16" s="1032"/>
      <c r="BI16" s="1032"/>
      <c r="BJ16" s="1032"/>
      <c r="BK16" s="1032"/>
      <c r="BL16" s="1032"/>
      <c r="BM16" s="1032"/>
      <c r="BN16" s="1032"/>
      <c r="BO16" s="1032"/>
      <c r="BP16" s="1032"/>
      <c r="BQ16" s="1032"/>
      <c r="BR16" s="1032"/>
      <c r="BS16" s="1032"/>
      <c r="BT16" s="1032"/>
      <c r="BU16" s="1032"/>
      <c r="BV16" s="1032"/>
      <c r="BW16" s="1032"/>
      <c r="BX16" s="1038"/>
    </row>
    <row r="17" spans="1:96" ht="39" customHeight="1">
      <c r="A17" s="1031"/>
      <c r="B17" s="1031"/>
      <c r="C17" s="1031"/>
      <c r="D17" s="1032" t="s">
        <v>39</v>
      </c>
      <c r="E17" s="1032"/>
      <c r="F17" s="1032"/>
      <c r="G17" s="1032"/>
      <c r="H17" s="1032"/>
      <c r="I17" s="1032"/>
      <c r="J17" s="1033" t="s">
        <v>40</v>
      </c>
      <c r="K17" s="1033"/>
      <c r="L17" s="1033"/>
      <c r="M17" s="1033"/>
      <c r="N17" s="1033"/>
      <c r="O17" s="1033"/>
      <c r="P17" s="1032" t="s">
        <v>39</v>
      </c>
      <c r="Q17" s="1032"/>
      <c r="R17" s="1032"/>
      <c r="S17" s="1032"/>
      <c r="T17" s="1032"/>
      <c r="U17" s="1032"/>
      <c r="V17" s="1033" t="s">
        <v>40</v>
      </c>
      <c r="W17" s="1033"/>
      <c r="X17" s="1033"/>
      <c r="Y17" s="1033"/>
      <c r="Z17" s="1033"/>
      <c r="AA17" s="1033"/>
      <c r="AB17" s="1032" t="s">
        <v>39</v>
      </c>
      <c r="AC17" s="1032"/>
      <c r="AD17" s="1032"/>
      <c r="AE17" s="1032"/>
      <c r="AF17" s="1032"/>
      <c r="AG17" s="1032"/>
      <c r="AH17" s="1033" t="s">
        <v>40</v>
      </c>
      <c r="AI17" s="1033"/>
      <c r="AJ17" s="1033"/>
      <c r="AK17" s="1033"/>
      <c r="AL17" s="1033"/>
      <c r="AM17" s="1033"/>
      <c r="AN17" s="1032" t="s">
        <v>39</v>
      </c>
      <c r="AO17" s="1032"/>
      <c r="AP17" s="1032"/>
      <c r="AQ17" s="1032"/>
      <c r="AR17" s="1032"/>
      <c r="AS17" s="1032"/>
      <c r="AT17" s="1033" t="s">
        <v>40</v>
      </c>
      <c r="AU17" s="1033"/>
      <c r="AV17" s="1033"/>
      <c r="AW17" s="1033"/>
      <c r="AX17" s="1033"/>
      <c r="AY17" s="1033"/>
      <c r="AZ17" s="1032" t="s">
        <v>39</v>
      </c>
      <c r="BA17" s="1032"/>
      <c r="BB17" s="1032"/>
      <c r="BC17" s="1032"/>
      <c r="BD17" s="1032"/>
      <c r="BE17" s="1032"/>
      <c r="BF17" s="1033" t="s">
        <v>40</v>
      </c>
      <c r="BG17" s="1033"/>
      <c r="BH17" s="1033"/>
      <c r="BI17" s="1033"/>
      <c r="BJ17" s="1033"/>
      <c r="BK17" s="1033"/>
      <c r="BL17" s="1032" t="s">
        <v>39</v>
      </c>
      <c r="BM17" s="1032"/>
      <c r="BN17" s="1032"/>
      <c r="BO17" s="1032"/>
      <c r="BP17" s="1032"/>
      <c r="BQ17" s="1032"/>
      <c r="BR17" s="1033" t="s">
        <v>40</v>
      </c>
      <c r="BS17" s="1033"/>
      <c r="BT17" s="1033"/>
      <c r="BU17" s="1033"/>
      <c r="BV17" s="1033"/>
      <c r="BW17" s="1033"/>
      <c r="BX17" s="1038"/>
    </row>
    <row r="18" spans="1:96" ht="54.75" customHeight="1">
      <c r="A18" s="1031"/>
      <c r="B18" s="1031"/>
      <c r="C18" s="1031"/>
      <c r="D18" s="476" t="s">
        <v>400</v>
      </c>
      <c r="E18" s="476" t="s">
        <v>302</v>
      </c>
      <c r="F18" s="476" t="s">
        <v>303</v>
      </c>
      <c r="G18" s="386" t="s">
        <v>304</v>
      </c>
      <c r="H18" s="476" t="s">
        <v>305</v>
      </c>
      <c r="I18" s="476" t="s">
        <v>306</v>
      </c>
      <c r="J18" s="476" t="s">
        <v>400</v>
      </c>
      <c r="K18" s="476" t="s">
        <v>302</v>
      </c>
      <c r="L18" s="476" t="s">
        <v>303</v>
      </c>
      <c r="M18" s="386" t="s">
        <v>304</v>
      </c>
      <c r="N18" s="476" t="s">
        <v>305</v>
      </c>
      <c r="O18" s="476" t="s">
        <v>306</v>
      </c>
      <c r="P18" s="476" t="s">
        <v>400</v>
      </c>
      <c r="Q18" s="476" t="s">
        <v>302</v>
      </c>
      <c r="R18" s="476" t="s">
        <v>303</v>
      </c>
      <c r="S18" s="386" t="s">
        <v>304</v>
      </c>
      <c r="T18" s="476" t="s">
        <v>305</v>
      </c>
      <c r="U18" s="476" t="s">
        <v>306</v>
      </c>
      <c r="V18" s="476" t="s">
        <v>400</v>
      </c>
      <c r="W18" s="476" t="s">
        <v>302</v>
      </c>
      <c r="X18" s="476" t="s">
        <v>303</v>
      </c>
      <c r="Y18" s="386" t="s">
        <v>304</v>
      </c>
      <c r="Z18" s="476" t="s">
        <v>305</v>
      </c>
      <c r="AA18" s="476" t="s">
        <v>306</v>
      </c>
      <c r="AB18" s="476" t="s">
        <v>400</v>
      </c>
      <c r="AC18" s="476" t="s">
        <v>302</v>
      </c>
      <c r="AD18" s="476" t="s">
        <v>303</v>
      </c>
      <c r="AE18" s="386" t="s">
        <v>304</v>
      </c>
      <c r="AF18" s="476" t="s">
        <v>305</v>
      </c>
      <c r="AG18" s="476" t="s">
        <v>306</v>
      </c>
      <c r="AH18" s="476" t="s">
        <v>400</v>
      </c>
      <c r="AI18" s="476" t="s">
        <v>302</v>
      </c>
      <c r="AJ18" s="476" t="s">
        <v>303</v>
      </c>
      <c r="AK18" s="386" t="s">
        <v>304</v>
      </c>
      <c r="AL18" s="476" t="s">
        <v>305</v>
      </c>
      <c r="AM18" s="476" t="s">
        <v>306</v>
      </c>
      <c r="AN18" s="476" t="s">
        <v>400</v>
      </c>
      <c r="AO18" s="476" t="s">
        <v>302</v>
      </c>
      <c r="AP18" s="476" t="s">
        <v>303</v>
      </c>
      <c r="AQ18" s="386" t="s">
        <v>304</v>
      </c>
      <c r="AR18" s="476" t="s">
        <v>305</v>
      </c>
      <c r="AS18" s="476" t="s">
        <v>306</v>
      </c>
      <c r="AT18" s="476" t="s">
        <v>400</v>
      </c>
      <c r="AU18" s="476" t="s">
        <v>302</v>
      </c>
      <c r="AV18" s="476" t="s">
        <v>303</v>
      </c>
      <c r="AW18" s="386" t="s">
        <v>304</v>
      </c>
      <c r="AX18" s="476" t="s">
        <v>305</v>
      </c>
      <c r="AY18" s="476" t="s">
        <v>306</v>
      </c>
      <c r="AZ18" s="476" t="s">
        <v>400</v>
      </c>
      <c r="BA18" s="476" t="s">
        <v>302</v>
      </c>
      <c r="BB18" s="476" t="s">
        <v>303</v>
      </c>
      <c r="BC18" s="386" t="s">
        <v>304</v>
      </c>
      <c r="BD18" s="476" t="s">
        <v>305</v>
      </c>
      <c r="BE18" s="476" t="s">
        <v>306</v>
      </c>
      <c r="BF18" s="476" t="s">
        <v>400</v>
      </c>
      <c r="BG18" s="476" t="s">
        <v>302</v>
      </c>
      <c r="BH18" s="476" t="s">
        <v>303</v>
      </c>
      <c r="BI18" s="386" t="s">
        <v>304</v>
      </c>
      <c r="BJ18" s="476" t="s">
        <v>305</v>
      </c>
      <c r="BK18" s="476" t="s">
        <v>306</v>
      </c>
      <c r="BL18" s="476" t="s">
        <v>400</v>
      </c>
      <c r="BM18" s="476" t="s">
        <v>302</v>
      </c>
      <c r="BN18" s="476" t="s">
        <v>303</v>
      </c>
      <c r="BO18" s="386" t="s">
        <v>304</v>
      </c>
      <c r="BP18" s="476" t="s">
        <v>305</v>
      </c>
      <c r="BQ18" s="476" t="s">
        <v>306</v>
      </c>
      <c r="BR18" s="476" t="s">
        <v>400</v>
      </c>
      <c r="BS18" s="476" t="s">
        <v>302</v>
      </c>
      <c r="BT18" s="476" t="s">
        <v>303</v>
      </c>
      <c r="BU18" s="386" t="s">
        <v>304</v>
      </c>
      <c r="BV18" s="476" t="s">
        <v>305</v>
      </c>
      <c r="BW18" s="476" t="s">
        <v>306</v>
      </c>
      <c r="BX18" s="1038"/>
    </row>
    <row r="19" spans="1:96">
      <c r="A19" s="484">
        <v>1</v>
      </c>
      <c r="B19" s="484">
        <v>2</v>
      </c>
      <c r="C19" s="484">
        <v>3</v>
      </c>
      <c r="D19" s="485" t="s">
        <v>962</v>
      </c>
      <c r="E19" s="485" t="s">
        <v>963</v>
      </c>
      <c r="F19" s="485" t="s">
        <v>964</v>
      </c>
      <c r="G19" s="485" t="s">
        <v>965</v>
      </c>
      <c r="H19" s="485" t="s">
        <v>966</v>
      </c>
      <c r="I19" s="485" t="s">
        <v>967</v>
      </c>
      <c r="J19" s="485" t="s">
        <v>417</v>
      </c>
      <c r="K19" s="485" t="s">
        <v>418</v>
      </c>
      <c r="L19" s="485" t="s">
        <v>419</v>
      </c>
      <c r="M19" s="485" t="s">
        <v>420</v>
      </c>
      <c r="N19" s="485" t="s">
        <v>421</v>
      </c>
      <c r="O19" s="485" t="s">
        <v>422</v>
      </c>
      <c r="P19" s="485" t="s">
        <v>962</v>
      </c>
      <c r="Q19" s="485" t="s">
        <v>963</v>
      </c>
      <c r="R19" s="485" t="s">
        <v>964</v>
      </c>
      <c r="S19" s="485" t="s">
        <v>965</v>
      </c>
      <c r="T19" s="485" t="s">
        <v>966</v>
      </c>
      <c r="U19" s="485" t="s">
        <v>967</v>
      </c>
      <c r="V19" s="485" t="s">
        <v>417</v>
      </c>
      <c r="W19" s="485" t="s">
        <v>418</v>
      </c>
      <c r="X19" s="485" t="s">
        <v>419</v>
      </c>
      <c r="Y19" s="485" t="s">
        <v>420</v>
      </c>
      <c r="Z19" s="485" t="s">
        <v>421</v>
      </c>
      <c r="AA19" s="485" t="s">
        <v>422</v>
      </c>
      <c r="AB19" s="485" t="s">
        <v>968</v>
      </c>
      <c r="AC19" s="485" t="s">
        <v>969</v>
      </c>
      <c r="AD19" s="485" t="s">
        <v>970</v>
      </c>
      <c r="AE19" s="485" t="s">
        <v>971</v>
      </c>
      <c r="AF19" s="485" t="s">
        <v>972</v>
      </c>
      <c r="AG19" s="485" t="s">
        <v>973</v>
      </c>
      <c r="AH19" s="485" t="s">
        <v>429</v>
      </c>
      <c r="AI19" s="485" t="s">
        <v>430</v>
      </c>
      <c r="AJ19" s="485" t="s">
        <v>431</v>
      </c>
      <c r="AK19" s="485" t="s">
        <v>432</v>
      </c>
      <c r="AL19" s="485" t="s">
        <v>433</v>
      </c>
      <c r="AM19" s="485" t="s">
        <v>434</v>
      </c>
      <c r="AN19" s="485" t="s">
        <v>974</v>
      </c>
      <c r="AO19" s="485" t="s">
        <v>975</v>
      </c>
      <c r="AP19" s="485" t="s">
        <v>976</v>
      </c>
      <c r="AQ19" s="485" t="s">
        <v>977</v>
      </c>
      <c r="AR19" s="485" t="s">
        <v>978</v>
      </c>
      <c r="AS19" s="485" t="s">
        <v>979</v>
      </c>
      <c r="AT19" s="485" t="s">
        <v>441</v>
      </c>
      <c r="AU19" s="485" t="s">
        <v>442</v>
      </c>
      <c r="AV19" s="485" t="s">
        <v>443</v>
      </c>
      <c r="AW19" s="485" t="s">
        <v>444</v>
      </c>
      <c r="AX19" s="485" t="s">
        <v>445</v>
      </c>
      <c r="AY19" s="485" t="s">
        <v>446</v>
      </c>
      <c r="AZ19" s="485" t="s">
        <v>980</v>
      </c>
      <c r="BA19" s="485" t="s">
        <v>981</v>
      </c>
      <c r="BB19" s="485" t="s">
        <v>982</v>
      </c>
      <c r="BC19" s="485" t="s">
        <v>983</v>
      </c>
      <c r="BD19" s="485" t="s">
        <v>984</v>
      </c>
      <c r="BE19" s="485" t="s">
        <v>985</v>
      </c>
      <c r="BF19" s="485" t="s">
        <v>447</v>
      </c>
      <c r="BG19" s="485" t="s">
        <v>448</v>
      </c>
      <c r="BH19" s="485" t="s">
        <v>449</v>
      </c>
      <c r="BI19" s="485" t="s">
        <v>450</v>
      </c>
      <c r="BJ19" s="485" t="s">
        <v>451</v>
      </c>
      <c r="BK19" s="485" t="s">
        <v>452</v>
      </c>
      <c r="BL19" s="485" t="s">
        <v>986</v>
      </c>
      <c r="BM19" s="485" t="s">
        <v>987</v>
      </c>
      <c r="BN19" s="485" t="s">
        <v>988</v>
      </c>
      <c r="BO19" s="485" t="s">
        <v>989</v>
      </c>
      <c r="BP19" s="485" t="s">
        <v>990</v>
      </c>
      <c r="BQ19" s="485" t="s">
        <v>991</v>
      </c>
      <c r="BR19" s="485" t="s">
        <v>992</v>
      </c>
      <c r="BS19" s="485" t="s">
        <v>993</v>
      </c>
      <c r="BT19" s="485" t="s">
        <v>994</v>
      </c>
      <c r="BU19" s="485" t="s">
        <v>995</v>
      </c>
      <c r="BV19" s="485" t="s">
        <v>996</v>
      </c>
      <c r="BW19" s="485" t="s">
        <v>997</v>
      </c>
      <c r="BX19" s="486" t="s">
        <v>392</v>
      </c>
    </row>
    <row r="20" spans="1:96" s="24" customFormat="1" ht="25.5">
      <c r="A20" s="77">
        <v>0</v>
      </c>
      <c r="B20" s="19" t="s">
        <v>84</v>
      </c>
      <c r="C20" s="487" t="s">
        <v>85</v>
      </c>
      <c r="D20" s="448" t="s">
        <v>85</v>
      </c>
      <c r="E20" s="448">
        <f t="shared" ref="E20:I20" si="0">SUM(E21:E26)</f>
        <v>0</v>
      </c>
      <c r="F20" s="448">
        <f t="shared" si="0"/>
        <v>0</v>
      </c>
      <c r="G20" s="448">
        <f t="shared" si="0"/>
        <v>0</v>
      </c>
      <c r="H20" s="448">
        <f t="shared" si="0"/>
        <v>0</v>
      </c>
      <c r="I20" s="448">
        <f t="shared" si="0"/>
        <v>0</v>
      </c>
      <c r="J20" s="448" t="s">
        <v>85</v>
      </c>
      <c r="K20" s="448">
        <f t="shared" ref="K20:O20" si="1">SUM(K21:K26)</f>
        <v>0</v>
      </c>
      <c r="L20" s="448">
        <f t="shared" si="1"/>
        <v>0</v>
      </c>
      <c r="M20" s="448">
        <f t="shared" si="1"/>
        <v>0</v>
      </c>
      <c r="N20" s="448">
        <f t="shared" si="1"/>
        <v>0</v>
      </c>
      <c r="O20" s="448">
        <f t="shared" si="1"/>
        <v>0</v>
      </c>
      <c r="P20" s="448" t="s">
        <v>85</v>
      </c>
      <c r="Q20" s="448">
        <f t="shared" ref="Q20:AA20" si="2">SUM(Q21:Q26)</f>
        <v>0.25</v>
      </c>
      <c r="R20" s="448">
        <f t="shared" si="2"/>
        <v>0</v>
      </c>
      <c r="S20" s="448">
        <f t="shared" si="2"/>
        <v>5.9980000000000002</v>
      </c>
      <c r="T20" s="448">
        <f t="shared" si="2"/>
        <v>0</v>
      </c>
      <c r="U20" s="448">
        <f t="shared" si="2"/>
        <v>308</v>
      </c>
      <c r="V20" s="448" t="s">
        <v>85</v>
      </c>
      <c r="W20" s="448">
        <f t="shared" si="2"/>
        <v>0</v>
      </c>
      <c r="X20" s="448">
        <f t="shared" si="2"/>
        <v>0</v>
      </c>
      <c r="Y20" s="448">
        <f t="shared" si="2"/>
        <v>0</v>
      </c>
      <c r="Z20" s="448">
        <f t="shared" si="2"/>
        <v>0</v>
      </c>
      <c r="AA20" s="448">
        <f t="shared" si="2"/>
        <v>0</v>
      </c>
      <c r="AB20" s="448" t="s">
        <v>85</v>
      </c>
      <c r="AC20" s="448">
        <f t="shared" ref="AC20:AM20" si="3">SUM(AC21:AC26)</f>
        <v>1.05</v>
      </c>
      <c r="AD20" s="448">
        <f t="shared" si="3"/>
        <v>0</v>
      </c>
      <c r="AE20" s="448">
        <f t="shared" si="3"/>
        <v>3.2</v>
      </c>
      <c r="AF20" s="448">
        <f t="shared" si="3"/>
        <v>0</v>
      </c>
      <c r="AG20" s="448">
        <f t="shared" si="3"/>
        <v>416</v>
      </c>
      <c r="AH20" s="448" t="s">
        <v>85</v>
      </c>
      <c r="AI20" s="448">
        <f t="shared" si="3"/>
        <v>0</v>
      </c>
      <c r="AJ20" s="448">
        <f t="shared" si="3"/>
        <v>0</v>
      </c>
      <c r="AK20" s="448">
        <f t="shared" si="3"/>
        <v>0</v>
      </c>
      <c r="AL20" s="448">
        <f t="shared" si="3"/>
        <v>0</v>
      </c>
      <c r="AM20" s="448">
        <f t="shared" si="3"/>
        <v>0</v>
      </c>
      <c r="AN20" s="448" t="s">
        <v>85</v>
      </c>
      <c r="AO20" s="448">
        <f t="shared" ref="AO20:AY20" si="4">SUM(AO21:AO26)</f>
        <v>0.25</v>
      </c>
      <c r="AP20" s="448">
        <f t="shared" si="4"/>
        <v>0</v>
      </c>
      <c r="AQ20" s="448">
        <f t="shared" si="4"/>
        <v>4.0999999999999996</v>
      </c>
      <c r="AR20" s="448">
        <f t="shared" si="4"/>
        <v>0</v>
      </c>
      <c r="AS20" s="448">
        <f t="shared" si="4"/>
        <v>795</v>
      </c>
      <c r="AT20" s="448" t="s">
        <v>85</v>
      </c>
      <c r="AU20" s="448">
        <f t="shared" si="4"/>
        <v>0</v>
      </c>
      <c r="AV20" s="448">
        <f t="shared" si="4"/>
        <v>0</v>
      </c>
      <c r="AW20" s="448">
        <f t="shared" si="4"/>
        <v>0</v>
      </c>
      <c r="AX20" s="448">
        <f t="shared" si="4"/>
        <v>0</v>
      </c>
      <c r="AY20" s="448">
        <f t="shared" si="4"/>
        <v>0</v>
      </c>
      <c r="AZ20" s="448" t="s">
        <v>85</v>
      </c>
      <c r="BA20" s="448">
        <f t="shared" ref="BA20:BK20" si="5">SUM(BA21:BA26)</f>
        <v>0.25</v>
      </c>
      <c r="BB20" s="448">
        <f t="shared" si="5"/>
        <v>0</v>
      </c>
      <c r="BC20" s="448">
        <f t="shared" si="5"/>
        <v>1.5</v>
      </c>
      <c r="BD20" s="448">
        <f t="shared" si="5"/>
        <v>0</v>
      </c>
      <c r="BE20" s="448">
        <f t="shared" si="5"/>
        <v>722</v>
      </c>
      <c r="BF20" s="448" t="s">
        <v>85</v>
      </c>
      <c r="BG20" s="448">
        <f t="shared" si="5"/>
        <v>0</v>
      </c>
      <c r="BH20" s="448">
        <f t="shared" si="5"/>
        <v>0</v>
      </c>
      <c r="BI20" s="448">
        <f t="shared" si="5"/>
        <v>0.59000000000000008</v>
      </c>
      <c r="BJ20" s="448">
        <f t="shared" si="5"/>
        <v>0</v>
      </c>
      <c r="BK20" s="448">
        <f t="shared" si="5"/>
        <v>10</v>
      </c>
      <c r="BL20" s="448" t="s">
        <v>85</v>
      </c>
      <c r="BM20" s="448">
        <f t="shared" ref="BM20:BW20" si="6">SUM(BM21:BM26)</f>
        <v>0.25</v>
      </c>
      <c r="BN20" s="448">
        <f t="shared" si="6"/>
        <v>0</v>
      </c>
      <c r="BO20" s="448">
        <f t="shared" si="6"/>
        <v>2.63</v>
      </c>
      <c r="BP20" s="448">
        <f t="shared" si="6"/>
        <v>0</v>
      </c>
      <c r="BQ20" s="448">
        <f t="shared" si="6"/>
        <v>712</v>
      </c>
      <c r="BR20" s="448" t="s">
        <v>85</v>
      </c>
      <c r="BS20" s="448">
        <f t="shared" si="6"/>
        <v>0</v>
      </c>
      <c r="BT20" s="448">
        <f t="shared" si="6"/>
        <v>0</v>
      </c>
      <c r="BU20" s="448">
        <f t="shared" si="6"/>
        <v>0</v>
      </c>
      <c r="BV20" s="448">
        <f t="shared" si="6"/>
        <v>0</v>
      </c>
      <c r="BW20" s="448">
        <f t="shared" si="6"/>
        <v>0</v>
      </c>
      <c r="BX20" s="488" t="s">
        <v>85</v>
      </c>
      <c r="BY20" s="117"/>
      <c r="BZ20" s="117"/>
      <c r="CA20" s="117"/>
      <c r="CB20" s="117"/>
      <c r="CC20" s="117"/>
      <c r="CD20" s="117"/>
      <c r="CE20" s="117"/>
      <c r="CF20" s="117"/>
      <c r="CG20" s="117"/>
      <c r="CH20" s="117"/>
      <c r="CI20" s="117"/>
      <c r="CJ20" s="117"/>
      <c r="CK20" s="117"/>
      <c r="CL20" s="117"/>
      <c r="CM20" s="117"/>
      <c r="CN20" s="117"/>
      <c r="CO20" s="117"/>
      <c r="CP20" s="117"/>
      <c r="CQ20" s="117"/>
      <c r="CR20" s="117"/>
    </row>
    <row r="21" spans="1:96" s="29" customFormat="1" ht="12.75">
      <c r="A21" s="403" t="s">
        <v>86</v>
      </c>
      <c r="B21" s="402" t="s">
        <v>87</v>
      </c>
      <c r="C21" s="482" t="s">
        <v>85</v>
      </c>
      <c r="D21" s="449" t="s">
        <v>85</v>
      </c>
      <c r="E21" s="449">
        <f t="shared" ref="E21:O21" si="7">E28</f>
        <v>0</v>
      </c>
      <c r="F21" s="449">
        <f t="shared" si="7"/>
        <v>0</v>
      </c>
      <c r="G21" s="449">
        <f t="shared" si="7"/>
        <v>0</v>
      </c>
      <c r="H21" s="449">
        <f t="shared" si="7"/>
        <v>0</v>
      </c>
      <c r="I21" s="449">
        <f t="shared" si="7"/>
        <v>0</v>
      </c>
      <c r="J21" s="449">
        <f t="shared" si="7"/>
        <v>0</v>
      </c>
      <c r="K21" s="449">
        <f t="shared" si="7"/>
        <v>0</v>
      </c>
      <c r="L21" s="449">
        <f t="shared" si="7"/>
        <v>0</v>
      </c>
      <c r="M21" s="449">
        <f t="shared" si="7"/>
        <v>0</v>
      </c>
      <c r="N21" s="449" t="str">
        <f t="shared" si="7"/>
        <v>нд</v>
      </c>
      <c r="O21" s="449" t="str">
        <f t="shared" si="7"/>
        <v>нд</v>
      </c>
      <c r="P21" s="449" t="s">
        <v>85</v>
      </c>
      <c r="Q21" s="449">
        <f t="shared" ref="Q21:AQ21" si="8">Q28</f>
        <v>0.25</v>
      </c>
      <c r="R21" s="449">
        <f t="shared" si="8"/>
        <v>0</v>
      </c>
      <c r="S21" s="449">
        <f t="shared" si="8"/>
        <v>1.5</v>
      </c>
      <c r="T21" s="449">
        <f t="shared" si="8"/>
        <v>0</v>
      </c>
      <c r="U21" s="449">
        <f t="shared" si="8"/>
        <v>0</v>
      </c>
      <c r="V21" s="449">
        <f t="shared" si="8"/>
        <v>0</v>
      </c>
      <c r="W21" s="449">
        <f t="shared" si="8"/>
        <v>0</v>
      </c>
      <c r="X21" s="449">
        <f t="shared" si="8"/>
        <v>0</v>
      </c>
      <c r="Y21" s="449">
        <f t="shared" si="8"/>
        <v>0</v>
      </c>
      <c r="Z21" s="449" t="str">
        <f t="shared" si="8"/>
        <v>нд</v>
      </c>
      <c r="AA21" s="449" t="str">
        <f t="shared" si="8"/>
        <v>нд</v>
      </c>
      <c r="AB21" s="449" t="s">
        <v>85</v>
      </c>
      <c r="AC21" s="449">
        <f t="shared" si="8"/>
        <v>0.25</v>
      </c>
      <c r="AD21" s="449">
        <f t="shared" si="8"/>
        <v>0</v>
      </c>
      <c r="AE21" s="449">
        <f t="shared" si="8"/>
        <v>1.5</v>
      </c>
      <c r="AF21" s="449">
        <f t="shared" si="8"/>
        <v>0</v>
      </c>
      <c r="AG21" s="449">
        <f t="shared" si="8"/>
        <v>0</v>
      </c>
      <c r="AH21" s="449" t="s">
        <v>85</v>
      </c>
      <c r="AI21" s="449">
        <f t="shared" si="8"/>
        <v>0</v>
      </c>
      <c r="AJ21" s="449">
        <f t="shared" si="8"/>
        <v>0</v>
      </c>
      <c r="AK21" s="449">
        <f t="shared" si="8"/>
        <v>0</v>
      </c>
      <c r="AL21" s="449">
        <f t="shared" si="8"/>
        <v>0</v>
      </c>
      <c r="AM21" s="449">
        <f t="shared" si="8"/>
        <v>0</v>
      </c>
      <c r="AN21" s="449" t="s">
        <v>85</v>
      </c>
      <c r="AO21" s="449">
        <f t="shared" si="8"/>
        <v>0.25</v>
      </c>
      <c r="AP21" s="449">
        <f t="shared" si="8"/>
        <v>0</v>
      </c>
      <c r="AQ21" s="449">
        <f t="shared" si="8"/>
        <v>1.5</v>
      </c>
      <c r="AR21" s="449">
        <f t="shared" ref="AR21:BW21" si="9">AR28</f>
        <v>0</v>
      </c>
      <c r="AS21" s="449">
        <f t="shared" si="9"/>
        <v>0</v>
      </c>
      <c r="AT21" s="449">
        <f t="shared" si="9"/>
        <v>0</v>
      </c>
      <c r="AU21" s="449">
        <f t="shared" si="9"/>
        <v>0</v>
      </c>
      <c r="AV21" s="449">
        <f t="shared" si="9"/>
        <v>0</v>
      </c>
      <c r="AW21" s="449">
        <f t="shared" si="9"/>
        <v>0</v>
      </c>
      <c r="AX21" s="449">
        <f t="shared" si="9"/>
        <v>0</v>
      </c>
      <c r="AY21" s="449">
        <f t="shared" si="9"/>
        <v>0</v>
      </c>
      <c r="AZ21" s="449" t="s">
        <v>85</v>
      </c>
      <c r="BA21" s="449">
        <f t="shared" si="9"/>
        <v>0.25</v>
      </c>
      <c r="BB21" s="449">
        <f t="shared" si="9"/>
        <v>0</v>
      </c>
      <c r="BC21" s="449">
        <f t="shared" si="9"/>
        <v>1.5</v>
      </c>
      <c r="BD21" s="449">
        <f t="shared" si="9"/>
        <v>0</v>
      </c>
      <c r="BE21" s="449">
        <f t="shared" si="9"/>
        <v>0</v>
      </c>
      <c r="BF21" s="449" t="s">
        <v>85</v>
      </c>
      <c r="BG21" s="449">
        <f t="shared" si="9"/>
        <v>0</v>
      </c>
      <c r="BH21" s="449">
        <f t="shared" si="9"/>
        <v>0</v>
      </c>
      <c r="BI21" s="449">
        <f t="shared" si="9"/>
        <v>0</v>
      </c>
      <c r="BJ21" s="449">
        <f t="shared" si="9"/>
        <v>0</v>
      </c>
      <c r="BK21" s="449">
        <f t="shared" si="9"/>
        <v>0</v>
      </c>
      <c r="BL21" s="449" t="s">
        <v>85</v>
      </c>
      <c r="BM21" s="449">
        <f t="shared" si="9"/>
        <v>0.25</v>
      </c>
      <c r="BN21" s="449">
        <f t="shared" si="9"/>
        <v>0</v>
      </c>
      <c r="BO21" s="449">
        <f t="shared" si="9"/>
        <v>1.5</v>
      </c>
      <c r="BP21" s="449">
        <f t="shared" si="9"/>
        <v>0</v>
      </c>
      <c r="BQ21" s="449">
        <f t="shared" si="9"/>
        <v>0</v>
      </c>
      <c r="BR21" s="449" t="s">
        <v>85</v>
      </c>
      <c r="BS21" s="449">
        <f t="shared" si="9"/>
        <v>0</v>
      </c>
      <c r="BT21" s="449">
        <f t="shared" si="9"/>
        <v>0</v>
      </c>
      <c r="BU21" s="449">
        <f t="shared" si="9"/>
        <v>0</v>
      </c>
      <c r="BV21" s="449">
        <f t="shared" si="9"/>
        <v>0</v>
      </c>
      <c r="BW21" s="449">
        <f t="shared" si="9"/>
        <v>0</v>
      </c>
      <c r="BX21" s="488" t="s">
        <v>85</v>
      </c>
    </row>
    <row r="22" spans="1:96" s="29" customFormat="1" ht="40.5" customHeight="1">
      <c r="A22" s="403" t="s">
        <v>88</v>
      </c>
      <c r="B22" s="402" t="s">
        <v>89</v>
      </c>
      <c r="C22" s="482" t="s">
        <v>85</v>
      </c>
      <c r="D22" s="449" t="str">
        <f t="shared" ref="D22:I22" si="10">D49</f>
        <v>нд</v>
      </c>
      <c r="E22" s="449">
        <f t="shared" si="10"/>
        <v>0</v>
      </c>
      <c r="F22" s="449">
        <f t="shared" si="10"/>
        <v>0</v>
      </c>
      <c r="G22" s="449">
        <f t="shared" si="10"/>
        <v>0</v>
      </c>
      <c r="H22" s="449">
        <f t="shared" si="10"/>
        <v>0</v>
      </c>
      <c r="I22" s="449">
        <f t="shared" si="10"/>
        <v>0</v>
      </c>
      <c r="J22" s="449" t="s">
        <v>85</v>
      </c>
      <c r="K22" s="449">
        <f t="shared" ref="K22:O22" si="11">K49</f>
        <v>0</v>
      </c>
      <c r="L22" s="449">
        <f t="shared" si="11"/>
        <v>0</v>
      </c>
      <c r="M22" s="449">
        <f t="shared" si="11"/>
        <v>0</v>
      </c>
      <c r="N22" s="449">
        <f t="shared" si="11"/>
        <v>0</v>
      </c>
      <c r="O22" s="449">
        <f t="shared" si="11"/>
        <v>0</v>
      </c>
      <c r="P22" s="449" t="str">
        <f t="shared" ref="P22:U22" si="12">P49</f>
        <v>нд</v>
      </c>
      <c r="Q22" s="449">
        <f t="shared" si="12"/>
        <v>0</v>
      </c>
      <c r="R22" s="449">
        <f t="shared" si="12"/>
        <v>0</v>
      </c>
      <c r="S22" s="449">
        <f t="shared" si="12"/>
        <v>3.9980000000000002</v>
      </c>
      <c r="T22" s="449">
        <f t="shared" si="12"/>
        <v>0</v>
      </c>
      <c r="U22" s="449">
        <f t="shared" si="12"/>
        <v>308</v>
      </c>
      <c r="V22" s="449" t="s">
        <v>85</v>
      </c>
      <c r="W22" s="449">
        <f t="shared" ref="W22:AG22" si="13">W49</f>
        <v>0</v>
      </c>
      <c r="X22" s="449">
        <f t="shared" si="13"/>
        <v>0</v>
      </c>
      <c r="Y22" s="449">
        <f t="shared" si="13"/>
        <v>0</v>
      </c>
      <c r="Z22" s="449">
        <f t="shared" si="13"/>
        <v>0</v>
      </c>
      <c r="AA22" s="449">
        <f t="shared" si="13"/>
        <v>0</v>
      </c>
      <c r="AB22" s="449" t="str">
        <f t="shared" si="13"/>
        <v>нд</v>
      </c>
      <c r="AC22" s="449">
        <f t="shared" si="13"/>
        <v>0</v>
      </c>
      <c r="AD22" s="449">
        <f t="shared" si="13"/>
        <v>0</v>
      </c>
      <c r="AE22" s="449">
        <f t="shared" si="13"/>
        <v>1.2</v>
      </c>
      <c r="AF22" s="449">
        <f t="shared" si="13"/>
        <v>0</v>
      </c>
      <c r="AG22" s="449">
        <f t="shared" si="13"/>
        <v>404</v>
      </c>
      <c r="AH22" s="449" t="s">
        <v>85</v>
      </c>
      <c r="AI22" s="449">
        <f t="shared" ref="AI22:AQ22" si="14">AI49</f>
        <v>0</v>
      </c>
      <c r="AJ22" s="449">
        <f t="shared" si="14"/>
        <v>0</v>
      </c>
      <c r="AK22" s="449">
        <f t="shared" si="14"/>
        <v>0</v>
      </c>
      <c r="AL22" s="449">
        <f t="shared" si="14"/>
        <v>0</v>
      </c>
      <c r="AM22" s="449">
        <f t="shared" si="14"/>
        <v>0</v>
      </c>
      <c r="AN22" s="449" t="str">
        <f t="shared" si="14"/>
        <v>нд</v>
      </c>
      <c r="AO22" s="449">
        <f t="shared" si="14"/>
        <v>0</v>
      </c>
      <c r="AP22" s="449">
        <f t="shared" si="14"/>
        <v>0</v>
      </c>
      <c r="AQ22" s="449">
        <f t="shared" si="14"/>
        <v>0.73</v>
      </c>
      <c r="AR22" s="449">
        <f t="shared" ref="AR22:BW22" si="15">AR49</f>
        <v>0</v>
      </c>
      <c r="AS22" s="449">
        <f t="shared" si="15"/>
        <v>777</v>
      </c>
      <c r="AT22" s="449" t="s">
        <v>85</v>
      </c>
      <c r="AU22" s="449">
        <f t="shared" si="15"/>
        <v>0</v>
      </c>
      <c r="AV22" s="449">
        <f t="shared" si="15"/>
        <v>0</v>
      </c>
      <c r="AW22" s="449">
        <f t="shared" si="15"/>
        <v>0</v>
      </c>
      <c r="AX22" s="449">
        <f t="shared" si="15"/>
        <v>0</v>
      </c>
      <c r="AY22" s="449">
        <f t="shared" si="15"/>
        <v>0</v>
      </c>
      <c r="AZ22" s="449" t="str">
        <f t="shared" si="15"/>
        <v>нд</v>
      </c>
      <c r="BA22" s="449">
        <f t="shared" si="15"/>
        <v>0</v>
      </c>
      <c r="BB22" s="449">
        <f t="shared" si="15"/>
        <v>0</v>
      </c>
      <c r="BC22" s="449">
        <f t="shared" si="15"/>
        <v>0</v>
      </c>
      <c r="BD22" s="449">
        <f t="shared" si="15"/>
        <v>0</v>
      </c>
      <c r="BE22" s="449">
        <f t="shared" si="15"/>
        <v>722</v>
      </c>
      <c r="BF22" s="449" t="s">
        <v>85</v>
      </c>
      <c r="BG22" s="449">
        <f t="shared" si="15"/>
        <v>0</v>
      </c>
      <c r="BH22" s="449">
        <f t="shared" si="15"/>
        <v>0</v>
      </c>
      <c r="BI22" s="449">
        <f t="shared" si="15"/>
        <v>0.59000000000000008</v>
      </c>
      <c r="BJ22" s="449">
        <f t="shared" si="15"/>
        <v>0</v>
      </c>
      <c r="BK22" s="449">
        <f t="shared" si="15"/>
        <v>10</v>
      </c>
      <c r="BL22" s="449" t="str">
        <f t="shared" si="15"/>
        <v>нд</v>
      </c>
      <c r="BM22" s="449">
        <f t="shared" si="15"/>
        <v>0</v>
      </c>
      <c r="BN22" s="449">
        <f t="shared" si="15"/>
        <v>0</v>
      </c>
      <c r="BO22" s="449">
        <f t="shared" si="15"/>
        <v>1.1299999999999999</v>
      </c>
      <c r="BP22" s="449">
        <f t="shared" si="15"/>
        <v>0</v>
      </c>
      <c r="BQ22" s="449">
        <f t="shared" si="15"/>
        <v>712</v>
      </c>
      <c r="BR22" s="449" t="s">
        <v>85</v>
      </c>
      <c r="BS22" s="449">
        <f t="shared" si="15"/>
        <v>0</v>
      </c>
      <c r="BT22" s="449">
        <f t="shared" si="15"/>
        <v>0</v>
      </c>
      <c r="BU22" s="449">
        <f t="shared" si="15"/>
        <v>0</v>
      </c>
      <c r="BV22" s="449">
        <f t="shared" si="15"/>
        <v>0</v>
      </c>
      <c r="BW22" s="449">
        <f t="shared" si="15"/>
        <v>0</v>
      </c>
      <c r="BX22" s="489" t="s">
        <v>85</v>
      </c>
    </row>
    <row r="23" spans="1:96" s="29" customFormat="1" ht="89.25">
      <c r="A23" s="403" t="s">
        <v>91</v>
      </c>
      <c r="B23" s="402" t="s">
        <v>92</v>
      </c>
      <c r="C23" s="482" t="s">
        <v>85</v>
      </c>
      <c r="D23" s="449">
        <f t="shared" ref="D23:O23" si="16">D79</f>
        <v>0</v>
      </c>
      <c r="E23" s="449">
        <f t="shared" si="16"/>
        <v>0</v>
      </c>
      <c r="F23" s="449">
        <f t="shared" si="16"/>
        <v>0</v>
      </c>
      <c r="G23" s="449">
        <f t="shared" si="16"/>
        <v>0</v>
      </c>
      <c r="H23" s="449">
        <f t="shared" si="16"/>
        <v>0</v>
      </c>
      <c r="I23" s="449">
        <f t="shared" si="16"/>
        <v>0</v>
      </c>
      <c r="J23" s="449">
        <f t="shared" si="16"/>
        <v>0</v>
      </c>
      <c r="K23" s="449">
        <f t="shared" si="16"/>
        <v>0</v>
      </c>
      <c r="L23" s="449">
        <f t="shared" si="16"/>
        <v>0</v>
      </c>
      <c r="M23" s="449">
        <f t="shared" si="16"/>
        <v>0</v>
      </c>
      <c r="N23" s="449">
        <f t="shared" si="16"/>
        <v>0</v>
      </c>
      <c r="O23" s="449">
        <f t="shared" si="16"/>
        <v>0</v>
      </c>
      <c r="P23" s="449">
        <f t="shared" ref="P23:AI23" si="17">P79</f>
        <v>0</v>
      </c>
      <c r="Q23" s="449">
        <f t="shared" si="17"/>
        <v>0</v>
      </c>
      <c r="R23" s="449">
        <f t="shared" si="17"/>
        <v>0</v>
      </c>
      <c r="S23" s="449">
        <f t="shared" si="17"/>
        <v>0</v>
      </c>
      <c r="T23" s="449">
        <f t="shared" si="17"/>
        <v>0</v>
      </c>
      <c r="U23" s="449">
        <f t="shared" si="17"/>
        <v>0</v>
      </c>
      <c r="V23" s="449">
        <f t="shared" si="17"/>
        <v>0</v>
      </c>
      <c r="W23" s="449">
        <f t="shared" si="17"/>
        <v>0</v>
      </c>
      <c r="X23" s="449">
        <f t="shared" si="17"/>
        <v>0</v>
      </c>
      <c r="Y23" s="449">
        <f t="shared" si="17"/>
        <v>0</v>
      </c>
      <c r="Z23" s="449">
        <f t="shared" si="17"/>
        <v>0</v>
      </c>
      <c r="AA23" s="449">
        <f t="shared" si="17"/>
        <v>0</v>
      </c>
      <c r="AB23" s="449">
        <f t="shared" si="17"/>
        <v>0</v>
      </c>
      <c r="AC23" s="449">
        <f t="shared" si="17"/>
        <v>0</v>
      </c>
      <c r="AD23" s="449">
        <f t="shared" si="17"/>
        <v>0</v>
      </c>
      <c r="AE23" s="449">
        <f t="shared" si="17"/>
        <v>0</v>
      </c>
      <c r="AF23" s="449">
        <f t="shared" si="17"/>
        <v>0</v>
      </c>
      <c r="AG23" s="449">
        <f t="shared" si="17"/>
        <v>0</v>
      </c>
      <c r="AH23" s="449">
        <f t="shared" si="17"/>
        <v>0</v>
      </c>
      <c r="AI23" s="449">
        <f t="shared" si="17"/>
        <v>0</v>
      </c>
      <c r="AJ23" s="449">
        <f t="shared" ref="AJ23:BO23" si="18">AJ79</f>
        <v>0</v>
      </c>
      <c r="AK23" s="449">
        <f t="shared" si="18"/>
        <v>0</v>
      </c>
      <c r="AL23" s="449">
        <f t="shared" si="18"/>
        <v>0</v>
      </c>
      <c r="AM23" s="449">
        <f t="shared" si="18"/>
        <v>0</v>
      </c>
      <c r="AN23" s="449">
        <f t="shared" si="18"/>
        <v>0</v>
      </c>
      <c r="AO23" s="449">
        <f t="shared" si="18"/>
        <v>0</v>
      </c>
      <c r="AP23" s="449">
        <f t="shared" si="18"/>
        <v>0</v>
      </c>
      <c r="AQ23" s="449">
        <f t="shared" si="18"/>
        <v>0</v>
      </c>
      <c r="AR23" s="449">
        <f t="shared" si="18"/>
        <v>0</v>
      </c>
      <c r="AS23" s="449">
        <f t="shared" si="18"/>
        <v>0</v>
      </c>
      <c r="AT23" s="449">
        <f t="shared" si="18"/>
        <v>0</v>
      </c>
      <c r="AU23" s="449">
        <f t="shared" si="18"/>
        <v>0</v>
      </c>
      <c r="AV23" s="449">
        <f t="shared" si="18"/>
        <v>0</v>
      </c>
      <c r="AW23" s="449">
        <f t="shared" si="18"/>
        <v>0</v>
      </c>
      <c r="AX23" s="449">
        <f t="shared" si="18"/>
        <v>0</v>
      </c>
      <c r="AY23" s="449">
        <f t="shared" si="18"/>
        <v>0</v>
      </c>
      <c r="AZ23" s="449">
        <f t="shared" si="18"/>
        <v>0</v>
      </c>
      <c r="BA23" s="449">
        <f t="shared" si="18"/>
        <v>0</v>
      </c>
      <c r="BB23" s="449">
        <f t="shared" si="18"/>
        <v>0</v>
      </c>
      <c r="BC23" s="449">
        <f t="shared" si="18"/>
        <v>0</v>
      </c>
      <c r="BD23" s="449">
        <f t="shared" si="18"/>
        <v>0</v>
      </c>
      <c r="BE23" s="449">
        <f t="shared" si="18"/>
        <v>0</v>
      </c>
      <c r="BF23" s="449">
        <f t="shared" si="18"/>
        <v>0</v>
      </c>
      <c r="BG23" s="449">
        <f t="shared" si="18"/>
        <v>0</v>
      </c>
      <c r="BH23" s="449">
        <f t="shared" si="18"/>
        <v>0</v>
      </c>
      <c r="BI23" s="449">
        <f t="shared" si="18"/>
        <v>0</v>
      </c>
      <c r="BJ23" s="449">
        <f t="shared" si="18"/>
        <v>0</v>
      </c>
      <c r="BK23" s="449">
        <f t="shared" si="18"/>
        <v>0</v>
      </c>
      <c r="BL23" s="449">
        <f t="shared" si="18"/>
        <v>0</v>
      </c>
      <c r="BM23" s="449">
        <f t="shared" si="18"/>
        <v>0</v>
      </c>
      <c r="BN23" s="449">
        <f t="shared" si="18"/>
        <v>0</v>
      </c>
      <c r="BO23" s="449">
        <f t="shared" si="18"/>
        <v>0</v>
      </c>
      <c r="BP23" s="449">
        <f t="shared" ref="BP23:BW23" si="19">BP79</f>
        <v>0</v>
      </c>
      <c r="BQ23" s="449">
        <f t="shared" si="19"/>
        <v>0</v>
      </c>
      <c r="BR23" s="449">
        <f t="shared" si="19"/>
        <v>0</v>
      </c>
      <c r="BS23" s="449">
        <f t="shared" si="19"/>
        <v>0</v>
      </c>
      <c r="BT23" s="449">
        <f t="shared" si="19"/>
        <v>0</v>
      </c>
      <c r="BU23" s="449">
        <f t="shared" si="19"/>
        <v>0</v>
      </c>
      <c r="BV23" s="449">
        <f t="shared" si="19"/>
        <v>0</v>
      </c>
      <c r="BW23" s="449">
        <f t="shared" si="19"/>
        <v>0</v>
      </c>
      <c r="BX23" s="488" t="s">
        <v>85</v>
      </c>
    </row>
    <row r="24" spans="1:96" s="29" customFormat="1" ht="25.5">
      <c r="A24" s="452" t="s">
        <v>93</v>
      </c>
      <c r="B24" s="30" t="s">
        <v>94</v>
      </c>
      <c r="C24" s="482" t="s">
        <v>85</v>
      </c>
      <c r="D24" s="449">
        <f t="shared" ref="D24:O24" si="20">D82</f>
        <v>0</v>
      </c>
      <c r="E24" s="449">
        <f t="shared" si="20"/>
        <v>0</v>
      </c>
      <c r="F24" s="449">
        <f t="shared" si="20"/>
        <v>0</v>
      </c>
      <c r="G24" s="449">
        <f t="shared" si="20"/>
        <v>0</v>
      </c>
      <c r="H24" s="449">
        <f t="shared" si="20"/>
        <v>0</v>
      </c>
      <c r="I24" s="449">
        <f t="shared" si="20"/>
        <v>0</v>
      </c>
      <c r="J24" s="449">
        <f t="shared" si="20"/>
        <v>0</v>
      </c>
      <c r="K24" s="449">
        <f t="shared" si="20"/>
        <v>0</v>
      </c>
      <c r="L24" s="449">
        <f t="shared" si="20"/>
        <v>0</v>
      </c>
      <c r="M24" s="449">
        <f t="shared" si="20"/>
        <v>0</v>
      </c>
      <c r="N24" s="449">
        <f t="shared" si="20"/>
        <v>0</v>
      </c>
      <c r="O24" s="449">
        <f t="shared" si="20"/>
        <v>0</v>
      </c>
      <c r="P24" s="449">
        <f t="shared" ref="P24:AI24" si="21">P82</f>
        <v>0</v>
      </c>
      <c r="Q24" s="449">
        <f t="shared" si="21"/>
        <v>0</v>
      </c>
      <c r="R24" s="449">
        <f t="shared" si="21"/>
        <v>0</v>
      </c>
      <c r="S24" s="449">
        <f t="shared" si="21"/>
        <v>0.5</v>
      </c>
      <c r="T24" s="449">
        <f t="shared" si="21"/>
        <v>0</v>
      </c>
      <c r="U24" s="449">
        <f t="shared" si="21"/>
        <v>0</v>
      </c>
      <c r="V24" s="449">
        <f t="shared" si="21"/>
        <v>0</v>
      </c>
      <c r="W24" s="449">
        <f t="shared" si="21"/>
        <v>0</v>
      </c>
      <c r="X24" s="449">
        <f t="shared" si="21"/>
        <v>0</v>
      </c>
      <c r="Y24" s="449">
        <f t="shared" si="21"/>
        <v>0</v>
      </c>
      <c r="Z24" s="449">
        <f t="shared" si="21"/>
        <v>0</v>
      </c>
      <c r="AA24" s="449">
        <f t="shared" si="21"/>
        <v>0</v>
      </c>
      <c r="AB24" s="449">
        <f t="shared" si="21"/>
        <v>0</v>
      </c>
      <c r="AC24" s="449">
        <f t="shared" si="21"/>
        <v>0.8</v>
      </c>
      <c r="AD24" s="449">
        <f t="shared" si="21"/>
        <v>0</v>
      </c>
      <c r="AE24" s="449">
        <f t="shared" si="21"/>
        <v>0.5</v>
      </c>
      <c r="AF24" s="449">
        <f t="shared" si="21"/>
        <v>0</v>
      </c>
      <c r="AG24" s="449">
        <f t="shared" si="21"/>
        <v>12</v>
      </c>
      <c r="AH24" s="449">
        <f t="shared" si="21"/>
        <v>0</v>
      </c>
      <c r="AI24" s="449">
        <f t="shared" si="21"/>
        <v>0</v>
      </c>
      <c r="AJ24" s="449">
        <f t="shared" ref="AJ24:BO24" si="22">AJ82</f>
        <v>0</v>
      </c>
      <c r="AK24" s="449">
        <f t="shared" si="22"/>
        <v>0</v>
      </c>
      <c r="AL24" s="449">
        <f t="shared" si="22"/>
        <v>0</v>
      </c>
      <c r="AM24" s="449">
        <f t="shared" si="22"/>
        <v>0</v>
      </c>
      <c r="AN24" s="449">
        <f t="shared" si="22"/>
        <v>0</v>
      </c>
      <c r="AO24" s="449">
        <f t="shared" si="22"/>
        <v>0</v>
      </c>
      <c r="AP24" s="449">
        <f t="shared" si="22"/>
        <v>0</v>
      </c>
      <c r="AQ24" s="449">
        <f t="shared" si="22"/>
        <v>1.8699999999999999</v>
      </c>
      <c r="AR24" s="449">
        <f t="shared" si="22"/>
        <v>0</v>
      </c>
      <c r="AS24" s="449">
        <f t="shared" si="22"/>
        <v>18</v>
      </c>
      <c r="AT24" s="449">
        <f t="shared" si="22"/>
        <v>0</v>
      </c>
      <c r="AU24" s="449">
        <f t="shared" si="22"/>
        <v>0</v>
      </c>
      <c r="AV24" s="449">
        <f t="shared" si="22"/>
        <v>0</v>
      </c>
      <c r="AW24" s="449">
        <f t="shared" si="22"/>
        <v>0</v>
      </c>
      <c r="AX24" s="449">
        <f t="shared" si="22"/>
        <v>0</v>
      </c>
      <c r="AY24" s="449">
        <f t="shared" si="22"/>
        <v>0</v>
      </c>
      <c r="AZ24" s="449">
        <f t="shared" si="22"/>
        <v>0</v>
      </c>
      <c r="BA24" s="449">
        <f t="shared" si="22"/>
        <v>0</v>
      </c>
      <c r="BB24" s="449">
        <f t="shared" si="22"/>
        <v>0</v>
      </c>
      <c r="BC24" s="449">
        <f t="shared" si="22"/>
        <v>0</v>
      </c>
      <c r="BD24" s="449">
        <f t="shared" si="22"/>
        <v>0</v>
      </c>
      <c r="BE24" s="449">
        <f t="shared" si="22"/>
        <v>0</v>
      </c>
      <c r="BF24" s="449">
        <f t="shared" si="22"/>
        <v>0</v>
      </c>
      <c r="BG24" s="449">
        <f t="shared" si="22"/>
        <v>0</v>
      </c>
      <c r="BH24" s="449">
        <f t="shared" si="22"/>
        <v>0</v>
      </c>
      <c r="BI24" s="449">
        <f t="shared" si="22"/>
        <v>0</v>
      </c>
      <c r="BJ24" s="449">
        <f t="shared" si="22"/>
        <v>0</v>
      </c>
      <c r="BK24" s="449">
        <f t="shared" si="22"/>
        <v>0</v>
      </c>
      <c r="BL24" s="449">
        <f t="shared" si="22"/>
        <v>0</v>
      </c>
      <c r="BM24" s="449">
        <f t="shared" si="22"/>
        <v>0</v>
      </c>
      <c r="BN24" s="449">
        <f t="shared" si="22"/>
        <v>0</v>
      </c>
      <c r="BO24" s="449">
        <f t="shared" si="22"/>
        <v>0</v>
      </c>
      <c r="BP24" s="449">
        <f t="shared" ref="BP24:BW24" si="23">BP82</f>
        <v>0</v>
      </c>
      <c r="BQ24" s="449">
        <f t="shared" si="23"/>
        <v>0</v>
      </c>
      <c r="BR24" s="449">
        <f t="shared" si="23"/>
        <v>0</v>
      </c>
      <c r="BS24" s="449">
        <f t="shared" si="23"/>
        <v>0</v>
      </c>
      <c r="BT24" s="449">
        <f t="shared" si="23"/>
        <v>0</v>
      </c>
      <c r="BU24" s="449">
        <f t="shared" si="23"/>
        <v>0</v>
      </c>
      <c r="BV24" s="449">
        <f t="shared" si="23"/>
        <v>0</v>
      </c>
      <c r="BW24" s="449">
        <f t="shared" si="23"/>
        <v>0</v>
      </c>
      <c r="BX24" s="488" t="s">
        <v>85</v>
      </c>
    </row>
    <row r="25" spans="1:96" s="29" customFormat="1" ht="38.25">
      <c r="A25" s="452" t="s">
        <v>95</v>
      </c>
      <c r="B25" s="30" t="s">
        <v>96</v>
      </c>
      <c r="C25" s="482" t="s">
        <v>85</v>
      </c>
      <c r="D25" s="449">
        <f t="shared" ref="D25:O25" si="24">D89</f>
        <v>0</v>
      </c>
      <c r="E25" s="449">
        <f t="shared" si="24"/>
        <v>0</v>
      </c>
      <c r="F25" s="449">
        <f t="shared" si="24"/>
        <v>0</v>
      </c>
      <c r="G25" s="449">
        <f t="shared" si="24"/>
        <v>0</v>
      </c>
      <c r="H25" s="449">
        <f t="shared" si="24"/>
        <v>0</v>
      </c>
      <c r="I25" s="449">
        <f t="shared" si="24"/>
        <v>0</v>
      </c>
      <c r="J25" s="449">
        <f t="shared" si="24"/>
        <v>0</v>
      </c>
      <c r="K25" s="449">
        <f t="shared" si="24"/>
        <v>0</v>
      </c>
      <c r="L25" s="449">
        <f t="shared" si="24"/>
        <v>0</v>
      </c>
      <c r="M25" s="449">
        <f t="shared" si="24"/>
        <v>0</v>
      </c>
      <c r="N25" s="449">
        <f t="shared" si="24"/>
        <v>0</v>
      </c>
      <c r="O25" s="449">
        <f t="shared" si="24"/>
        <v>0</v>
      </c>
      <c r="P25" s="449">
        <f t="shared" ref="P25:AI25" si="25">P89</f>
        <v>0</v>
      </c>
      <c r="Q25" s="449">
        <f t="shared" si="25"/>
        <v>0</v>
      </c>
      <c r="R25" s="449">
        <f t="shared" si="25"/>
        <v>0</v>
      </c>
      <c r="S25" s="449">
        <f t="shared" si="25"/>
        <v>0</v>
      </c>
      <c r="T25" s="449">
        <f t="shared" si="25"/>
        <v>0</v>
      </c>
      <c r="U25" s="449">
        <f t="shared" si="25"/>
        <v>0</v>
      </c>
      <c r="V25" s="449">
        <f t="shared" si="25"/>
        <v>0</v>
      </c>
      <c r="W25" s="449">
        <f t="shared" si="25"/>
        <v>0</v>
      </c>
      <c r="X25" s="449">
        <f t="shared" si="25"/>
        <v>0</v>
      </c>
      <c r="Y25" s="449">
        <f t="shared" si="25"/>
        <v>0</v>
      </c>
      <c r="Z25" s="449">
        <f t="shared" si="25"/>
        <v>0</v>
      </c>
      <c r="AA25" s="449">
        <f t="shared" si="25"/>
        <v>0</v>
      </c>
      <c r="AB25" s="449">
        <f t="shared" si="25"/>
        <v>0</v>
      </c>
      <c r="AC25" s="449">
        <f t="shared" si="25"/>
        <v>0</v>
      </c>
      <c r="AD25" s="449">
        <f t="shared" si="25"/>
        <v>0</v>
      </c>
      <c r="AE25" s="449">
        <f t="shared" si="25"/>
        <v>0</v>
      </c>
      <c r="AF25" s="449">
        <f t="shared" si="25"/>
        <v>0</v>
      </c>
      <c r="AG25" s="449">
        <f t="shared" si="25"/>
        <v>0</v>
      </c>
      <c r="AH25" s="449">
        <f t="shared" si="25"/>
        <v>0</v>
      </c>
      <c r="AI25" s="449">
        <f t="shared" si="25"/>
        <v>0</v>
      </c>
      <c r="AJ25" s="449">
        <f t="shared" ref="AJ25:AQ26" si="26">AJ89</f>
        <v>0</v>
      </c>
      <c r="AK25" s="449">
        <f t="shared" si="26"/>
        <v>0</v>
      </c>
      <c r="AL25" s="449">
        <f t="shared" si="26"/>
        <v>0</v>
      </c>
      <c r="AM25" s="449">
        <f t="shared" si="26"/>
        <v>0</v>
      </c>
      <c r="AN25" s="449">
        <f t="shared" si="26"/>
        <v>0</v>
      </c>
      <c r="AO25" s="449">
        <f t="shared" si="26"/>
        <v>0</v>
      </c>
      <c r="AP25" s="449">
        <f t="shared" si="26"/>
        <v>0</v>
      </c>
      <c r="AQ25" s="449">
        <f t="shared" si="26"/>
        <v>0</v>
      </c>
      <c r="AR25" s="449">
        <f t="shared" ref="AR25:BW25" si="27">AR89</f>
        <v>0</v>
      </c>
      <c r="AS25" s="449">
        <f t="shared" si="27"/>
        <v>0</v>
      </c>
      <c r="AT25" s="449">
        <f t="shared" si="27"/>
        <v>0</v>
      </c>
      <c r="AU25" s="449">
        <f t="shared" si="27"/>
        <v>0</v>
      </c>
      <c r="AV25" s="449">
        <f t="shared" si="27"/>
        <v>0</v>
      </c>
      <c r="AW25" s="449">
        <f t="shared" si="27"/>
        <v>0</v>
      </c>
      <c r="AX25" s="449">
        <f t="shared" si="27"/>
        <v>0</v>
      </c>
      <c r="AY25" s="449">
        <f t="shared" si="27"/>
        <v>0</v>
      </c>
      <c r="AZ25" s="449">
        <f t="shared" si="27"/>
        <v>0</v>
      </c>
      <c r="BA25" s="449">
        <f t="shared" si="27"/>
        <v>0</v>
      </c>
      <c r="BB25" s="449">
        <f t="shared" si="27"/>
        <v>0</v>
      </c>
      <c r="BC25" s="449">
        <f t="shared" si="27"/>
        <v>0</v>
      </c>
      <c r="BD25" s="449">
        <f t="shared" si="27"/>
        <v>0</v>
      </c>
      <c r="BE25" s="449">
        <f t="shared" si="27"/>
        <v>0</v>
      </c>
      <c r="BF25" s="449">
        <f t="shared" si="27"/>
        <v>0</v>
      </c>
      <c r="BG25" s="449">
        <f t="shared" si="27"/>
        <v>0</v>
      </c>
      <c r="BH25" s="449">
        <f t="shared" si="27"/>
        <v>0</v>
      </c>
      <c r="BI25" s="449">
        <f t="shared" si="27"/>
        <v>0</v>
      </c>
      <c r="BJ25" s="449">
        <f t="shared" si="27"/>
        <v>0</v>
      </c>
      <c r="BK25" s="449">
        <f t="shared" si="27"/>
        <v>0</v>
      </c>
      <c r="BL25" s="449">
        <f t="shared" si="27"/>
        <v>0</v>
      </c>
      <c r="BM25" s="449">
        <f t="shared" si="27"/>
        <v>0</v>
      </c>
      <c r="BN25" s="449">
        <f t="shared" si="27"/>
        <v>0</v>
      </c>
      <c r="BO25" s="449">
        <f t="shared" si="27"/>
        <v>0</v>
      </c>
      <c r="BP25" s="449">
        <f t="shared" si="27"/>
        <v>0</v>
      </c>
      <c r="BQ25" s="449">
        <f t="shared" si="27"/>
        <v>0</v>
      </c>
      <c r="BR25" s="449">
        <f t="shared" si="27"/>
        <v>0</v>
      </c>
      <c r="BS25" s="449">
        <f t="shared" si="27"/>
        <v>0</v>
      </c>
      <c r="BT25" s="449">
        <f t="shared" si="27"/>
        <v>0</v>
      </c>
      <c r="BU25" s="449">
        <f t="shared" si="27"/>
        <v>0</v>
      </c>
      <c r="BV25" s="449">
        <f t="shared" si="27"/>
        <v>0</v>
      </c>
      <c r="BW25" s="449">
        <f t="shared" si="27"/>
        <v>0</v>
      </c>
      <c r="BX25" s="488" t="s">
        <v>85</v>
      </c>
    </row>
    <row r="26" spans="1:96" s="29" customFormat="1" ht="12.75">
      <c r="A26" s="452" t="s">
        <v>97</v>
      </c>
      <c r="B26" s="30" t="s">
        <v>98</v>
      </c>
      <c r="C26" s="482" t="s">
        <v>85</v>
      </c>
      <c r="D26" s="449">
        <f t="shared" ref="D26:O26" si="28">D90</f>
        <v>0</v>
      </c>
      <c r="E26" s="449">
        <f t="shared" si="28"/>
        <v>0</v>
      </c>
      <c r="F26" s="449">
        <f t="shared" si="28"/>
        <v>0</v>
      </c>
      <c r="G26" s="449">
        <f t="shared" si="28"/>
        <v>0</v>
      </c>
      <c r="H26" s="449">
        <f t="shared" si="28"/>
        <v>0</v>
      </c>
      <c r="I26" s="449">
        <f t="shared" si="28"/>
        <v>0</v>
      </c>
      <c r="J26" s="449">
        <f t="shared" si="28"/>
        <v>0</v>
      </c>
      <c r="K26" s="449">
        <f t="shared" si="28"/>
        <v>0</v>
      </c>
      <c r="L26" s="449">
        <f t="shared" si="28"/>
        <v>0</v>
      </c>
      <c r="M26" s="449">
        <f t="shared" si="28"/>
        <v>0</v>
      </c>
      <c r="N26" s="449">
        <f t="shared" si="28"/>
        <v>0</v>
      </c>
      <c r="O26" s="449">
        <f t="shared" si="28"/>
        <v>0</v>
      </c>
      <c r="P26" s="449">
        <f t="shared" ref="P26:AI26" si="29">P90</f>
        <v>0</v>
      </c>
      <c r="Q26" s="449">
        <f t="shared" si="29"/>
        <v>0</v>
      </c>
      <c r="R26" s="449">
        <f t="shared" si="29"/>
        <v>0</v>
      </c>
      <c r="S26" s="449">
        <f t="shared" si="29"/>
        <v>0</v>
      </c>
      <c r="T26" s="449">
        <f t="shared" si="29"/>
        <v>0</v>
      </c>
      <c r="U26" s="449">
        <f t="shared" si="29"/>
        <v>0</v>
      </c>
      <c r="V26" s="449">
        <f t="shared" si="29"/>
        <v>0</v>
      </c>
      <c r="W26" s="449">
        <f t="shared" si="29"/>
        <v>0</v>
      </c>
      <c r="X26" s="449">
        <f t="shared" si="29"/>
        <v>0</v>
      </c>
      <c r="Y26" s="449">
        <f t="shared" si="29"/>
        <v>0</v>
      </c>
      <c r="Z26" s="449">
        <f t="shared" si="29"/>
        <v>0</v>
      </c>
      <c r="AA26" s="449">
        <f t="shared" si="29"/>
        <v>0</v>
      </c>
      <c r="AB26" s="449">
        <f t="shared" si="29"/>
        <v>0</v>
      </c>
      <c r="AC26" s="449">
        <f t="shared" si="29"/>
        <v>0</v>
      </c>
      <c r="AD26" s="449">
        <f t="shared" si="29"/>
        <v>0</v>
      </c>
      <c r="AE26" s="449">
        <f t="shared" si="29"/>
        <v>0</v>
      </c>
      <c r="AF26" s="449">
        <f t="shared" si="29"/>
        <v>0</v>
      </c>
      <c r="AG26" s="449">
        <f t="shared" si="29"/>
        <v>0</v>
      </c>
      <c r="AH26" s="449">
        <f t="shared" si="29"/>
        <v>0</v>
      </c>
      <c r="AI26" s="449">
        <f t="shared" si="29"/>
        <v>0</v>
      </c>
      <c r="AJ26" s="449">
        <f t="shared" si="26"/>
        <v>0</v>
      </c>
      <c r="AK26" s="449">
        <f t="shared" si="26"/>
        <v>0</v>
      </c>
      <c r="AL26" s="449">
        <f t="shared" si="26"/>
        <v>0</v>
      </c>
      <c r="AM26" s="449">
        <f t="shared" si="26"/>
        <v>0</v>
      </c>
      <c r="AN26" s="449">
        <f t="shared" si="26"/>
        <v>0</v>
      </c>
      <c r="AO26" s="449">
        <f t="shared" si="26"/>
        <v>0</v>
      </c>
      <c r="AP26" s="449">
        <f t="shared" si="26"/>
        <v>0</v>
      </c>
      <c r="AQ26" s="449">
        <f t="shared" si="26"/>
        <v>0</v>
      </c>
      <c r="AR26" s="449">
        <f t="shared" ref="AR26:BW26" si="30">AR90</f>
        <v>0</v>
      </c>
      <c r="AS26" s="449">
        <f t="shared" si="30"/>
        <v>0</v>
      </c>
      <c r="AT26" s="449">
        <f t="shared" si="30"/>
        <v>0</v>
      </c>
      <c r="AU26" s="449">
        <f t="shared" si="30"/>
        <v>0</v>
      </c>
      <c r="AV26" s="449">
        <f t="shared" si="30"/>
        <v>0</v>
      </c>
      <c r="AW26" s="449">
        <f t="shared" si="30"/>
        <v>0</v>
      </c>
      <c r="AX26" s="449">
        <f t="shared" si="30"/>
        <v>0</v>
      </c>
      <c r="AY26" s="449">
        <f t="shared" si="30"/>
        <v>0</v>
      </c>
      <c r="AZ26" s="449">
        <f t="shared" si="30"/>
        <v>0</v>
      </c>
      <c r="BA26" s="449">
        <f t="shared" si="30"/>
        <v>0</v>
      </c>
      <c r="BB26" s="449">
        <f t="shared" si="30"/>
        <v>0</v>
      </c>
      <c r="BC26" s="449">
        <f t="shared" si="30"/>
        <v>0</v>
      </c>
      <c r="BD26" s="449">
        <f t="shared" si="30"/>
        <v>0</v>
      </c>
      <c r="BE26" s="449">
        <f t="shared" si="30"/>
        <v>0</v>
      </c>
      <c r="BF26" s="449">
        <f t="shared" si="30"/>
        <v>0</v>
      </c>
      <c r="BG26" s="449">
        <f t="shared" si="30"/>
        <v>0</v>
      </c>
      <c r="BH26" s="449">
        <f t="shared" si="30"/>
        <v>0</v>
      </c>
      <c r="BI26" s="449">
        <f t="shared" si="30"/>
        <v>0</v>
      </c>
      <c r="BJ26" s="449">
        <f t="shared" si="30"/>
        <v>0</v>
      </c>
      <c r="BK26" s="449">
        <f t="shared" si="30"/>
        <v>0</v>
      </c>
      <c r="BL26" s="449">
        <f t="shared" si="30"/>
        <v>0</v>
      </c>
      <c r="BM26" s="449">
        <f t="shared" si="30"/>
        <v>0</v>
      </c>
      <c r="BN26" s="449">
        <f t="shared" si="30"/>
        <v>0</v>
      </c>
      <c r="BO26" s="449">
        <f t="shared" si="30"/>
        <v>0</v>
      </c>
      <c r="BP26" s="449">
        <f t="shared" si="30"/>
        <v>0</v>
      </c>
      <c r="BQ26" s="449">
        <f t="shared" si="30"/>
        <v>0</v>
      </c>
      <c r="BR26" s="449">
        <f t="shared" si="30"/>
        <v>0</v>
      </c>
      <c r="BS26" s="449">
        <f t="shared" si="30"/>
        <v>0</v>
      </c>
      <c r="BT26" s="449">
        <f t="shared" si="30"/>
        <v>0</v>
      </c>
      <c r="BU26" s="449">
        <f t="shared" si="30"/>
        <v>0</v>
      </c>
      <c r="BV26" s="449">
        <f t="shared" si="30"/>
        <v>0</v>
      </c>
      <c r="BW26" s="449">
        <f t="shared" si="30"/>
        <v>0</v>
      </c>
      <c r="BX26" s="488" t="s">
        <v>85</v>
      </c>
    </row>
    <row r="27" spans="1:96" s="33" customFormat="1" ht="12.75">
      <c r="A27" s="452">
        <v>1</v>
      </c>
      <c r="B27" s="31" t="s">
        <v>99</v>
      </c>
      <c r="C27" s="447" t="s">
        <v>85</v>
      </c>
      <c r="D27" s="453" t="s">
        <v>85</v>
      </c>
      <c r="E27" s="453" t="s">
        <v>85</v>
      </c>
      <c r="F27" s="453" t="s">
        <v>85</v>
      </c>
      <c r="G27" s="453" t="s">
        <v>85</v>
      </c>
      <c r="H27" s="453" t="s">
        <v>85</v>
      </c>
      <c r="I27" s="453" t="s">
        <v>85</v>
      </c>
      <c r="J27" s="453" t="s">
        <v>85</v>
      </c>
      <c r="K27" s="453" t="s">
        <v>85</v>
      </c>
      <c r="L27" s="453" t="s">
        <v>85</v>
      </c>
      <c r="M27" s="453" t="s">
        <v>85</v>
      </c>
      <c r="N27" s="453" t="s">
        <v>85</v>
      </c>
      <c r="O27" s="453" t="s">
        <v>85</v>
      </c>
      <c r="P27" s="453" t="s">
        <v>85</v>
      </c>
      <c r="Q27" s="453" t="s">
        <v>85</v>
      </c>
      <c r="R27" s="453" t="s">
        <v>85</v>
      </c>
      <c r="S27" s="453" t="s">
        <v>85</v>
      </c>
      <c r="T27" s="453" t="s">
        <v>85</v>
      </c>
      <c r="U27" s="453" t="s">
        <v>85</v>
      </c>
      <c r="V27" s="453" t="s">
        <v>85</v>
      </c>
      <c r="W27" s="453" t="s">
        <v>85</v>
      </c>
      <c r="X27" s="453" t="s">
        <v>85</v>
      </c>
      <c r="Y27" s="453" t="s">
        <v>85</v>
      </c>
      <c r="Z27" s="453" t="s">
        <v>85</v>
      </c>
      <c r="AA27" s="453" t="s">
        <v>85</v>
      </c>
      <c r="AB27" s="453" t="s">
        <v>85</v>
      </c>
      <c r="AC27" s="453" t="s">
        <v>85</v>
      </c>
      <c r="AD27" s="453" t="s">
        <v>85</v>
      </c>
      <c r="AE27" s="453" t="s">
        <v>85</v>
      </c>
      <c r="AF27" s="453" t="s">
        <v>85</v>
      </c>
      <c r="AG27" s="453" t="s">
        <v>85</v>
      </c>
      <c r="AH27" s="453" t="s">
        <v>85</v>
      </c>
      <c r="AI27" s="453" t="s">
        <v>85</v>
      </c>
      <c r="AJ27" s="453" t="s">
        <v>85</v>
      </c>
      <c r="AK27" s="453" t="s">
        <v>85</v>
      </c>
      <c r="AL27" s="453" t="s">
        <v>85</v>
      </c>
      <c r="AM27" s="453" t="s">
        <v>85</v>
      </c>
      <c r="AN27" s="453" t="s">
        <v>85</v>
      </c>
      <c r="AO27" s="453" t="s">
        <v>85</v>
      </c>
      <c r="AP27" s="453" t="s">
        <v>85</v>
      </c>
      <c r="AQ27" s="453" t="s">
        <v>85</v>
      </c>
      <c r="AR27" s="453" t="s">
        <v>85</v>
      </c>
      <c r="AS27" s="453" t="s">
        <v>85</v>
      </c>
      <c r="AT27" s="453" t="s">
        <v>85</v>
      </c>
      <c r="AU27" s="453" t="s">
        <v>85</v>
      </c>
      <c r="AV27" s="453" t="s">
        <v>85</v>
      </c>
      <c r="AW27" s="453" t="s">
        <v>85</v>
      </c>
      <c r="AX27" s="453" t="s">
        <v>85</v>
      </c>
      <c r="AY27" s="453" t="s">
        <v>85</v>
      </c>
      <c r="AZ27" s="453" t="s">
        <v>85</v>
      </c>
      <c r="BA27" s="453" t="s">
        <v>85</v>
      </c>
      <c r="BB27" s="453" t="s">
        <v>85</v>
      </c>
      <c r="BC27" s="453" t="s">
        <v>85</v>
      </c>
      <c r="BD27" s="453" t="s">
        <v>85</v>
      </c>
      <c r="BE27" s="453" t="s">
        <v>85</v>
      </c>
      <c r="BF27" s="453" t="s">
        <v>85</v>
      </c>
      <c r="BG27" s="453" t="s">
        <v>85</v>
      </c>
      <c r="BH27" s="453" t="s">
        <v>85</v>
      </c>
      <c r="BI27" s="453" t="s">
        <v>85</v>
      </c>
      <c r="BJ27" s="453" t="s">
        <v>85</v>
      </c>
      <c r="BK27" s="453" t="s">
        <v>85</v>
      </c>
      <c r="BL27" s="453" t="s">
        <v>85</v>
      </c>
      <c r="BM27" s="453" t="s">
        <v>85</v>
      </c>
      <c r="BN27" s="453" t="s">
        <v>85</v>
      </c>
      <c r="BO27" s="453" t="s">
        <v>85</v>
      </c>
      <c r="BP27" s="453" t="s">
        <v>85</v>
      </c>
      <c r="BQ27" s="453" t="s">
        <v>85</v>
      </c>
      <c r="BR27" s="453" t="s">
        <v>85</v>
      </c>
      <c r="BS27" s="453" t="s">
        <v>85</v>
      </c>
      <c r="BT27" s="453" t="s">
        <v>85</v>
      </c>
      <c r="BU27" s="453" t="s">
        <v>85</v>
      </c>
      <c r="BV27" s="453" t="s">
        <v>85</v>
      </c>
      <c r="BW27" s="453" t="s">
        <v>85</v>
      </c>
      <c r="BX27" s="490" t="s">
        <v>85</v>
      </c>
    </row>
    <row r="28" spans="1:96" s="33" customFormat="1" ht="38.25">
      <c r="A28" s="440" t="s">
        <v>100</v>
      </c>
      <c r="B28" s="34" t="s">
        <v>101</v>
      </c>
      <c r="C28" s="441" t="s">
        <v>85</v>
      </c>
      <c r="D28" s="339">
        <f t="shared" ref="D28:O29" si="31">D29</f>
        <v>4</v>
      </c>
      <c r="E28" s="339">
        <f t="shared" si="31"/>
        <v>0</v>
      </c>
      <c r="F28" s="339">
        <f t="shared" si="31"/>
        <v>0</v>
      </c>
      <c r="G28" s="339">
        <f t="shared" si="31"/>
        <v>0</v>
      </c>
      <c r="H28" s="339">
        <f t="shared" si="31"/>
        <v>0</v>
      </c>
      <c r="I28" s="339">
        <f t="shared" si="31"/>
        <v>0</v>
      </c>
      <c r="J28" s="339">
        <f t="shared" si="31"/>
        <v>0</v>
      </c>
      <c r="K28" s="339">
        <f t="shared" si="31"/>
        <v>0</v>
      </c>
      <c r="L28" s="339">
        <f t="shared" si="31"/>
        <v>0</v>
      </c>
      <c r="M28" s="339">
        <f t="shared" si="31"/>
        <v>0</v>
      </c>
      <c r="N28" s="339" t="str">
        <f t="shared" si="31"/>
        <v>нд</v>
      </c>
      <c r="O28" s="339" t="str">
        <f t="shared" si="31"/>
        <v>нд</v>
      </c>
      <c r="P28" s="339">
        <f t="shared" ref="P28:T29" si="32">P29</f>
        <v>4</v>
      </c>
      <c r="Q28" s="339">
        <f t="shared" si="32"/>
        <v>0.25</v>
      </c>
      <c r="R28" s="339">
        <f t="shared" si="32"/>
        <v>0</v>
      </c>
      <c r="S28" s="339">
        <f t="shared" si="32"/>
        <v>1.5</v>
      </c>
      <c r="T28" s="339">
        <f t="shared" si="32"/>
        <v>0</v>
      </c>
      <c r="U28" s="339">
        <f t="shared" ref="U28:AD29" si="33">U29</f>
        <v>0</v>
      </c>
      <c r="V28" s="339">
        <f t="shared" si="33"/>
        <v>0</v>
      </c>
      <c r="W28" s="339">
        <f t="shared" si="33"/>
        <v>0</v>
      </c>
      <c r="X28" s="339">
        <f t="shared" si="33"/>
        <v>0</v>
      </c>
      <c r="Y28" s="339">
        <f t="shared" si="33"/>
        <v>0</v>
      </c>
      <c r="Z28" s="339" t="str">
        <f t="shared" si="33"/>
        <v>нд</v>
      </c>
      <c r="AA28" s="339" t="str">
        <f t="shared" si="33"/>
        <v>нд</v>
      </c>
      <c r="AB28" s="339">
        <f t="shared" si="33"/>
        <v>4</v>
      </c>
      <c r="AC28" s="339">
        <f t="shared" si="33"/>
        <v>0.25</v>
      </c>
      <c r="AD28" s="339">
        <f t="shared" si="33"/>
        <v>0</v>
      </c>
      <c r="AE28" s="339">
        <f t="shared" ref="AE28:AN29" si="34">AE29</f>
        <v>1.5</v>
      </c>
      <c r="AF28" s="339">
        <f t="shared" si="34"/>
        <v>0</v>
      </c>
      <c r="AG28" s="339">
        <f t="shared" si="34"/>
        <v>0</v>
      </c>
      <c r="AH28" s="339">
        <f t="shared" si="34"/>
        <v>0</v>
      </c>
      <c r="AI28" s="339">
        <f t="shared" si="34"/>
        <v>0</v>
      </c>
      <c r="AJ28" s="339">
        <f t="shared" si="34"/>
        <v>0</v>
      </c>
      <c r="AK28" s="339">
        <f t="shared" si="34"/>
        <v>0</v>
      </c>
      <c r="AL28" s="339">
        <f t="shared" si="34"/>
        <v>0</v>
      </c>
      <c r="AM28" s="339">
        <f t="shared" si="34"/>
        <v>0</v>
      </c>
      <c r="AN28" s="339">
        <f t="shared" si="34"/>
        <v>4</v>
      </c>
      <c r="AO28" s="339">
        <f t="shared" ref="AO28:AX29" si="35">AO29</f>
        <v>0.25</v>
      </c>
      <c r="AP28" s="339">
        <f t="shared" si="35"/>
        <v>0</v>
      </c>
      <c r="AQ28" s="339">
        <f t="shared" si="35"/>
        <v>1.5</v>
      </c>
      <c r="AR28" s="339">
        <f t="shared" si="35"/>
        <v>0</v>
      </c>
      <c r="AS28" s="339">
        <f t="shared" si="35"/>
        <v>0</v>
      </c>
      <c r="AT28" s="339">
        <f t="shared" si="35"/>
        <v>0</v>
      </c>
      <c r="AU28" s="339">
        <f t="shared" si="35"/>
        <v>0</v>
      </c>
      <c r="AV28" s="339">
        <f t="shared" si="35"/>
        <v>0</v>
      </c>
      <c r="AW28" s="339">
        <f t="shared" si="35"/>
        <v>0</v>
      </c>
      <c r="AX28" s="339">
        <f t="shared" si="35"/>
        <v>0</v>
      </c>
      <c r="AY28" s="339">
        <f t="shared" ref="AY28:BH29" si="36">AY29</f>
        <v>0</v>
      </c>
      <c r="AZ28" s="339">
        <f t="shared" si="36"/>
        <v>4</v>
      </c>
      <c r="BA28" s="339">
        <f t="shared" si="36"/>
        <v>0.25</v>
      </c>
      <c r="BB28" s="339">
        <f t="shared" si="36"/>
        <v>0</v>
      </c>
      <c r="BC28" s="339">
        <f t="shared" si="36"/>
        <v>1.5</v>
      </c>
      <c r="BD28" s="339">
        <f t="shared" si="36"/>
        <v>0</v>
      </c>
      <c r="BE28" s="339">
        <f t="shared" si="36"/>
        <v>0</v>
      </c>
      <c r="BF28" s="339">
        <f t="shared" si="36"/>
        <v>0</v>
      </c>
      <c r="BG28" s="339">
        <f t="shared" si="36"/>
        <v>0</v>
      </c>
      <c r="BH28" s="339">
        <f t="shared" si="36"/>
        <v>0</v>
      </c>
      <c r="BI28" s="339">
        <f t="shared" ref="BI28:BR29" si="37">BI29</f>
        <v>0</v>
      </c>
      <c r="BJ28" s="339">
        <f t="shared" si="37"/>
        <v>0</v>
      </c>
      <c r="BK28" s="339">
        <f t="shared" si="37"/>
        <v>0</v>
      </c>
      <c r="BL28" s="339">
        <f t="shared" si="37"/>
        <v>4</v>
      </c>
      <c r="BM28" s="339">
        <f t="shared" si="37"/>
        <v>0.25</v>
      </c>
      <c r="BN28" s="339">
        <f t="shared" si="37"/>
        <v>0</v>
      </c>
      <c r="BO28" s="339">
        <f t="shared" si="37"/>
        <v>1.5</v>
      </c>
      <c r="BP28" s="339">
        <f t="shared" si="37"/>
        <v>0</v>
      </c>
      <c r="BQ28" s="339">
        <f t="shared" si="37"/>
        <v>0</v>
      </c>
      <c r="BR28" s="339">
        <f t="shared" si="37"/>
        <v>0</v>
      </c>
      <c r="BS28" s="339">
        <f t="shared" ref="BS28:BW29" si="38">BS29</f>
        <v>0</v>
      </c>
      <c r="BT28" s="339">
        <f t="shared" si="38"/>
        <v>0</v>
      </c>
      <c r="BU28" s="339">
        <f t="shared" si="38"/>
        <v>0</v>
      </c>
      <c r="BV28" s="339">
        <f t="shared" si="38"/>
        <v>0</v>
      </c>
      <c r="BW28" s="339">
        <f t="shared" si="38"/>
        <v>0</v>
      </c>
      <c r="BX28" s="490" t="s">
        <v>85</v>
      </c>
    </row>
    <row r="29" spans="1:96" s="33" customFormat="1" ht="51">
      <c r="A29" s="452" t="s">
        <v>102</v>
      </c>
      <c r="B29" s="30" t="s">
        <v>103</v>
      </c>
      <c r="C29" s="447" t="s">
        <v>85</v>
      </c>
      <c r="D29" s="335">
        <f t="shared" si="31"/>
        <v>4</v>
      </c>
      <c r="E29" s="309">
        <f t="shared" si="31"/>
        <v>0</v>
      </c>
      <c r="F29" s="309">
        <f t="shared" si="31"/>
        <v>0</v>
      </c>
      <c r="G29" s="309">
        <f t="shared" si="31"/>
        <v>0</v>
      </c>
      <c r="H29" s="309">
        <f t="shared" si="31"/>
        <v>0</v>
      </c>
      <c r="I29" s="309">
        <f t="shared" si="31"/>
        <v>0</v>
      </c>
      <c r="J29" s="335">
        <f t="shared" si="31"/>
        <v>0</v>
      </c>
      <c r="K29" s="309">
        <f t="shared" si="31"/>
        <v>0</v>
      </c>
      <c r="L29" s="309">
        <f t="shared" si="31"/>
        <v>0</v>
      </c>
      <c r="M29" s="309">
        <f t="shared" si="31"/>
        <v>0</v>
      </c>
      <c r="N29" s="309" t="str">
        <f t="shared" si="31"/>
        <v>нд</v>
      </c>
      <c r="O29" s="309" t="str">
        <f t="shared" si="31"/>
        <v>нд</v>
      </c>
      <c r="P29" s="335">
        <f t="shared" si="32"/>
        <v>4</v>
      </c>
      <c r="Q29" s="309">
        <f t="shared" si="32"/>
        <v>0.25</v>
      </c>
      <c r="R29" s="309">
        <f t="shared" si="32"/>
        <v>0</v>
      </c>
      <c r="S29" s="309">
        <f t="shared" si="32"/>
        <v>1.5</v>
      </c>
      <c r="T29" s="309">
        <f t="shared" si="32"/>
        <v>0</v>
      </c>
      <c r="U29" s="309">
        <f t="shared" si="33"/>
        <v>0</v>
      </c>
      <c r="V29" s="335">
        <f t="shared" si="33"/>
        <v>0</v>
      </c>
      <c r="W29" s="309">
        <f t="shared" si="33"/>
        <v>0</v>
      </c>
      <c r="X29" s="309">
        <f t="shared" si="33"/>
        <v>0</v>
      </c>
      <c r="Y29" s="309">
        <f t="shared" si="33"/>
        <v>0</v>
      </c>
      <c r="Z29" s="309" t="str">
        <f t="shared" si="33"/>
        <v>нд</v>
      </c>
      <c r="AA29" s="309" t="str">
        <f t="shared" si="33"/>
        <v>нд</v>
      </c>
      <c r="AB29" s="335">
        <f t="shared" si="33"/>
        <v>4</v>
      </c>
      <c r="AC29" s="309">
        <f t="shared" si="33"/>
        <v>0.25</v>
      </c>
      <c r="AD29" s="309">
        <f t="shared" si="33"/>
        <v>0</v>
      </c>
      <c r="AE29" s="309">
        <f t="shared" si="34"/>
        <v>1.5</v>
      </c>
      <c r="AF29" s="309">
        <f t="shared" si="34"/>
        <v>0</v>
      </c>
      <c r="AG29" s="309">
        <f t="shared" si="34"/>
        <v>0</v>
      </c>
      <c r="AH29" s="335">
        <f t="shared" si="34"/>
        <v>0</v>
      </c>
      <c r="AI29" s="309">
        <f t="shared" si="34"/>
        <v>0</v>
      </c>
      <c r="AJ29" s="309">
        <f t="shared" si="34"/>
        <v>0</v>
      </c>
      <c r="AK29" s="309">
        <f t="shared" si="34"/>
        <v>0</v>
      </c>
      <c r="AL29" s="309">
        <f t="shared" si="34"/>
        <v>0</v>
      </c>
      <c r="AM29" s="309">
        <f t="shared" si="34"/>
        <v>0</v>
      </c>
      <c r="AN29" s="335">
        <f t="shared" si="34"/>
        <v>4</v>
      </c>
      <c r="AO29" s="309">
        <f t="shared" si="35"/>
        <v>0.25</v>
      </c>
      <c r="AP29" s="309">
        <f t="shared" si="35"/>
        <v>0</v>
      </c>
      <c r="AQ29" s="309">
        <f t="shared" si="35"/>
        <v>1.5</v>
      </c>
      <c r="AR29" s="309">
        <f t="shared" si="35"/>
        <v>0</v>
      </c>
      <c r="AS29" s="309">
        <f t="shared" si="35"/>
        <v>0</v>
      </c>
      <c r="AT29" s="335">
        <f t="shared" si="35"/>
        <v>0</v>
      </c>
      <c r="AU29" s="309">
        <f t="shared" si="35"/>
        <v>0</v>
      </c>
      <c r="AV29" s="309">
        <f t="shared" si="35"/>
        <v>0</v>
      </c>
      <c r="AW29" s="309">
        <f t="shared" si="35"/>
        <v>0</v>
      </c>
      <c r="AX29" s="309">
        <f t="shared" si="35"/>
        <v>0</v>
      </c>
      <c r="AY29" s="309">
        <f t="shared" si="36"/>
        <v>0</v>
      </c>
      <c r="AZ29" s="335">
        <f t="shared" si="36"/>
        <v>4</v>
      </c>
      <c r="BA29" s="309">
        <f t="shared" si="36"/>
        <v>0.25</v>
      </c>
      <c r="BB29" s="309">
        <f t="shared" si="36"/>
        <v>0</v>
      </c>
      <c r="BC29" s="309">
        <f t="shared" si="36"/>
        <v>1.5</v>
      </c>
      <c r="BD29" s="309">
        <f t="shared" si="36"/>
        <v>0</v>
      </c>
      <c r="BE29" s="309">
        <f t="shared" si="36"/>
        <v>0</v>
      </c>
      <c r="BF29" s="335">
        <f t="shared" si="36"/>
        <v>0</v>
      </c>
      <c r="BG29" s="309">
        <f t="shared" si="36"/>
        <v>0</v>
      </c>
      <c r="BH29" s="309">
        <f t="shared" si="36"/>
        <v>0</v>
      </c>
      <c r="BI29" s="309">
        <f t="shared" si="37"/>
        <v>0</v>
      </c>
      <c r="BJ29" s="309">
        <f t="shared" si="37"/>
        <v>0</v>
      </c>
      <c r="BK29" s="309">
        <f t="shared" si="37"/>
        <v>0</v>
      </c>
      <c r="BL29" s="335">
        <f t="shared" si="37"/>
        <v>4</v>
      </c>
      <c r="BM29" s="309">
        <f t="shared" si="37"/>
        <v>0.25</v>
      </c>
      <c r="BN29" s="309">
        <f t="shared" si="37"/>
        <v>0</v>
      </c>
      <c r="BO29" s="309">
        <f t="shared" si="37"/>
        <v>1.5</v>
      </c>
      <c r="BP29" s="309">
        <f t="shared" si="37"/>
        <v>0</v>
      </c>
      <c r="BQ29" s="309">
        <f t="shared" si="37"/>
        <v>0</v>
      </c>
      <c r="BR29" s="335">
        <f t="shared" si="37"/>
        <v>0</v>
      </c>
      <c r="BS29" s="309">
        <f t="shared" si="38"/>
        <v>0</v>
      </c>
      <c r="BT29" s="309">
        <f t="shared" si="38"/>
        <v>0</v>
      </c>
      <c r="BU29" s="309">
        <f t="shared" si="38"/>
        <v>0</v>
      </c>
      <c r="BV29" s="309">
        <f t="shared" si="38"/>
        <v>0</v>
      </c>
      <c r="BW29" s="309">
        <f t="shared" si="38"/>
        <v>0</v>
      </c>
      <c r="BX29" s="490" t="s">
        <v>85</v>
      </c>
    </row>
    <row r="30" spans="1:96" s="33" customFormat="1" ht="12.75">
      <c r="A30" s="397" t="s">
        <v>104</v>
      </c>
      <c r="B30" s="410" t="e">
        <f>#REF!</f>
        <v>#REF!</v>
      </c>
      <c r="C30" s="644" t="e">
        <f>#REF!</f>
        <v>#REF!</v>
      </c>
      <c r="D30" s="335">
        <v>4</v>
      </c>
      <c r="E30" s="309">
        <v>0</v>
      </c>
      <c r="F30" s="309">
        <v>0</v>
      </c>
      <c r="G30" s="309">
        <v>0</v>
      </c>
      <c r="H30" s="309">
        <v>0</v>
      </c>
      <c r="I30" s="309">
        <v>0</v>
      </c>
      <c r="J30" s="335">
        <v>0</v>
      </c>
      <c r="K30" s="309">
        <v>0</v>
      </c>
      <c r="L30" s="309">
        <v>0</v>
      </c>
      <c r="M30" s="309">
        <v>0</v>
      </c>
      <c r="N30" s="309" t="s">
        <v>85</v>
      </c>
      <c r="O30" s="309" t="s">
        <v>85</v>
      </c>
      <c r="P30" s="335">
        <v>4</v>
      </c>
      <c r="Q30" s="309">
        <v>0.25</v>
      </c>
      <c r="R30" s="309">
        <v>0</v>
      </c>
      <c r="S30" s="309">
        <v>1.5</v>
      </c>
      <c r="T30" s="309">
        <v>0</v>
      </c>
      <c r="U30" s="309">
        <v>0</v>
      </c>
      <c r="V30" s="335">
        <v>0</v>
      </c>
      <c r="W30" s="309">
        <v>0</v>
      </c>
      <c r="X30" s="309">
        <v>0</v>
      </c>
      <c r="Y30" s="309">
        <v>0</v>
      </c>
      <c r="Z30" s="309" t="s">
        <v>85</v>
      </c>
      <c r="AA30" s="309" t="s">
        <v>85</v>
      </c>
      <c r="AB30" s="335">
        <v>4</v>
      </c>
      <c r="AC30" s="309">
        <v>0.25</v>
      </c>
      <c r="AD30" s="309">
        <v>0</v>
      </c>
      <c r="AE30" s="309">
        <v>1.5</v>
      </c>
      <c r="AF30" s="309">
        <v>0</v>
      </c>
      <c r="AG30" s="309">
        <v>0</v>
      </c>
      <c r="AH30" s="335">
        <v>0</v>
      </c>
      <c r="AI30" s="309">
        <v>0</v>
      </c>
      <c r="AJ30" s="309">
        <v>0</v>
      </c>
      <c r="AK30" s="309">
        <v>0</v>
      </c>
      <c r="AL30" s="309">
        <v>0</v>
      </c>
      <c r="AM30" s="309">
        <v>0</v>
      </c>
      <c r="AN30" s="335">
        <v>4</v>
      </c>
      <c r="AO30" s="309">
        <v>0.25</v>
      </c>
      <c r="AP30" s="309">
        <v>0</v>
      </c>
      <c r="AQ30" s="309">
        <v>1.5</v>
      </c>
      <c r="AR30" s="309">
        <v>0</v>
      </c>
      <c r="AS30" s="309">
        <v>0</v>
      </c>
      <c r="AT30" s="335">
        <v>0</v>
      </c>
      <c r="AU30" s="309">
        <v>0</v>
      </c>
      <c r="AV30" s="309">
        <v>0</v>
      </c>
      <c r="AW30" s="309">
        <v>0</v>
      </c>
      <c r="AX30" s="309">
        <v>0</v>
      </c>
      <c r="AY30" s="309">
        <v>0</v>
      </c>
      <c r="AZ30" s="335">
        <v>4</v>
      </c>
      <c r="BA30" s="309">
        <v>0.25</v>
      </c>
      <c r="BB30" s="309">
        <v>0</v>
      </c>
      <c r="BC30" s="309">
        <v>1.5</v>
      </c>
      <c r="BD30" s="309">
        <v>0</v>
      </c>
      <c r="BE30" s="309">
        <v>0</v>
      </c>
      <c r="BF30" s="335">
        <v>0</v>
      </c>
      <c r="BG30" s="309">
        <v>0</v>
      </c>
      <c r="BH30" s="309">
        <v>0</v>
      </c>
      <c r="BI30" s="309">
        <v>0</v>
      </c>
      <c r="BJ30" s="309">
        <v>0</v>
      </c>
      <c r="BK30" s="309">
        <v>0</v>
      </c>
      <c r="BL30" s="335">
        <v>4</v>
      </c>
      <c r="BM30" s="309">
        <v>0.25</v>
      </c>
      <c r="BN30" s="309">
        <v>0</v>
      </c>
      <c r="BO30" s="309">
        <v>1.5</v>
      </c>
      <c r="BP30" s="309">
        <v>0</v>
      </c>
      <c r="BQ30" s="309">
        <v>0</v>
      </c>
      <c r="BR30" s="335">
        <v>0</v>
      </c>
      <c r="BS30" s="309">
        <v>0</v>
      </c>
      <c r="BT30" s="309">
        <v>0</v>
      </c>
      <c r="BU30" s="309">
        <v>0</v>
      </c>
      <c r="BV30" s="309">
        <v>0</v>
      </c>
      <c r="BW30" s="309">
        <v>0</v>
      </c>
      <c r="BX30" s="439"/>
    </row>
    <row r="31" spans="1:96" s="33" customFormat="1" ht="51">
      <c r="A31" s="452" t="s">
        <v>106</v>
      </c>
      <c r="B31" s="30" t="s">
        <v>107</v>
      </c>
      <c r="C31" s="447" t="s">
        <v>85</v>
      </c>
      <c r="D31" s="309">
        <v>0</v>
      </c>
      <c r="E31" s="309">
        <v>0</v>
      </c>
      <c r="F31" s="309">
        <v>0</v>
      </c>
      <c r="G31" s="309">
        <v>0</v>
      </c>
      <c r="H31" s="309">
        <v>0</v>
      </c>
      <c r="I31" s="309">
        <v>0</v>
      </c>
      <c r="J31" s="309">
        <v>0</v>
      </c>
      <c r="K31" s="309">
        <v>0</v>
      </c>
      <c r="L31" s="309">
        <v>0</v>
      </c>
      <c r="M31" s="309">
        <v>0</v>
      </c>
      <c r="N31" s="309">
        <v>0</v>
      </c>
      <c r="O31" s="309">
        <v>0</v>
      </c>
      <c r="P31" s="309">
        <f>P32</f>
        <v>4</v>
      </c>
      <c r="Q31" s="309">
        <f t="shared" ref="Q31:BW31" si="39">Q32</f>
        <v>0.25</v>
      </c>
      <c r="R31" s="309">
        <f t="shared" si="39"/>
        <v>0</v>
      </c>
      <c r="S31" s="309">
        <f t="shared" si="39"/>
        <v>0.55000000000000004</v>
      </c>
      <c r="T31" s="309">
        <f t="shared" si="39"/>
        <v>0</v>
      </c>
      <c r="U31" s="309">
        <f t="shared" si="39"/>
        <v>0</v>
      </c>
      <c r="V31" s="309">
        <f t="shared" si="39"/>
        <v>0</v>
      </c>
      <c r="W31" s="309">
        <f t="shared" si="39"/>
        <v>0</v>
      </c>
      <c r="X31" s="309">
        <f t="shared" si="39"/>
        <v>0</v>
      </c>
      <c r="Y31" s="309">
        <f t="shared" si="39"/>
        <v>0</v>
      </c>
      <c r="Z31" s="309" t="str">
        <f t="shared" si="39"/>
        <v>нд</v>
      </c>
      <c r="AA31" s="309" t="str">
        <f t="shared" si="39"/>
        <v>нд</v>
      </c>
      <c r="AB31" s="309">
        <f t="shared" si="39"/>
        <v>4</v>
      </c>
      <c r="AC31" s="309">
        <f t="shared" si="39"/>
        <v>0.25</v>
      </c>
      <c r="AD31" s="309">
        <f t="shared" si="39"/>
        <v>0</v>
      </c>
      <c r="AE31" s="309">
        <f t="shared" si="39"/>
        <v>0.55000000000000004</v>
      </c>
      <c r="AF31" s="309">
        <f t="shared" si="39"/>
        <v>0</v>
      </c>
      <c r="AG31" s="309">
        <f t="shared" si="39"/>
        <v>0</v>
      </c>
      <c r="AH31" s="309">
        <f t="shared" si="39"/>
        <v>0</v>
      </c>
      <c r="AI31" s="309">
        <f t="shared" si="39"/>
        <v>0</v>
      </c>
      <c r="AJ31" s="309">
        <f t="shared" si="39"/>
        <v>0</v>
      </c>
      <c r="AK31" s="309">
        <f t="shared" si="39"/>
        <v>0</v>
      </c>
      <c r="AL31" s="309">
        <f t="shared" si="39"/>
        <v>0</v>
      </c>
      <c r="AM31" s="309">
        <f t="shared" si="39"/>
        <v>0</v>
      </c>
      <c r="AN31" s="309">
        <f t="shared" si="39"/>
        <v>4</v>
      </c>
      <c r="AO31" s="309">
        <f t="shared" si="39"/>
        <v>0.25</v>
      </c>
      <c r="AP31" s="309">
        <f t="shared" si="39"/>
        <v>0</v>
      </c>
      <c r="AQ31" s="309">
        <f t="shared" si="39"/>
        <v>0.55000000000000004</v>
      </c>
      <c r="AR31" s="309">
        <f t="shared" si="39"/>
        <v>0</v>
      </c>
      <c r="AS31" s="309">
        <f t="shared" si="39"/>
        <v>0</v>
      </c>
      <c r="AT31" s="309">
        <f t="shared" si="39"/>
        <v>0</v>
      </c>
      <c r="AU31" s="309">
        <f t="shared" si="39"/>
        <v>0</v>
      </c>
      <c r="AV31" s="309">
        <f t="shared" si="39"/>
        <v>0</v>
      </c>
      <c r="AW31" s="309">
        <f t="shared" si="39"/>
        <v>0</v>
      </c>
      <c r="AX31" s="309">
        <f t="shared" si="39"/>
        <v>0</v>
      </c>
      <c r="AY31" s="309">
        <f t="shared" si="39"/>
        <v>0</v>
      </c>
      <c r="AZ31" s="309">
        <f t="shared" si="39"/>
        <v>4</v>
      </c>
      <c r="BA31" s="309">
        <f t="shared" si="39"/>
        <v>0.25</v>
      </c>
      <c r="BB31" s="309">
        <f t="shared" si="39"/>
        <v>0</v>
      </c>
      <c r="BC31" s="309">
        <f t="shared" si="39"/>
        <v>0.55000000000000004</v>
      </c>
      <c r="BD31" s="309">
        <f t="shared" si="39"/>
        <v>0</v>
      </c>
      <c r="BE31" s="309">
        <f t="shared" si="39"/>
        <v>0</v>
      </c>
      <c r="BF31" s="309">
        <f t="shared" si="39"/>
        <v>0</v>
      </c>
      <c r="BG31" s="309">
        <f t="shared" si="39"/>
        <v>0</v>
      </c>
      <c r="BH31" s="309">
        <f t="shared" si="39"/>
        <v>0</v>
      </c>
      <c r="BI31" s="309">
        <f t="shared" si="39"/>
        <v>0</v>
      </c>
      <c r="BJ31" s="309">
        <f t="shared" si="39"/>
        <v>0</v>
      </c>
      <c r="BK31" s="309">
        <f t="shared" si="39"/>
        <v>0</v>
      </c>
      <c r="BL31" s="309">
        <f t="shared" si="39"/>
        <v>4</v>
      </c>
      <c r="BM31" s="309">
        <f t="shared" si="39"/>
        <v>0.25</v>
      </c>
      <c r="BN31" s="309">
        <f t="shared" si="39"/>
        <v>0</v>
      </c>
      <c r="BO31" s="309">
        <f t="shared" si="39"/>
        <v>0.55000000000000004</v>
      </c>
      <c r="BP31" s="309">
        <f t="shared" si="39"/>
        <v>0</v>
      </c>
      <c r="BQ31" s="309">
        <f t="shared" si="39"/>
        <v>0</v>
      </c>
      <c r="BR31" s="309">
        <f t="shared" si="39"/>
        <v>0</v>
      </c>
      <c r="BS31" s="309">
        <f t="shared" si="39"/>
        <v>0</v>
      </c>
      <c r="BT31" s="309">
        <f t="shared" si="39"/>
        <v>0</v>
      </c>
      <c r="BU31" s="309">
        <f t="shared" si="39"/>
        <v>0</v>
      </c>
      <c r="BV31" s="309">
        <f t="shared" si="39"/>
        <v>0</v>
      </c>
      <c r="BW31" s="309">
        <f t="shared" si="39"/>
        <v>0</v>
      </c>
      <c r="BX31" s="490" t="s">
        <v>85</v>
      </c>
    </row>
    <row r="32" spans="1:96" s="656" customFormat="1" ht="12.75">
      <c r="A32" s="397" t="s">
        <v>104</v>
      </c>
      <c r="B32" s="410" t="e">
        <f>#REF!</f>
        <v>#REF!</v>
      </c>
      <c r="C32" s="644" t="e">
        <f>#REF!</f>
        <v>#REF!</v>
      </c>
      <c r="D32" s="335">
        <v>4</v>
      </c>
      <c r="E32" s="309">
        <v>0</v>
      </c>
      <c r="F32" s="309">
        <v>0</v>
      </c>
      <c r="G32" s="309">
        <v>0</v>
      </c>
      <c r="H32" s="309">
        <v>0</v>
      </c>
      <c r="I32" s="309">
        <v>0</v>
      </c>
      <c r="J32" s="335">
        <v>0</v>
      </c>
      <c r="K32" s="309">
        <v>0</v>
      </c>
      <c r="L32" s="309">
        <v>0</v>
      </c>
      <c r="M32" s="309">
        <v>0</v>
      </c>
      <c r="N32" s="309" t="s">
        <v>85</v>
      </c>
      <c r="O32" s="309" t="s">
        <v>85</v>
      </c>
      <c r="P32" s="335">
        <v>4</v>
      </c>
      <c r="Q32" s="309">
        <v>0.25</v>
      </c>
      <c r="R32" s="309">
        <v>0</v>
      </c>
      <c r="S32" s="309">
        <v>0.55000000000000004</v>
      </c>
      <c r="T32" s="309">
        <v>0</v>
      </c>
      <c r="U32" s="309">
        <v>0</v>
      </c>
      <c r="V32" s="335">
        <v>0</v>
      </c>
      <c r="W32" s="309">
        <v>0</v>
      </c>
      <c r="X32" s="309">
        <v>0</v>
      </c>
      <c r="Y32" s="309">
        <v>0</v>
      </c>
      <c r="Z32" s="309" t="s">
        <v>85</v>
      </c>
      <c r="AA32" s="309" t="s">
        <v>85</v>
      </c>
      <c r="AB32" s="335">
        <v>4</v>
      </c>
      <c r="AC32" s="309">
        <v>0.25</v>
      </c>
      <c r="AD32" s="309">
        <v>0</v>
      </c>
      <c r="AE32" s="309">
        <v>0.55000000000000004</v>
      </c>
      <c r="AF32" s="309">
        <v>0</v>
      </c>
      <c r="AG32" s="309">
        <v>0</v>
      </c>
      <c r="AH32" s="335">
        <v>0</v>
      </c>
      <c r="AI32" s="309">
        <v>0</v>
      </c>
      <c r="AJ32" s="309">
        <v>0</v>
      </c>
      <c r="AK32" s="309">
        <v>0</v>
      </c>
      <c r="AL32" s="309">
        <v>0</v>
      </c>
      <c r="AM32" s="309">
        <v>0</v>
      </c>
      <c r="AN32" s="335">
        <v>4</v>
      </c>
      <c r="AO32" s="309">
        <v>0.25</v>
      </c>
      <c r="AP32" s="309">
        <v>0</v>
      </c>
      <c r="AQ32" s="309">
        <v>0.55000000000000004</v>
      </c>
      <c r="AR32" s="309">
        <v>0</v>
      </c>
      <c r="AS32" s="309">
        <v>0</v>
      </c>
      <c r="AT32" s="335">
        <v>0</v>
      </c>
      <c r="AU32" s="309">
        <v>0</v>
      </c>
      <c r="AV32" s="309">
        <v>0</v>
      </c>
      <c r="AW32" s="309">
        <v>0</v>
      </c>
      <c r="AX32" s="309">
        <v>0</v>
      </c>
      <c r="AY32" s="309">
        <v>0</v>
      </c>
      <c r="AZ32" s="335">
        <v>4</v>
      </c>
      <c r="BA32" s="309">
        <v>0.25</v>
      </c>
      <c r="BB32" s="309">
        <v>0</v>
      </c>
      <c r="BC32" s="309">
        <v>0.55000000000000004</v>
      </c>
      <c r="BD32" s="309">
        <v>0</v>
      </c>
      <c r="BE32" s="309">
        <v>0</v>
      </c>
      <c r="BF32" s="335">
        <v>0</v>
      </c>
      <c r="BG32" s="309">
        <v>0</v>
      </c>
      <c r="BH32" s="309">
        <v>0</v>
      </c>
      <c r="BI32" s="309">
        <v>0</v>
      </c>
      <c r="BJ32" s="309">
        <v>0</v>
      </c>
      <c r="BK32" s="309">
        <v>0</v>
      </c>
      <c r="BL32" s="335">
        <v>4</v>
      </c>
      <c r="BM32" s="309">
        <v>0.25</v>
      </c>
      <c r="BN32" s="309">
        <v>0</v>
      </c>
      <c r="BO32" s="309">
        <v>0.55000000000000004</v>
      </c>
      <c r="BP32" s="309">
        <v>0</v>
      </c>
      <c r="BQ32" s="309">
        <v>0</v>
      </c>
      <c r="BR32" s="335">
        <v>0</v>
      </c>
      <c r="BS32" s="309">
        <v>0</v>
      </c>
      <c r="BT32" s="309">
        <v>0</v>
      </c>
      <c r="BU32" s="309">
        <v>0</v>
      </c>
      <c r="BV32" s="309">
        <v>0</v>
      </c>
      <c r="BW32" s="309">
        <v>0</v>
      </c>
      <c r="BX32" s="439"/>
    </row>
    <row r="33" spans="1:76" s="33" customFormat="1" ht="51">
      <c r="A33" s="452" t="s">
        <v>108</v>
      </c>
      <c r="B33" s="30" t="s">
        <v>109</v>
      </c>
      <c r="C33" s="447" t="s">
        <v>85</v>
      </c>
      <c r="D33" s="309">
        <v>0</v>
      </c>
      <c r="E33" s="309">
        <v>0</v>
      </c>
      <c r="F33" s="309">
        <v>0</v>
      </c>
      <c r="G33" s="309">
        <v>0</v>
      </c>
      <c r="H33" s="309">
        <v>0</v>
      </c>
      <c r="I33" s="309">
        <v>0</v>
      </c>
      <c r="J33" s="309">
        <v>0</v>
      </c>
      <c r="K33" s="309">
        <v>0</v>
      </c>
      <c r="L33" s="309">
        <v>0</v>
      </c>
      <c r="M33" s="309">
        <v>0</v>
      </c>
      <c r="N33" s="309">
        <v>0</v>
      </c>
      <c r="O33" s="309">
        <v>0</v>
      </c>
      <c r="P33" s="309">
        <v>0</v>
      </c>
      <c r="Q33" s="309">
        <v>0</v>
      </c>
      <c r="R33" s="309">
        <v>0</v>
      </c>
      <c r="S33" s="309">
        <v>0</v>
      </c>
      <c r="T33" s="309">
        <v>0</v>
      </c>
      <c r="U33" s="309">
        <v>0</v>
      </c>
      <c r="V33" s="309">
        <v>0</v>
      </c>
      <c r="W33" s="309">
        <v>0</v>
      </c>
      <c r="X33" s="309">
        <v>0</v>
      </c>
      <c r="Y33" s="309">
        <v>0</v>
      </c>
      <c r="Z33" s="309">
        <v>0</v>
      </c>
      <c r="AA33" s="309">
        <v>0</v>
      </c>
      <c r="AB33" s="309">
        <v>0</v>
      </c>
      <c r="AC33" s="309">
        <v>0</v>
      </c>
      <c r="AD33" s="309">
        <v>0</v>
      </c>
      <c r="AE33" s="309">
        <v>0</v>
      </c>
      <c r="AF33" s="309">
        <v>0</v>
      </c>
      <c r="AG33" s="309">
        <v>0</v>
      </c>
      <c r="AH33" s="309">
        <v>0</v>
      </c>
      <c r="AI33" s="309">
        <v>0</v>
      </c>
      <c r="AJ33" s="309">
        <v>0</v>
      </c>
      <c r="AK33" s="309">
        <v>0</v>
      </c>
      <c r="AL33" s="309">
        <v>0</v>
      </c>
      <c r="AM33" s="309">
        <v>0</v>
      </c>
      <c r="AN33" s="309">
        <v>0</v>
      </c>
      <c r="AO33" s="309">
        <v>0</v>
      </c>
      <c r="AP33" s="309">
        <v>0</v>
      </c>
      <c r="AQ33" s="309">
        <v>0</v>
      </c>
      <c r="AR33" s="309">
        <v>0</v>
      </c>
      <c r="AS33" s="309">
        <v>0</v>
      </c>
      <c r="AT33" s="309">
        <v>0</v>
      </c>
      <c r="AU33" s="309">
        <v>0</v>
      </c>
      <c r="AV33" s="309">
        <v>0</v>
      </c>
      <c r="AW33" s="309">
        <v>0</v>
      </c>
      <c r="AX33" s="309">
        <v>0</v>
      </c>
      <c r="AY33" s="309">
        <v>0</v>
      </c>
      <c r="AZ33" s="309">
        <v>0</v>
      </c>
      <c r="BA33" s="309">
        <v>0</v>
      </c>
      <c r="BB33" s="309">
        <v>0</v>
      </c>
      <c r="BC33" s="309">
        <v>0</v>
      </c>
      <c r="BD33" s="309">
        <v>0</v>
      </c>
      <c r="BE33" s="309">
        <v>0</v>
      </c>
      <c r="BF33" s="309">
        <v>0</v>
      </c>
      <c r="BG33" s="309">
        <v>0</v>
      </c>
      <c r="BH33" s="309">
        <v>0</v>
      </c>
      <c r="BI33" s="309">
        <v>0</v>
      </c>
      <c r="BJ33" s="309">
        <v>0</v>
      </c>
      <c r="BK33" s="309">
        <v>0</v>
      </c>
      <c r="BL33" s="309">
        <v>0</v>
      </c>
      <c r="BM33" s="309">
        <v>0</v>
      </c>
      <c r="BN33" s="309">
        <v>0</v>
      </c>
      <c r="BO33" s="309">
        <v>0</v>
      </c>
      <c r="BP33" s="309">
        <v>0</v>
      </c>
      <c r="BQ33" s="309">
        <v>0</v>
      </c>
      <c r="BR33" s="309">
        <v>0</v>
      </c>
      <c r="BS33" s="309">
        <v>0</v>
      </c>
      <c r="BT33" s="309">
        <v>0</v>
      </c>
      <c r="BU33" s="309">
        <v>0</v>
      </c>
      <c r="BV33" s="309">
        <v>0</v>
      </c>
      <c r="BW33" s="309">
        <v>0</v>
      </c>
      <c r="BX33" s="490" t="s">
        <v>85</v>
      </c>
    </row>
    <row r="34" spans="1:76" s="33" customFormat="1" ht="38.25">
      <c r="A34" s="421" t="s">
        <v>110</v>
      </c>
      <c r="B34" s="30" t="s">
        <v>111</v>
      </c>
      <c r="C34" s="447" t="s">
        <v>85</v>
      </c>
      <c r="D34" s="309">
        <v>0</v>
      </c>
      <c r="E34" s="309">
        <v>0</v>
      </c>
      <c r="F34" s="309">
        <v>0</v>
      </c>
      <c r="G34" s="309">
        <v>0</v>
      </c>
      <c r="H34" s="309">
        <v>0</v>
      </c>
      <c r="I34" s="309">
        <v>0</v>
      </c>
      <c r="J34" s="309">
        <v>0</v>
      </c>
      <c r="K34" s="309">
        <v>0</v>
      </c>
      <c r="L34" s="309">
        <v>0</v>
      </c>
      <c r="M34" s="309">
        <v>0</v>
      </c>
      <c r="N34" s="309">
        <v>0</v>
      </c>
      <c r="O34" s="309">
        <v>0</v>
      </c>
      <c r="P34" s="309">
        <v>0</v>
      </c>
      <c r="Q34" s="309">
        <v>0</v>
      </c>
      <c r="R34" s="309">
        <v>0</v>
      </c>
      <c r="S34" s="309">
        <v>0</v>
      </c>
      <c r="T34" s="309">
        <v>0</v>
      </c>
      <c r="U34" s="309">
        <v>0</v>
      </c>
      <c r="V34" s="309">
        <v>0</v>
      </c>
      <c r="W34" s="309">
        <v>0</v>
      </c>
      <c r="X34" s="309">
        <v>0</v>
      </c>
      <c r="Y34" s="309">
        <v>0</v>
      </c>
      <c r="Z34" s="309">
        <v>0</v>
      </c>
      <c r="AA34" s="309">
        <v>0</v>
      </c>
      <c r="AB34" s="309">
        <v>0</v>
      </c>
      <c r="AC34" s="309">
        <v>0</v>
      </c>
      <c r="AD34" s="309">
        <v>0</v>
      </c>
      <c r="AE34" s="309">
        <v>0</v>
      </c>
      <c r="AF34" s="309">
        <v>0</v>
      </c>
      <c r="AG34" s="309">
        <v>0</v>
      </c>
      <c r="AH34" s="309">
        <v>0</v>
      </c>
      <c r="AI34" s="309">
        <v>0</v>
      </c>
      <c r="AJ34" s="309">
        <v>0</v>
      </c>
      <c r="AK34" s="309">
        <v>0</v>
      </c>
      <c r="AL34" s="309">
        <v>0</v>
      </c>
      <c r="AM34" s="309">
        <v>0</v>
      </c>
      <c r="AN34" s="309">
        <v>0</v>
      </c>
      <c r="AO34" s="309">
        <v>0</v>
      </c>
      <c r="AP34" s="309">
        <v>0</v>
      </c>
      <c r="AQ34" s="309">
        <v>0</v>
      </c>
      <c r="AR34" s="309">
        <v>0</v>
      </c>
      <c r="AS34" s="309">
        <v>0</v>
      </c>
      <c r="AT34" s="309">
        <v>0</v>
      </c>
      <c r="AU34" s="309">
        <v>0</v>
      </c>
      <c r="AV34" s="309">
        <v>0</v>
      </c>
      <c r="AW34" s="309">
        <v>0</v>
      </c>
      <c r="AX34" s="309">
        <v>0</v>
      </c>
      <c r="AY34" s="309">
        <v>0</v>
      </c>
      <c r="AZ34" s="309">
        <v>0</v>
      </c>
      <c r="BA34" s="309">
        <v>0</v>
      </c>
      <c r="BB34" s="309">
        <v>0</v>
      </c>
      <c r="BC34" s="309">
        <v>0</v>
      </c>
      <c r="BD34" s="309">
        <v>0</v>
      </c>
      <c r="BE34" s="309">
        <v>0</v>
      </c>
      <c r="BF34" s="309">
        <v>0</v>
      </c>
      <c r="BG34" s="309">
        <v>0</v>
      </c>
      <c r="BH34" s="309">
        <v>0</v>
      </c>
      <c r="BI34" s="309">
        <v>0</v>
      </c>
      <c r="BJ34" s="309">
        <v>0</v>
      </c>
      <c r="BK34" s="309">
        <v>0</v>
      </c>
      <c r="BL34" s="309">
        <v>0</v>
      </c>
      <c r="BM34" s="309">
        <v>0</v>
      </c>
      <c r="BN34" s="309">
        <v>0</v>
      </c>
      <c r="BO34" s="309">
        <v>0</v>
      </c>
      <c r="BP34" s="309">
        <v>0</v>
      </c>
      <c r="BQ34" s="309">
        <v>0</v>
      </c>
      <c r="BR34" s="309">
        <v>0</v>
      </c>
      <c r="BS34" s="309">
        <v>0</v>
      </c>
      <c r="BT34" s="309">
        <v>0</v>
      </c>
      <c r="BU34" s="309">
        <v>0</v>
      </c>
      <c r="BV34" s="309">
        <v>0</v>
      </c>
      <c r="BW34" s="309">
        <v>0</v>
      </c>
      <c r="BX34" s="490" t="s">
        <v>85</v>
      </c>
    </row>
    <row r="35" spans="1:76" s="33" customFormat="1" ht="63.75">
      <c r="A35" s="452" t="s">
        <v>112</v>
      </c>
      <c r="B35" s="30" t="s">
        <v>113</v>
      </c>
      <c r="C35" s="447" t="s">
        <v>85</v>
      </c>
      <c r="D35" s="309">
        <v>0</v>
      </c>
      <c r="E35" s="309">
        <v>0</v>
      </c>
      <c r="F35" s="309">
        <v>0</v>
      </c>
      <c r="G35" s="309">
        <v>0</v>
      </c>
      <c r="H35" s="309">
        <v>0</v>
      </c>
      <c r="I35" s="309">
        <v>0</v>
      </c>
      <c r="J35" s="309">
        <v>0</v>
      </c>
      <c r="K35" s="309">
        <v>0</v>
      </c>
      <c r="L35" s="309">
        <v>0</v>
      </c>
      <c r="M35" s="309">
        <v>0</v>
      </c>
      <c r="N35" s="309">
        <v>0</v>
      </c>
      <c r="O35" s="309">
        <v>0</v>
      </c>
      <c r="P35" s="309">
        <v>0</v>
      </c>
      <c r="Q35" s="309">
        <v>0</v>
      </c>
      <c r="R35" s="309">
        <v>0</v>
      </c>
      <c r="S35" s="309">
        <v>0</v>
      </c>
      <c r="T35" s="309">
        <v>0</v>
      </c>
      <c r="U35" s="309">
        <v>0</v>
      </c>
      <c r="V35" s="309">
        <v>0</v>
      </c>
      <c r="W35" s="309">
        <v>0</v>
      </c>
      <c r="X35" s="309">
        <v>0</v>
      </c>
      <c r="Y35" s="309">
        <v>0</v>
      </c>
      <c r="Z35" s="309">
        <v>0</v>
      </c>
      <c r="AA35" s="309">
        <v>0</v>
      </c>
      <c r="AB35" s="309">
        <v>0</v>
      </c>
      <c r="AC35" s="309">
        <v>0</v>
      </c>
      <c r="AD35" s="309">
        <v>0</v>
      </c>
      <c r="AE35" s="309">
        <v>0</v>
      </c>
      <c r="AF35" s="309">
        <v>0</v>
      </c>
      <c r="AG35" s="309">
        <v>0</v>
      </c>
      <c r="AH35" s="309">
        <v>0</v>
      </c>
      <c r="AI35" s="309">
        <v>0</v>
      </c>
      <c r="AJ35" s="309">
        <v>0</v>
      </c>
      <c r="AK35" s="309">
        <v>0</v>
      </c>
      <c r="AL35" s="309">
        <v>0</v>
      </c>
      <c r="AM35" s="309">
        <v>0</v>
      </c>
      <c r="AN35" s="309">
        <v>0</v>
      </c>
      <c r="AO35" s="309">
        <v>0</v>
      </c>
      <c r="AP35" s="309">
        <v>0</v>
      </c>
      <c r="AQ35" s="309">
        <v>0</v>
      </c>
      <c r="AR35" s="309">
        <v>0</v>
      </c>
      <c r="AS35" s="309">
        <v>0</v>
      </c>
      <c r="AT35" s="309">
        <v>0</v>
      </c>
      <c r="AU35" s="309">
        <v>0</v>
      </c>
      <c r="AV35" s="309">
        <v>0</v>
      </c>
      <c r="AW35" s="309">
        <v>0</v>
      </c>
      <c r="AX35" s="309">
        <v>0</v>
      </c>
      <c r="AY35" s="309">
        <v>0</v>
      </c>
      <c r="AZ35" s="309">
        <v>0</v>
      </c>
      <c r="BA35" s="309">
        <v>0</v>
      </c>
      <c r="BB35" s="309">
        <v>0</v>
      </c>
      <c r="BC35" s="309">
        <v>0</v>
      </c>
      <c r="BD35" s="309">
        <v>0</v>
      </c>
      <c r="BE35" s="309">
        <v>0</v>
      </c>
      <c r="BF35" s="309">
        <v>0</v>
      </c>
      <c r="BG35" s="309">
        <v>0</v>
      </c>
      <c r="BH35" s="309">
        <v>0</v>
      </c>
      <c r="BI35" s="309">
        <v>0</v>
      </c>
      <c r="BJ35" s="309">
        <v>0</v>
      </c>
      <c r="BK35" s="309">
        <v>0</v>
      </c>
      <c r="BL35" s="309">
        <v>0</v>
      </c>
      <c r="BM35" s="309">
        <v>0</v>
      </c>
      <c r="BN35" s="309">
        <v>0</v>
      </c>
      <c r="BO35" s="309">
        <v>0</v>
      </c>
      <c r="BP35" s="309">
        <v>0</v>
      </c>
      <c r="BQ35" s="309">
        <v>0</v>
      </c>
      <c r="BR35" s="309">
        <v>0</v>
      </c>
      <c r="BS35" s="309">
        <v>0</v>
      </c>
      <c r="BT35" s="309">
        <v>0</v>
      </c>
      <c r="BU35" s="309">
        <v>0</v>
      </c>
      <c r="BV35" s="309">
        <v>0</v>
      </c>
      <c r="BW35" s="309">
        <v>0</v>
      </c>
      <c r="BX35" s="490" t="s">
        <v>85</v>
      </c>
    </row>
    <row r="36" spans="1:76" s="33" customFormat="1" ht="38.25">
      <c r="A36" s="452" t="s">
        <v>114</v>
      </c>
      <c r="B36" s="30" t="s">
        <v>115</v>
      </c>
      <c r="C36" s="447" t="s">
        <v>85</v>
      </c>
      <c r="D36" s="309">
        <v>0</v>
      </c>
      <c r="E36" s="309">
        <v>0</v>
      </c>
      <c r="F36" s="309">
        <v>0</v>
      </c>
      <c r="G36" s="309">
        <v>0</v>
      </c>
      <c r="H36" s="309">
        <v>0</v>
      </c>
      <c r="I36" s="309">
        <v>0</v>
      </c>
      <c r="J36" s="309">
        <v>0</v>
      </c>
      <c r="K36" s="309">
        <v>0</v>
      </c>
      <c r="L36" s="309">
        <v>0</v>
      </c>
      <c r="M36" s="309">
        <v>0</v>
      </c>
      <c r="N36" s="309">
        <v>0</v>
      </c>
      <c r="O36" s="309">
        <v>0</v>
      </c>
      <c r="P36" s="309">
        <v>0</v>
      </c>
      <c r="Q36" s="309">
        <v>0</v>
      </c>
      <c r="R36" s="309">
        <v>0</v>
      </c>
      <c r="S36" s="309">
        <v>0</v>
      </c>
      <c r="T36" s="309">
        <v>0</v>
      </c>
      <c r="U36" s="309">
        <v>0</v>
      </c>
      <c r="V36" s="309">
        <v>0</v>
      </c>
      <c r="W36" s="309">
        <v>0</v>
      </c>
      <c r="X36" s="309">
        <v>0</v>
      </c>
      <c r="Y36" s="309">
        <v>0</v>
      </c>
      <c r="Z36" s="309">
        <v>0</v>
      </c>
      <c r="AA36" s="309">
        <v>0</v>
      </c>
      <c r="AB36" s="309">
        <v>0</v>
      </c>
      <c r="AC36" s="309">
        <v>0</v>
      </c>
      <c r="AD36" s="309">
        <v>0</v>
      </c>
      <c r="AE36" s="309">
        <v>0</v>
      </c>
      <c r="AF36" s="309">
        <v>0</v>
      </c>
      <c r="AG36" s="309">
        <v>0</v>
      </c>
      <c r="AH36" s="309">
        <v>0</v>
      </c>
      <c r="AI36" s="309">
        <v>0</v>
      </c>
      <c r="AJ36" s="309">
        <v>0</v>
      </c>
      <c r="AK36" s="309">
        <v>0</v>
      </c>
      <c r="AL36" s="309">
        <v>0</v>
      </c>
      <c r="AM36" s="309">
        <v>0</v>
      </c>
      <c r="AN36" s="309">
        <v>0</v>
      </c>
      <c r="AO36" s="309">
        <v>0</v>
      </c>
      <c r="AP36" s="309">
        <v>0</v>
      </c>
      <c r="AQ36" s="309">
        <v>0</v>
      </c>
      <c r="AR36" s="309">
        <v>0</v>
      </c>
      <c r="AS36" s="309">
        <v>0</v>
      </c>
      <c r="AT36" s="309">
        <v>0</v>
      </c>
      <c r="AU36" s="309">
        <v>0</v>
      </c>
      <c r="AV36" s="309">
        <v>0</v>
      </c>
      <c r="AW36" s="309">
        <v>0</v>
      </c>
      <c r="AX36" s="309">
        <v>0</v>
      </c>
      <c r="AY36" s="309">
        <v>0</v>
      </c>
      <c r="AZ36" s="309">
        <v>0</v>
      </c>
      <c r="BA36" s="309">
        <v>0</v>
      </c>
      <c r="BB36" s="309">
        <v>0</v>
      </c>
      <c r="BC36" s="309">
        <v>0</v>
      </c>
      <c r="BD36" s="309">
        <v>0</v>
      </c>
      <c r="BE36" s="309">
        <v>0</v>
      </c>
      <c r="BF36" s="309">
        <v>0</v>
      </c>
      <c r="BG36" s="309">
        <v>0</v>
      </c>
      <c r="BH36" s="309">
        <v>0</v>
      </c>
      <c r="BI36" s="309">
        <v>0</v>
      </c>
      <c r="BJ36" s="309">
        <v>0</v>
      </c>
      <c r="BK36" s="309">
        <v>0</v>
      </c>
      <c r="BL36" s="309">
        <v>0</v>
      </c>
      <c r="BM36" s="309">
        <v>0</v>
      </c>
      <c r="BN36" s="309">
        <v>0</v>
      </c>
      <c r="BO36" s="309">
        <v>0</v>
      </c>
      <c r="BP36" s="309">
        <v>0</v>
      </c>
      <c r="BQ36" s="309">
        <v>0</v>
      </c>
      <c r="BR36" s="309">
        <v>0</v>
      </c>
      <c r="BS36" s="309">
        <v>0</v>
      </c>
      <c r="BT36" s="309">
        <v>0</v>
      </c>
      <c r="BU36" s="309">
        <v>0</v>
      </c>
      <c r="BV36" s="309">
        <v>0</v>
      </c>
      <c r="BW36" s="309">
        <v>0</v>
      </c>
      <c r="BX36" s="490" t="s">
        <v>85</v>
      </c>
    </row>
    <row r="37" spans="1:76" s="33" customFormat="1" ht="38.25">
      <c r="A37" s="421" t="s">
        <v>116</v>
      </c>
      <c r="B37" s="30" t="s">
        <v>117</v>
      </c>
      <c r="C37" s="447" t="s">
        <v>85</v>
      </c>
      <c r="D37" s="309">
        <v>0</v>
      </c>
      <c r="E37" s="309">
        <v>0</v>
      </c>
      <c r="F37" s="309">
        <v>0</v>
      </c>
      <c r="G37" s="309">
        <v>0</v>
      </c>
      <c r="H37" s="309">
        <v>0</v>
      </c>
      <c r="I37" s="309">
        <v>0</v>
      </c>
      <c r="J37" s="309">
        <v>0</v>
      </c>
      <c r="K37" s="309">
        <v>0</v>
      </c>
      <c r="L37" s="309">
        <v>0</v>
      </c>
      <c r="M37" s="309">
        <v>0</v>
      </c>
      <c r="N37" s="309">
        <v>0</v>
      </c>
      <c r="O37" s="309">
        <v>0</v>
      </c>
      <c r="P37" s="309">
        <v>0</v>
      </c>
      <c r="Q37" s="309">
        <v>0</v>
      </c>
      <c r="R37" s="309">
        <v>0</v>
      </c>
      <c r="S37" s="309">
        <v>0</v>
      </c>
      <c r="T37" s="309">
        <v>0</v>
      </c>
      <c r="U37" s="309">
        <v>0</v>
      </c>
      <c r="V37" s="309">
        <v>0</v>
      </c>
      <c r="W37" s="309">
        <v>0</v>
      </c>
      <c r="X37" s="309">
        <v>0</v>
      </c>
      <c r="Y37" s="309">
        <v>0</v>
      </c>
      <c r="Z37" s="309">
        <v>0</v>
      </c>
      <c r="AA37" s="309">
        <v>0</v>
      </c>
      <c r="AB37" s="309">
        <v>0</v>
      </c>
      <c r="AC37" s="309">
        <v>0</v>
      </c>
      <c r="AD37" s="309">
        <v>0</v>
      </c>
      <c r="AE37" s="309">
        <v>0</v>
      </c>
      <c r="AF37" s="309">
        <v>0</v>
      </c>
      <c r="AG37" s="309">
        <v>0</v>
      </c>
      <c r="AH37" s="309">
        <v>0</v>
      </c>
      <c r="AI37" s="309">
        <v>0</v>
      </c>
      <c r="AJ37" s="309">
        <v>0</v>
      </c>
      <c r="AK37" s="309">
        <v>0</v>
      </c>
      <c r="AL37" s="309">
        <v>0</v>
      </c>
      <c r="AM37" s="309">
        <v>0</v>
      </c>
      <c r="AN37" s="309">
        <v>0</v>
      </c>
      <c r="AO37" s="309">
        <v>0</v>
      </c>
      <c r="AP37" s="309">
        <v>0</v>
      </c>
      <c r="AQ37" s="309">
        <v>0</v>
      </c>
      <c r="AR37" s="309">
        <v>0</v>
      </c>
      <c r="AS37" s="309">
        <v>0</v>
      </c>
      <c r="AT37" s="309">
        <v>0</v>
      </c>
      <c r="AU37" s="309">
        <v>0</v>
      </c>
      <c r="AV37" s="309">
        <v>0</v>
      </c>
      <c r="AW37" s="309">
        <v>0</v>
      </c>
      <c r="AX37" s="309">
        <v>0</v>
      </c>
      <c r="AY37" s="309">
        <v>0</v>
      </c>
      <c r="AZ37" s="309">
        <v>0</v>
      </c>
      <c r="BA37" s="309">
        <v>0</v>
      </c>
      <c r="BB37" s="309">
        <v>0</v>
      </c>
      <c r="BC37" s="309">
        <v>0</v>
      </c>
      <c r="BD37" s="309">
        <v>0</v>
      </c>
      <c r="BE37" s="309">
        <v>0</v>
      </c>
      <c r="BF37" s="309">
        <v>0</v>
      </c>
      <c r="BG37" s="309">
        <v>0</v>
      </c>
      <c r="BH37" s="309">
        <v>0</v>
      </c>
      <c r="BI37" s="309">
        <v>0</v>
      </c>
      <c r="BJ37" s="309">
        <v>0</v>
      </c>
      <c r="BK37" s="309">
        <v>0</v>
      </c>
      <c r="BL37" s="309">
        <v>0</v>
      </c>
      <c r="BM37" s="309">
        <v>0</v>
      </c>
      <c r="BN37" s="309">
        <v>0</v>
      </c>
      <c r="BO37" s="309">
        <v>0</v>
      </c>
      <c r="BP37" s="309">
        <v>0</v>
      </c>
      <c r="BQ37" s="309">
        <v>0</v>
      </c>
      <c r="BR37" s="309">
        <v>0</v>
      </c>
      <c r="BS37" s="309">
        <v>0</v>
      </c>
      <c r="BT37" s="309">
        <v>0</v>
      </c>
      <c r="BU37" s="309">
        <v>0</v>
      </c>
      <c r="BV37" s="309">
        <v>0</v>
      </c>
      <c r="BW37" s="309">
        <v>0</v>
      </c>
      <c r="BX37" s="490" t="s">
        <v>85</v>
      </c>
    </row>
    <row r="38" spans="1:76" s="33" customFormat="1" ht="38.25">
      <c r="A38" s="452" t="s">
        <v>118</v>
      </c>
      <c r="B38" s="30" t="s">
        <v>119</v>
      </c>
      <c r="C38" s="447" t="s">
        <v>85</v>
      </c>
      <c r="D38" s="309">
        <v>0</v>
      </c>
      <c r="E38" s="309">
        <v>0</v>
      </c>
      <c r="F38" s="309">
        <v>0</v>
      </c>
      <c r="G38" s="309">
        <v>0</v>
      </c>
      <c r="H38" s="309">
        <v>0</v>
      </c>
      <c r="I38" s="309">
        <v>0</v>
      </c>
      <c r="J38" s="309">
        <v>0</v>
      </c>
      <c r="K38" s="309">
        <v>0</v>
      </c>
      <c r="L38" s="309">
        <v>0</v>
      </c>
      <c r="M38" s="309">
        <v>0</v>
      </c>
      <c r="N38" s="309">
        <v>0</v>
      </c>
      <c r="O38" s="309">
        <v>0</v>
      </c>
      <c r="P38" s="309">
        <v>0</v>
      </c>
      <c r="Q38" s="309">
        <v>0</v>
      </c>
      <c r="R38" s="309">
        <v>0</v>
      </c>
      <c r="S38" s="309">
        <v>0</v>
      </c>
      <c r="T38" s="309">
        <v>0</v>
      </c>
      <c r="U38" s="309">
        <v>0</v>
      </c>
      <c r="V38" s="309">
        <v>0</v>
      </c>
      <c r="W38" s="309">
        <v>0</v>
      </c>
      <c r="X38" s="309">
        <v>0</v>
      </c>
      <c r="Y38" s="309">
        <v>0</v>
      </c>
      <c r="Z38" s="309">
        <v>0</v>
      </c>
      <c r="AA38" s="309">
        <v>0</v>
      </c>
      <c r="AB38" s="309">
        <v>0</v>
      </c>
      <c r="AC38" s="309">
        <v>0</v>
      </c>
      <c r="AD38" s="309">
        <v>0</v>
      </c>
      <c r="AE38" s="309">
        <v>0</v>
      </c>
      <c r="AF38" s="309">
        <v>0</v>
      </c>
      <c r="AG38" s="309">
        <v>0</v>
      </c>
      <c r="AH38" s="309">
        <v>0</v>
      </c>
      <c r="AI38" s="309">
        <v>0</v>
      </c>
      <c r="AJ38" s="309">
        <v>0</v>
      </c>
      <c r="AK38" s="309">
        <v>0</v>
      </c>
      <c r="AL38" s="309">
        <v>0</v>
      </c>
      <c r="AM38" s="309">
        <v>0</v>
      </c>
      <c r="AN38" s="309">
        <v>0</v>
      </c>
      <c r="AO38" s="309">
        <v>0</v>
      </c>
      <c r="AP38" s="309">
        <v>0</v>
      </c>
      <c r="AQ38" s="309">
        <v>0</v>
      </c>
      <c r="AR38" s="309">
        <v>0</v>
      </c>
      <c r="AS38" s="309">
        <v>0</v>
      </c>
      <c r="AT38" s="309">
        <v>0</v>
      </c>
      <c r="AU38" s="309">
        <v>0</v>
      </c>
      <c r="AV38" s="309">
        <v>0</v>
      </c>
      <c r="AW38" s="309">
        <v>0</v>
      </c>
      <c r="AX38" s="309">
        <v>0</v>
      </c>
      <c r="AY38" s="309">
        <v>0</v>
      </c>
      <c r="AZ38" s="309">
        <v>0</v>
      </c>
      <c r="BA38" s="309">
        <v>0</v>
      </c>
      <c r="BB38" s="309">
        <v>0</v>
      </c>
      <c r="BC38" s="309">
        <v>0</v>
      </c>
      <c r="BD38" s="309">
        <v>0</v>
      </c>
      <c r="BE38" s="309">
        <v>0</v>
      </c>
      <c r="BF38" s="309">
        <v>0</v>
      </c>
      <c r="BG38" s="309">
        <v>0</v>
      </c>
      <c r="BH38" s="309">
        <v>0</v>
      </c>
      <c r="BI38" s="309">
        <v>0</v>
      </c>
      <c r="BJ38" s="309">
        <v>0</v>
      </c>
      <c r="BK38" s="309">
        <v>0</v>
      </c>
      <c r="BL38" s="309">
        <v>0</v>
      </c>
      <c r="BM38" s="309">
        <v>0</v>
      </c>
      <c r="BN38" s="309">
        <v>0</v>
      </c>
      <c r="BO38" s="309">
        <v>0</v>
      </c>
      <c r="BP38" s="309">
        <v>0</v>
      </c>
      <c r="BQ38" s="309">
        <v>0</v>
      </c>
      <c r="BR38" s="309">
        <v>0</v>
      </c>
      <c r="BS38" s="309">
        <v>0</v>
      </c>
      <c r="BT38" s="309">
        <v>0</v>
      </c>
      <c r="BU38" s="309">
        <v>0</v>
      </c>
      <c r="BV38" s="309">
        <v>0</v>
      </c>
      <c r="BW38" s="309">
        <v>0</v>
      </c>
      <c r="BX38" s="46" t="s">
        <v>85</v>
      </c>
    </row>
    <row r="39" spans="1:76" s="33" customFormat="1" ht="102">
      <c r="A39" s="452" t="s">
        <v>118</v>
      </c>
      <c r="B39" s="30" t="s">
        <v>120</v>
      </c>
      <c r="C39" s="447" t="s">
        <v>85</v>
      </c>
      <c r="D39" s="309">
        <v>0</v>
      </c>
      <c r="E39" s="309">
        <v>0</v>
      </c>
      <c r="F39" s="309">
        <v>0</v>
      </c>
      <c r="G39" s="309">
        <v>0</v>
      </c>
      <c r="H39" s="309">
        <v>0</v>
      </c>
      <c r="I39" s="309">
        <v>0</v>
      </c>
      <c r="J39" s="309">
        <v>0</v>
      </c>
      <c r="K39" s="309">
        <v>0</v>
      </c>
      <c r="L39" s="309">
        <v>0</v>
      </c>
      <c r="M39" s="309">
        <v>0</v>
      </c>
      <c r="N39" s="309">
        <v>0</v>
      </c>
      <c r="O39" s="309">
        <v>0</v>
      </c>
      <c r="P39" s="309">
        <v>0</v>
      </c>
      <c r="Q39" s="309">
        <v>0</v>
      </c>
      <c r="R39" s="309">
        <v>0</v>
      </c>
      <c r="S39" s="309">
        <v>0</v>
      </c>
      <c r="T39" s="309">
        <v>0</v>
      </c>
      <c r="U39" s="309">
        <v>0</v>
      </c>
      <c r="V39" s="309">
        <v>0</v>
      </c>
      <c r="W39" s="309">
        <v>0</v>
      </c>
      <c r="X39" s="309">
        <v>0</v>
      </c>
      <c r="Y39" s="309">
        <v>0</v>
      </c>
      <c r="Z39" s="309">
        <v>0</v>
      </c>
      <c r="AA39" s="309">
        <v>0</v>
      </c>
      <c r="AB39" s="309">
        <v>0</v>
      </c>
      <c r="AC39" s="309">
        <v>0</v>
      </c>
      <c r="AD39" s="309">
        <v>0</v>
      </c>
      <c r="AE39" s="309">
        <v>0</v>
      </c>
      <c r="AF39" s="309">
        <v>0</v>
      </c>
      <c r="AG39" s="309">
        <v>0</v>
      </c>
      <c r="AH39" s="309">
        <v>0</v>
      </c>
      <c r="AI39" s="309">
        <v>0</v>
      </c>
      <c r="AJ39" s="309">
        <v>0</v>
      </c>
      <c r="AK39" s="309">
        <v>0</v>
      </c>
      <c r="AL39" s="309">
        <v>0</v>
      </c>
      <c r="AM39" s="309">
        <v>0</v>
      </c>
      <c r="AN39" s="309">
        <v>0</v>
      </c>
      <c r="AO39" s="309">
        <v>0</v>
      </c>
      <c r="AP39" s="309">
        <v>0</v>
      </c>
      <c r="AQ39" s="309">
        <v>0</v>
      </c>
      <c r="AR39" s="309">
        <v>0</v>
      </c>
      <c r="AS39" s="309">
        <v>0</v>
      </c>
      <c r="AT39" s="309">
        <v>0</v>
      </c>
      <c r="AU39" s="309">
        <v>0</v>
      </c>
      <c r="AV39" s="309">
        <v>0</v>
      </c>
      <c r="AW39" s="309">
        <v>0</v>
      </c>
      <c r="AX39" s="309">
        <v>0</v>
      </c>
      <c r="AY39" s="309">
        <v>0</v>
      </c>
      <c r="AZ39" s="309">
        <v>0</v>
      </c>
      <c r="BA39" s="309">
        <v>0</v>
      </c>
      <c r="BB39" s="309">
        <v>0</v>
      </c>
      <c r="BC39" s="309">
        <v>0</v>
      </c>
      <c r="BD39" s="309">
        <v>0</v>
      </c>
      <c r="BE39" s="309">
        <v>0</v>
      </c>
      <c r="BF39" s="309">
        <v>0</v>
      </c>
      <c r="BG39" s="309">
        <v>0</v>
      </c>
      <c r="BH39" s="309">
        <v>0</v>
      </c>
      <c r="BI39" s="309">
        <v>0</v>
      </c>
      <c r="BJ39" s="309">
        <v>0</v>
      </c>
      <c r="BK39" s="309">
        <v>0</v>
      </c>
      <c r="BL39" s="309">
        <v>0</v>
      </c>
      <c r="BM39" s="309">
        <v>0</v>
      </c>
      <c r="BN39" s="309">
        <v>0</v>
      </c>
      <c r="BO39" s="309">
        <v>0</v>
      </c>
      <c r="BP39" s="309">
        <v>0</v>
      </c>
      <c r="BQ39" s="309">
        <v>0</v>
      </c>
      <c r="BR39" s="309">
        <v>0</v>
      </c>
      <c r="BS39" s="309">
        <v>0</v>
      </c>
      <c r="BT39" s="309">
        <v>0</v>
      </c>
      <c r="BU39" s="309">
        <v>0</v>
      </c>
      <c r="BV39" s="309">
        <v>0</v>
      </c>
      <c r="BW39" s="309">
        <v>0</v>
      </c>
      <c r="BX39" s="46" t="s">
        <v>85</v>
      </c>
    </row>
    <row r="40" spans="1:76" s="33" customFormat="1" ht="76.5">
      <c r="A40" s="452" t="s">
        <v>118</v>
      </c>
      <c r="B40" s="30" t="s">
        <v>121</v>
      </c>
      <c r="C40" s="447" t="s">
        <v>85</v>
      </c>
      <c r="D40" s="309">
        <v>0</v>
      </c>
      <c r="E40" s="309">
        <v>0</v>
      </c>
      <c r="F40" s="309">
        <v>0</v>
      </c>
      <c r="G40" s="309">
        <v>0</v>
      </c>
      <c r="H40" s="309">
        <v>0</v>
      </c>
      <c r="I40" s="309">
        <v>0</v>
      </c>
      <c r="J40" s="309">
        <v>0</v>
      </c>
      <c r="K40" s="309">
        <v>0</v>
      </c>
      <c r="L40" s="309">
        <v>0</v>
      </c>
      <c r="M40" s="309">
        <v>0</v>
      </c>
      <c r="N40" s="309">
        <v>0</v>
      </c>
      <c r="O40" s="309">
        <v>0</v>
      </c>
      <c r="P40" s="309">
        <v>0</v>
      </c>
      <c r="Q40" s="309">
        <v>0</v>
      </c>
      <c r="R40" s="309">
        <v>0</v>
      </c>
      <c r="S40" s="309">
        <v>0</v>
      </c>
      <c r="T40" s="309">
        <v>0</v>
      </c>
      <c r="U40" s="309">
        <v>0</v>
      </c>
      <c r="V40" s="309">
        <v>0</v>
      </c>
      <c r="W40" s="309">
        <v>0</v>
      </c>
      <c r="X40" s="309">
        <v>0</v>
      </c>
      <c r="Y40" s="309">
        <v>0</v>
      </c>
      <c r="Z40" s="309">
        <v>0</v>
      </c>
      <c r="AA40" s="309">
        <v>0</v>
      </c>
      <c r="AB40" s="309">
        <v>0</v>
      </c>
      <c r="AC40" s="309">
        <v>0</v>
      </c>
      <c r="AD40" s="309">
        <v>0</v>
      </c>
      <c r="AE40" s="309">
        <v>0</v>
      </c>
      <c r="AF40" s="309">
        <v>0</v>
      </c>
      <c r="AG40" s="309">
        <v>0</v>
      </c>
      <c r="AH40" s="309">
        <v>0</v>
      </c>
      <c r="AI40" s="309">
        <v>0</v>
      </c>
      <c r="AJ40" s="309">
        <v>0</v>
      </c>
      <c r="AK40" s="309">
        <v>0</v>
      </c>
      <c r="AL40" s="309">
        <v>0</v>
      </c>
      <c r="AM40" s="309">
        <v>0</v>
      </c>
      <c r="AN40" s="309">
        <v>0</v>
      </c>
      <c r="AO40" s="309">
        <v>0</v>
      </c>
      <c r="AP40" s="309">
        <v>0</v>
      </c>
      <c r="AQ40" s="309">
        <v>0</v>
      </c>
      <c r="AR40" s="309">
        <v>0</v>
      </c>
      <c r="AS40" s="309">
        <v>0</v>
      </c>
      <c r="AT40" s="309">
        <v>0</v>
      </c>
      <c r="AU40" s="309">
        <v>0</v>
      </c>
      <c r="AV40" s="309">
        <v>0</v>
      </c>
      <c r="AW40" s="309">
        <v>0</v>
      </c>
      <c r="AX40" s="309">
        <v>0</v>
      </c>
      <c r="AY40" s="309">
        <v>0</v>
      </c>
      <c r="AZ40" s="309">
        <v>0</v>
      </c>
      <c r="BA40" s="309">
        <v>0</v>
      </c>
      <c r="BB40" s="309">
        <v>0</v>
      </c>
      <c r="BC40" s="309">
        <v>0</v>
      </c>
      <c r="BD40" s="309">
        <v>0</v>
      </c>
      <c r="BE40" s="309">
        <v>0</v>
      </c>
      <c r="BF40" s="309">
        <v>0</v>
      </c>
      <c r="BG40" s="309">
        <v>0</v>
      </c>
      <c r="BH40" s="309">
        <v>0</v>
      </c>
      <c r="BI40" s="309">
        <v>0</v>
      </c>
      <c r="BJ40" s="309">
        <v>0</v>
      </c>
      <c r="BK40" s="309">
        <v>0</v>
      </c>
      <c r="BL40" s="309">
        <v>0</v>
      </c>
      <c r="BM40" s="309">
        <v>0</v>
      </c>
      <c r="BN40" s="309">
        <v>0</v>
      </c>
      <c r="BO40" s="309">
        <v>0</v>
      </c>
      <c r="BP40" s="309">
        <v>0</v>
      </c>
      <c r="BQ40" s="309">
        <v>0</v>
      </c>
      <c r="BR40" s="309">
        <v>0</v>
      </c>
      <c r="BS40" s="309">
        <v>0</v>
      </c>
      <c r="BT40" s="309">
        <v>0</v>
      </c>
      <c r="BU40" s="309">
        <v>0</v>
      </c>
      <c r="BV40" s="309">
        <v>0</v>
      </c>
      <c r="BW40" s="309">
        <v>0</v>
      </c>
      <c r="BX40" s="46" t="s">
        <v>85</v>
      </c>
    </row>
    <row r="41" spans="1:76" s="33" customFormat="1" ht="76.5">
      <c r="A41" s="452" t="s">
        <v>118</v>
      </c>
      <c r="B41" s="30" t="s">
        <v>122</v>
      </c>
      <c r="C41" s="447" t="s">
        <v>85</v>
      </c>
      <c r="D41" s="309">
        <v>0</v>
      </c>
      <c r="E41" s="309">
        <v>0</v>
      </c>
      <c r="F41" s="309">
        <v>0</v>
      </c>
      <c r="G41" s="309">
        <v>0</v>
      </c>
      <c r="H41" s="309">
        <v>0</v>
      </c>
      <c r="I41" s="309">
        <v>0</v>
      </c>
      <c r="J41" s="309">
        <v>0</v>
      </c>
      <c r="K41" s="309">
        <v>0</v>
      </c>
      <c r="L41" s="309">
        <v>0</v>
      </c>
      <c r="M41" s="309">
        <v>0</v>
      </c>
      <c r="N41" s="309">
        <v>0</v>
      </c>
      <c r="O41" s="309">
        <v>0</v>
      </c>
      <c r="P41" s="309">
        <v>0</v>
      </c>
      <c r="Q41" s="309">
        <v>0</v>
      </c>
      <c r="R41" s="309">
        <v>0</v>
      </c>
      <c r="S41" s="309">
        <v>0</v>
      </c>
      <c r="T41" s="309">
        <v>0</v>
      </c>
      <c r="U41" s="309">
        <v>0</v>
      </c>
      <c r="V41" s="309">
        <v>0</v>
      </c>
      <c r="W41" s="309">
        <v>0</v>
      </c>
      <c r="X41" s="309">
        <v>0</v>
      </c>
      <c r="Y41" s="309">
        <v>0</v>
      </c>
      <c r="Z41" s="309">
        <v>0</v>
      </c>
      <c r="AA41" s="309">
        <v>0</v>
      </c>
      <c r="AB41" s="309">
        <v>0</v>
      </c>
      <c r="AC41" s="309">
        <v>0</v>
      </c>
      <c r="AD41" s="309">
        <v>0</v>
      </c>
      <c r="AE41" s="309">
        <v>0</v>
      </c>
      <c r="AF41" s="309">
        <v>0</v>
      </c>
      <c r="AG41" s="309">
        <v>0</v>
      </c>
      <c r="AH41" s="309">
        <v>0</v>
      </c>
      <c r="AI41" s="309">
        <v>0</v>
      </c>
      <c r="AJ41" s="309">
        <v>0</v>
      </c>
      <c r="AK41" s="309">
        <v>0</v>
      </c>
      <c r="AL41" s="309">
        <v>0</v>
      </c>
      <c r="AM41" s="309">
        <v>0</v>
      </c>
      <c r="AN41" s="309">
        <v>0</v>
      </c>
      <c r="AO41" s="309">
        <v>0</v>
      </c>
      <c r="AP41" s="309">
        <v>0</v>
      </c>
      <c r="AQ41" s="309">
        <v>0</v>
      </c>
      <c r="AR41" s="309">
        <v>0</v>
      </c>
      <c r="AS41" s="309">
        <v>0</v>
      </c>
      <c r="AT41" s="309">
        <v>0</v>
      </c>
      <c r="AU41" s="309">
        <v>0</v>
      </c>
      <c r="AV41" s="309">
        <v>0</v>
      </c>
      <c r="AW41" s="309">
        <v>0</v>
      </c>
      <c r="AX41" s="309">
        <v>0</v>
      </c>
      <c r="AY41" s="309">
        <v>0</v>
      </c>
      <c r="AZ41" s="309">
        <v>0</v>
      </c>
      <c r="BA41" s="309">
        <v>0</v>
      </c>
      <c r="BB41" s="309">
        <v>0</v>
      </c>
      <c r="BC41" s="309">
        <v>0</v>
      </c>
      <c r="BD41" s="309">
        <v>0</v>
      </c>
      <c r="BE41" s="309">
        <v>0</v>
      </c>
      <c r="BF41" s="309">
        <v>0</v>
      </c>
      <c r="BG41" s="309">
        <v>0</v>
      </c>
      <c r="BH41" s="309">
        <v>0</v>
      </c>
      <c r="BI41" s="309">
        <v>0</v>
      </c>
      <c r="BJ41" s="309">
        <v>0</v>
      </c>
      <c r="BK41" s="309">
        <v>0</v>
      </c>
      <c r="BL41" s="309">
        <v>0</v>
      </c>
      <c r="BM41" s="309">
        <v>0</v>
      </c>
      <c r="BN41" s="309">
        <v>0</v>
      </c>
      <c r="BO41" s="309">
        <v>0</v>
      </c>
      <c r="BP41" s="309">
        <v>0</v>
      </c>
      <c r="BQ41" s="309">
        <v>0</v>
      </c>
      <c r="BR41" s="309">
        <v>0</v>
      </c>
      <c r="BS41" s="309">
        <v>0</v>
      </c>
      <c r="BT41" s="309">
        <v>0</v>
      </c>
      <c r="BU41" s="309">
        <v>0</v>
      </c>
      <c r="BV41" s="309">
        <v>0</v>
      </c>
      <c r="BW41" s="309">
        <v>0</v>
      </c>
      <c r="BX41" s="46" t="s">
        <v>85</v>
      </c>
    </row>
    <row r="42" spans="1:76" s="33" customFormat="1" ht="38.25">
      <c r="A42" s="452" t="s">
        <v>123</v>
      </c>
      <c r="B42" s="30" t="s">
        <v>119</v>
      </c>
      <c r="C42" s="447" t="s">
        <v>85</v>
      </c>
      <c r="D42" s="309">
        <v>0</v>
      </c>
      <c r="E42" s="309">
        <v>0</v>
      </c>
      <c r="F42" s="309">
        <v>0</v>
      </c>
      <c r="G42" s="309">
        <v>0</v>
      </c>
      <c r="H42" s="309">
        <v>0</v>
      </c>
      <c r="I42" s="309">
        <v>0</v>
      </c>
      <c r="J42" s="309">
        <v>0</v>
      </c>
      <c r="K42" s="309">
        <v>0</v>
      </c>
      <c r="L42" s="309">
        <v>0</v>
      </c>
      <c r="M42" s="309">
        <v>0</v>
      </c>
      <c r="N42" s="309">
        <v>0</v>
      </c>
      <c r="O42" s="309">
        <v>0</v>
      </c>
      <c r="P42" s="309">
        <v>0</v>
      </c>
      <c r="Q42" s="309">
        <v>0</v>
      </c>
      <c r="R42" s="309">
        <v>0</v>
      </c>
      <c r="S42" s="309">
        <v>0</v>
      </c>
      <c r="T42" s="309">
        <v>0</v>
      </c>
      <c r="U42" s="309">
        <v>0</v>
      </c>
      <c r="V42" s="309">
        <v>0</v>
      </c>
      <c r="W42" s="309">
        <v>0</v>
      </c>
      <c r="X42" s="309">
        <v>0</v>
      </c>
      <c r="Y42" s="309">
        <v>0</v>
      </c>
      <c r="Z42" s="309">
        <v>0</v>
      </c>
      <c r="AA42" s="309">
        <v>0</v>
      </c>
      <c r="AB42" s="309">
        <v>0</v>
      </c>
      <c r="AC42" s="309">
        <v>0</v>
      </c>
      <c r="AD42" s="309">
        <v>0</v>
      </c>
      <c r="AE42" s="309">
        <v>0</v>
      </c>
      <c r="AF42" s="309">
        <v>0</v>
      </c>
      <c r="AG42" s="309">
        <v>0</v>
      </c>
      <c r="AH42" s="309">
        <v>0</v>
      </c>
      <c r="AI42" s="309">
        <v>0</v>
      </c>
      <c r="AJ42" s="309">
        <v>0</v>
      </c>
      <c r="AK42" s="309">
        <v>0</v>
      </c>
      <c r="AL42" s="309">
        <v>0</v>
      </c>
      <c r="AM42" s="309">
        <v>0</v>
      </c>
      <c r="AN42" s="309">
        <v>0</v>
      </c>
      <c r="AO42" s="309">
        <v>0</v>
      </c>
      <c r="AP42" s="309">
        <v>0</v>
      </c>
      <c r="AQ42" s="309">
        <v>0</v>
      </c>
      <c r="AR42" s="309">
        <v>0</v>
      </c>
      <c r="AS42" s="309">
        <v>0</v>
      </c>
      <c r="AT42" s="309">
        <v>0</v>
      </c>
      <c r="AU42" s="309">
        <v>0</v>
      </c>
      <c r="AV42" s="309">
        <v>0</v>
      </c>
      <c r="AW42" s="309">
        <v>0</v>
      </c>
      <c r="AX42" s="309">
        <v>0</v>
      </c>
      <c r="AY42" s="309">
        <v>0</v>
      </c>
      <c r="AZ42" s="309">
        <v>0</v>
      </c>
      <c r="BA42" s="309">
        <v>0</v>
      </c>
      <c r="BB42" s="309">
        <v>0</v>
      </c>
      <c r="BC42" s="309">
        <v>0</v>
      </c>
      <c r="BD42" s="309">
        <v>0</v>
      </c>
      <c r="BE42" s="309">
        <v>0</v>
      </c>
      <c r="BF42" s="309">
        <v>0</v>
      </c>
      <c r="BG42" s="309">
        <v>0</v>
      </c>
      <c r="BH42" s="309">
        <v>0</v>
      </c>
      <c r="BI42" s="309">
        <v>0</v>
      </c>
      <c r="BJ42" s="309">
        <v>0</v>
      </c>
      <c r="BK42" s="309">
        <v>0</v>
      </c>
      <c r="BL42" s="309">
        <v>0</v>
      </c>
      <c r="BM42" s="309">
        <v>0</v>
      </c>
      <c r="BN42" s="309">
        <v>0</v>
      </c>
      <c r="BO42" s="309">
        <v>0</v>
      </c>
      <c r="BP42" s="309">
        <v>0</v>
      </c>
      <c r="BQ42" s="309">
        <v>0</v>
      </c>
      <c r="BR42" s="309">
        <v>0</v>
      </c>
      <c r="BS42" s="309">
        <v>0</v>
      </c>
      <c r="BT42" s="309">
        <v>0</v>
      </c>
      <c r="BU42" s="309">
        <v>0</v>
      </c>
      <c r="BV42" s="309">
        <v>0</v>
      </c>
      <c r="BW42" s="309">
        <v>0</v>
      </c>
      <c r="BX42" s="46" t="s">
        <v>85</v>
      </c>
    </row>
    <row r="43" spans="1:76" s="33" customFormat="1" ht="102">
      <c r="A43" s="452" t="s">
        <v>123</v>
      </c>
      <c r="B43" s="30" t="s">
        <v>120</v>
      </c>
      <c r="C43" s="447" t="s">
        <v>85</v>
      </c>
      <c r="D43" s="309">
        <v>0</v>
      </c>
      <c r="E43" s="309">
        <v>0</v>
      </c>
      <c r="F43" s="309">
        <v>0</v>
      </c>
      <c r="G43" s="309">
        <v>0</v>
      </c>
      <c r="H43" s="309">
        <v>0</v>
      </c>
      <c r="I43" s="309">
        <v>0</v>
      </c>
      <c r="J43" s="309">
        <v>0</v>
      </c>
      <c r="K43" s="309">
        <v>0</v>
      </c>
      <c r="L43" s="309">
        <v>0</v>
      </c>
      <c r="M43" s="309">
        <v>0</v>
      </c>
      <c r="N43" s="309">
        <v>0</v>
      </c>
      <c r="O43" s="309">
        <v>0</v>
      </c>
      <c r="P43" s="309">
        <v>0</v>
      </c>
      <c r="Q43" s="309">
        <v>0</v>
      </c>
      <c r="R43" s="309">
        <v>0</v>
      </c>
      <c r="S43" s="309">
        <v>0</v>
      </c>
      <c r="T43" s="309">
        <v>0</v>
      </c>
      <c r="U43" s="309">
        <v>0</v>
      </c>
      <c r="V43" s="309">
        <v>0</v>
      </c>
      <c r="W43" s="309">
        <v>0</v>
      </c>
      <c r="X43" s="309">
        <v>0</v>
      </c>
      <c r="Y43" s="309">
        <v>0</v>
      </c>
      <c r="Z43" s="309">
        <v>0</v>
      </c>
      <c r="AA43" s="309">
        <v>0</v>
      </c>
      <c r="AB43" s="309">
        <v>0</v>
      </c>
      <c r="AC43" s="309">
        <v>0</v>
      </c>
      <c r="AD43" s="309">
        <v>0</v>
      </c>
      <c r="AE43" s="309">
        <v>0</v>
      </c>
      <c r="AF43" s="309">
        <v>0</v>
      </c>
      <c r="AG43" s="309">
        <v>0</v>
      </c>
      <c r="AH43" s="309">
        <v>0</v>
      </c>
      <c r="AI43" s="309">
        <v>0</v>
      </c>
      <c r="AJ43" s="309">
        <v>0</v>
      </c>
      <c r="AK43" s="309">
        <v>0</v>
      </c>
      <c r="AL43" s="309">
        <v>0</v>
      </c>
      <c r="AM43" s="309">
        <v>0</v>
      </c>
      <c r="AN43" s="309">
        <v>0</v>
      </c>
      <c r="AO43" s="309">
        <v>0</v>
      </c>
      <c r="AP43" s="309">
        <v>0</v>
      </c>
      <c r="AQ43" s="309">
        <v>0</v>
      </c>
      <c r="AR43" s="309">
        <v>0</v>
      </c>
      <c r="AS43" s="309">
        <v>0</v>
      </c>
      <c r="AT43" s="309">
        <v>0</v>
      </c>
      <c r="AU43" s="309">
        <v>0</v>
      </c>
      <c r="AV43" s="309">
        <v>0</v>
      </c>
      <c r="AW43" s="309">
        <v>0</v>
      </c>
      <c r="AX43" s="309">
        <v>0</v>
      </c>
      <c r="AY43" s="309">
        <v>0</v>
      </c>
      <c r="AZ43" s="309">
        <v>0</v>
      </c>
      <c r="BA43" s="309">
        <v>0</v>
      </c>
      <c r="BB43" s="309">
        <v>0</v>
      </c>
      <c r="BC43" s="309">
        <v>0</v>
      </c>
      <c r="BD43" s="309">
        <v>0</v>
      </c>
      <c r="BE43" s="309">
        <v>0</v>
      </c>
      <c r="BF43" s="309">
        <v>0</v>
      </c>
      <c r="BG43" s="309">
        <v>0</v>
      </c>
      <c r="BH43" s="309">
        <v>0</v>
      </c>
      <c r="BI43" s="309">
        <v>0</v>
      </c>
      <c r="BJ43" s="309">
        <v>0</v>
      </c>
      <c r="BK43" s="309">
        <v>0</v>
      </c>
      <c r="BL43" s="309">
        <v>0</v>
      </c>
      <c r="BM43" s="309">
        <v>0</v>
      </c>
      <c r="BN43" s="309">
        <v>0</v>
      </c>
      <c r="BO43" s="309">
        <v>0</v>
      </c>
      <c r="BP43" s="309">
        <v>0</v>
      </c>
      <c r="BQ43" s="309">
        <v>0</v>
      </c>
      <c r="BR43" s="309">
        <v>0</v>
      </c>
      <c r="BS43" s="309">
        <v>0</v>
      </c>
      <c r="BT43" s="309">
        <v>0</v>
      </c>
      <c r="BU43" s="309">
        <v>0</v>
      </c>
      <c r="BV43" s="309">
        <v>0</v>
      </c>
      <c r="BW43" s="309">
        <v>0</v>
      </c>
      <c r="BX43" s="490" t="s">
        <v>85</v>
      </c>
    </row>
    <row r="44" spans="1:76" s="33" customFormat="1" ht="76.5">
      <c r="A44" s="452" t="s">
        <v>123</v>
      </c>
      <c r="B44" s="30" t="s">
        <v>121</v>
      </c>
      <c r="C44" s="447" t="s">
        <v>85</v>
      </c>
      <c r="D44" s="309">
        <v>0</v>
      </c>
      <c r="E44" s="309">
        <v>0</v>
      </c>
      <c r="F44" s="309">
        <v>0</v>
      </c>
      <c r="G44" s="309">
        <v>0</v>
      </c>
      <c r="H44" s="309">
        <v>0</v>
      </c>
      <c r="I44" s="309">
        <v>0</v>
      </c>
      <c r="J44" s="309">
        <v>0</v>
      </c>
      <c r="K44" s="309">
        <v>0</v>
      </c>
      <c r="L44" s="309">
        <v>0</v>
      </c>
      <c r="M44" s="309">
        <v>0</v>
      </c>
      <c r="N44" s="309">
        <v>0</v>
      </c>
      <c r="O44" s="309">
        <v>0</v>
      </c>
      <c r="P44" s="309">
        <v>0</v>
      </c>
      <c r="Q44" s="309">
        <v>0</v>
      </c>
      <c r="R44" s="309">
        <v>0</v>
      </c>
      <c r="S44" s="309">
        <v>0</v>
      </c>
      <c r="T44" s="309">
        <v>0</v>
      </c>
      <c r="U44" s="309">
        <v>0</v>
      </c>
      <c r="V44" s="309">
        <v>0</v>
      </c>
      <c r="W44" s="309">
        <v>0</v>
      </c>
      <c r="X44" s="309">
        <v>0</v>
      </c>
      <c r="Y44" s="309">
        <v>0</v>
      </c>
      <c r="Z44" s="309">
        <v>0</v>
      </c>
      <c r="AA44" s="309">
        <v>0</v>
      </c>
      <c r="AB44" s="309">
        <v>0</v>
      </c>
      <c r="AC44" s="309">
        <v>0</v>
      </c>
      <c r="AD44" s="309">
        <v>0</v>
      </c>
      <c r="AE44" s="309">
        <v>0</v>
      </c>
      <c r="AF44" s="309">
        <v>0</v>
      </c>
      <c r="AG44" s="309">
        <v>0</v>
      </c>
      <c r="AH44" s="309">
        <v>0</v>
      </c>
      <c r="AI44" s="309">
        <v>0</v>
      </c>
      <c r="AJ44" s="309">
        <v>0</v>
      </c>
      <c r="AK44" s="309">
        <v>0</v>
      </c>
      <c r="AL44" s="309">
        <v>0</v>
      </c>
      <c r="AM44" s="309">
        <v>0</v>
      </c>
      <c r="AN44" s="309">
        <v>0</v>
      </c>
      <c r="AO44" s="309">
        <v>0</v>
      </c>
      <c r="AP44" s="309">
        <v>0</v>
      </c>
      <c r="AQ44" s="309">
        <v>0</v>
      </c>
      <c r="AR44" s="309">
        <v>0</v>
      </c>
      <c r="AS44" s="309">
        <v>0</v>
      </c>
      <c r="AT44" s="309">
        <v>0</v>
      </c>
      <c r="AU44" s="309">
        <v>0</v>
      </c>
      <c r="AV44" s="309">
        <v>0</v>
      </c>
      <c r="AW44" s="309">
        <v>0</v>
      </c>
      <c r="AX44" s="309">
        <v>0</v>
      </c>
      <c r="AY44" s="309">
        <v>0</v>
      </c>
      <c r="AZ44" s="309">
        <v>0</v>
      </c>
      <c r="BA44" s="309">
        <v>0</v>
      </c>
      <c r="BB44" s="309">
        <v>0</v>
      </c>
      <c r="BC44" s="309">
        <v>0</v>
      </c>
      <c r="BD44" s="309">
        <v>0</v>
      </c>
      <c r="BE44" s="309">
        <v>0</v>
      </c>
      <c r="BF44" s="309">
        <v>0</v>
      </c>
      <c r="BG44" s="309">
        <v>0</v>
      </c>
      <c r="BH44" s="309">
        <v>0</v>
      </c>
      <c r="BI44" s="309">
        <v>0</v>
      </c>
      <c r="BJ44" s="309">
        <v>0</v>
      </c>
      <c r="BK44" s="309">
        <v>0</v>
      </c>
      <c r="BL44" s="309">
        <v>0</v>
      </c>
      <c r="BM44" s="309">
        <v>0</v>
      </c>
      <c r="BN44" s="309">
        <v>0</v>
      </c>
      <c r="BO44" s="309">
        <v>0</v>
      </c>
      <c r="BP44" s="309">
        <v>0</v>
      </c>
      <c r="BQ44" s="309">
        <v>0</v>
      </c>
      <c r="BR44" s="309">
        <v>0</v>
      </c>
      <c r="BS44" s="309">
        <v>0</v>
      </c>
      <c r="BT44" s="309">
        <v>0</v>
      </c>
      <c r="BU44" s="309">
        <v>0</v>
      </c>
      <c r="BV44" s="309">
        <v>0</v>
      </c>
      <c r="BW44" s="309">
        <v>0</v>
      </c>
      <c r="BX44" s="46" t="s">
        <v>85</v>
      </c>
    </row>
    <row r="45" spans="1:76" s="33" customFormat="1" ht="76.5">
      <c r="A45" s="452" t="s">
        <v>123</v>
      </c>
      <c r="B45" s="30" t="s">
        <v>122</v>
      </c>
      <c r="C45" s="447" t="s">
        <v>85</v>
      </c>
      <c r="D45" s="309">
        <v>0</v>
      </c>
      <c r="E45" s="309">
        <v>0</v>
      </c>
      <c r="F45" s="309">
        <v>0</v>
      </c>
      <c r="G45" s="309">
        <v>0</v>
      </c>
      <c r="H45" s="309">
        <v>0</v>
      </c>
      <c r="I45" s="309">
        <v>0</v>
      </c>
      <c r="J45" s="309">
        <v>0</v>
      </c>
      <c r="K45" s="309">
        <v>0</v>
      </c>
      <c r="L45" s="309">
        <v>0</v>
      </c>
      <c r="M45" s="309">
        <v>0</v>
      </c>
      <c r="N45" s="309">
        <v>0</v>
      </c>
      <c r="O45" s="309">
        <v>0</v>
      </c>
      <c r="P45" s="309">
        <v>0</v>
      </c>
      <c r="Q45" s="309">
        <v>0</v>
      </c>
      <c r="R45" s="309">
        <v>0</v>
      </c>
      <c r="S45" s="309">
        <v>0</v>
      </c>
      <c r="T45" s="309">
        <v>0</v>
      </c>
      <c r="U45" s="309">
        <v>0</v>
      </c>
      <c r="V45" s="309">
        <v>0</v>
      </c>
      <c r="W45" s="309">
        <v>0</v>
      </c>
      <c r="X45" s="309">
        <v>0</v>
      </c>
      <c r="Y45" s="309">
        <v>0</v>
      </c>
      <c r="Z45" s="309">
        <v>0</v>
      </c>
      <c r="AA45" s="309">
        <v>0</v>
      </c>
      <c r="AB45" s="309">
        <v>0</v>
      </c>
      <c r="AC45" s="309">
        <v>0</v>
      </c>
      <c r="AD45" s="309">
        <v>0</v>
      </c>
      <c r="AE45" s="309">
        <v>0</v>
      </c>
      <c r="AF45" s="309">
        <v>0</v>
      </c>
      <c r="AG45" s="309">
        <v>0</v>
      </c>
      <c r="AH45" s="309">
        <v>0</v>
      </c>
      <c r="AI45" s="309">
        <v>0</v>
      </c>
      <c r="AJ45" s="309">
        <v>0</v>
      </c>
      <c r="AK45" s="309">
        <v>0</v>
      </c>
      <c r="AL45" s="309">
        <v>0</v>
      </c>
      <c r="AM45" s="309">
        <v>0</v>
      </c>
      <c r="AN45" s="309">
        <v>0</v>
      </c>
      <c r="AO45" s="309">
        <v>0</v>
      </c>
      <c r="AP45" s="309">
        <v>0</v>
      </c>
      <c r="AQ45" s="309">
        <v>0</v>
      </c>
      <c r="AR45" s="309">
        <v>0</v>
      </c>
      <c r="AS45" s="309">
        <v>0</v>
      </c>
      <c r="AT45" s="309">
        <v>0</v>
      </c>
      <c r="AU45" s="309">
        <v>0</v>
      </c>
      <c r="AV45" s="309">
        <v>0</v>
      </c>
      <c r="AW45" s="309">
        <v>0</v>
      </c>
      <c r="AX45" s="309">
        <v>0</v>
      </c>
      <c r="AY45" s="309">
        <v>0</v>
      </c>
      <c r="AZ45" s="309">
        <v>0</v>
      </c>
      <c r="BA45" s="309">
        <v>0</v>
      </c>
      <c r="BB45" s="309">
        <v>0</v>
      </c>
      <c r="BC45" s="309">
        <v>0</v>
      </c>
      <c r="BD45" s="309">
        <v>0</v>
      </c>
      <c r="BE45" s="309">
        <v>0</v>
      </c>
      <c r="BF45" s="309">
        <v>0</v>
      </c>
      <c r="BG45" s="309">
        <v>0</v>
      </c>
      <c r="BH45" s="309">
        <v>0</v>
      </c>
      <c r="BI45" s="309">
        <v>0</v>
      </c>
      <c r="BJ45" s="309">
        <v>0</v>
      </c>
      <c r="BK45" s="309">
        <v>0</v>
      </c>
      <c r="BL45" s="309">
        <v>0</v>
      </c>
      <c r="BM45" s="309">
        <v>0</v>
      </c>
      <c r="BN45" s="309">
        <v>0</v>
      </c>
      <c r="BO45" s="309">
        <v>0</v>
      </c>
      <c r="BP45" s="309">
        <v>0</v>
      </c>
      <c r="BQ45" s="309">
        <v>0</v>
      </c>
      <c r="BR45" s="309">
        <v>0</v>
      </c>
      <c r="BS45" s="309">
        <v>0</v>
      </c>
      <c r="BT45" s="309">
        <v>0</v>
      </c>
      <c r="BU45" s="309">
        <v>0</v>
      </c>
      <c r="BV45" s="309">
        <v>0</v>
      </c>
      <c r="BW45" s="309">
        <v>0</v>
      </c>
      <c r="BX45" s="46" t="s">
        <v>85</v>
      </c>
    </row>
    <row r="46" spans="1:76" s="33" customFormat="1" ht="76.5">
      <c r="A46" s="421" t="s">
        <v>124</v>
      </c>
      <c r="B46" s="30" t="s">
        <v>125</v>
      </c>
      <c r="C46" s="447" t="s">
        <v>85</v>
      </c>
      <c r="D46" s="309">
        <v>0</v>
      </c>
      <c r="E46" s="309">
        <v>0</v>
      </c>
      <c r="F46" s="309">
        <v>0</v>
      </c>
      <c r="G46" s="309">
        <v>0</v>
      </c>
      <c r="H46" s="309">
        <v>0</v>
      </c>
      <c r="I46" s="309">
        <v>0</v>
      </c>
      <c r="J46" s="309">
        <v>0</v>
      </c>
      <c r="K46" s="309">
        <v>0</v>
      </c>
      <c r="L46" s="309">
        <v>0</v>
      </c>
      <c r="M46" s="309">
        <v>0</v>
      </c>
      <c r="N46" s="309">
        <v>0</v>
      </c>
      <c r="O46" s="309">
        <v>0</v>
      </c>
      <c r="P46" s="309">
        <v>0</v>
      </c>
      <c r="Q46" s="309">
        <v>0</v>
      </c>
      <c r="R46" s="309">
        <v>0</v>
      </c>
      <c r="S46" s="309">
        <v>0</v>
      </c>
      <c r="T46" s="309">
        <v>0</v>
      </c>
      <c r="U46" s="309">
        <v>0</v>
      </c>
      <c r="V46" s="309">
        <v>0</v>
      </c>
      <c r="W46" s="309">
        <v>0</v>
      </c>
      <c r="X46" s="309">
        <v>0</v>
      </c>
      <c r="Y46" s="309">
        <v>0</v>
      </c>
      <c r="Z46" s="309">
        <v>0</v>
      </c>
      <c r="AA46" s="309">
        <v>0</v>
      </c>
      <c r="AB46" s="309">
        <v>0</v>
      </c>
      <c r="AC46" s="309">
        <v>0</v>
      </c>
      <c r="AD46" s="309">
        <v>0</v>
      </c>
      <c r="AE46" s="309">
        <v>0</v>
      </c>
      <c r="AF46" s="309">
        <v>0</v>
      </c>
      <c r="AG46" s="309">
        <v>0</v>
      </c>
      <c r="AH46" s="309">
        <v>0</v>
      </c>
      <c r="AI46" s="309">
        <v>0</v>
      </c>
      <c r="AJ46" s="309">
        <v>0</v>
      </c>
      <c r="AK46" s="309">
        <v>0</v>
      </c>
      <c r="AL46" s="309">
        <v>0</v>
      </c>
      <c r="AM46" s="309">
        <v>0</v>
      </c>
      <c r="AN46" s="309">
        <v>0</v>
      </c>
      <c r="AO46" s="309">
        <v>0</v>
      </c>
      <c r="AP46" s="309">
        <v>0</v>
      </c>
      <c r="AQ46" s="309">
        <v>0</v>
      </c>
      <c r="AR46" s="309">
        <v>0</v>
      </c>
      <c r="AS46" s="309">
        <v>0</v>
      </c>
      <c r="AT46" s="309">
        <v>0</v>
      </c>
      <c r="AU46" s="309">
        <v>0</v>
      </c>
      <c r="AV46" s="309">
        <v>0</v>
      </c>
      <c r="AW46" s="309">
        <v>0</v>
      </c>
      <c r="AX46" s="309">
        <v>0</v>
      </c>
      <c r="AY46" s="309">
        <v>0</v>
      </c>
      <c r="AZ46" s="309">
        <v>0</v>
      </c>
      <c r="BA46" s="309">
        <v>0</v>
      </c>
      <c r="BB46" s="309">
        <v>0</v>
      </c>
      <c r="BC46" s="309">
        <v>0</v>
      </c>
      <c r="BD46" s="309">
        <v>0</v>
      </c>
      <c r="BE46" s="309">
        <v>0</v>
      </c>
      <c r="BF46" s="309">
        <v>0</v>
      </c>
      <c r="BG46" s="309">
        <v>0</v>
      </c>
      <c r="BH46" s="309">
        <v>0</v>
      </c>
      <c r="BI46" s="309">
        <v>0</v>
      </c>
      <c r="BJ46" s="309">
        <v>0</v>
      </c>
      <c r="BK46" s="309">
        <v>0</v>
      </c>
      <c r="BL46" s="309">
        <v>0</v>
      </c>
      <c r="BM46" s="309">
        <v>0</v>
      </c>
      <c r="BN46" s="309">
        <v>0</v>
      </c>
      <c r="BO46" s="309">
        <v>0</v>
      </c>
      <c r="BP46" s="309">
        <v>0</v>
      </c>
      <c r="BQ46" s="309">
        <v>0</v>
      </c>
      <c r="BR46" s="309">
        <v>0</v>
      </c>
      <c r="BS46" s="309">
        <v>0</v>
      </c>
      <c r="BT46" s="309">
        <v>0</v>
      </c>
      <c r="BU46" s="309">
        <v>0</v>
      </c>
      <c r="BV46" s="309">
        <v>0</v>
      </c>
      <c r="BW46" s="309">
        <v>0</v>
      </c>
      <c r="BX46" s="46" t="s">
        <v>85</v>
      </c>
    </row>
    <row r="47" spans="1:76" s="33" customFormat="1" ht="76.5">
      <c r="A47" s="452" t="s">
        <v>126</v>
      </c>
      <c r="B47" s="30" t="s">
        <v>121</v>
      </c>
      <c r="C47" s="447" t="s">
        <v>85</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v>0</v>
      </c>
      <c r="BB47" s="309">
        <v>0</v>
      </c>
      <c r="BC47" s="309">
        <v>0</v>
      </c>
      <c r="BD47" s="309">
        <v>0</v>
      </c>
      <c r="BE47" s="309">
        <v>0</v>
      </c>
      <c r="BF47" s="309">
        <v>0</v>
      </c>
      <c r="BG47" s="309">
        <v>0</v>
      </c>
      <c r="BH47" s="309">
        <v>0</v>
      </c>
      <c r="BI47" s="309">
        <v>0</v>
      </c>
      <c r="BJ47" s="309">
        <v>0</v>
      </c>
      <c r="BK47" s="309">
        <v>0</v>
      </c>
      <c r="BL47" s="309">
        <v>0</v>
      </c>
      <c r="BM47" s="309">
        <v>0</v>
      </c>
      <c r="BN47" s="309">
        <v>0</v>
      </c>
      <c r="BO47" s="309">
        <v>0</v>
      </c>
      <c r="BP47" s="309">
        <v>0</v>
      </c>
      <c r="BQ47" s="309">
        <v>0</v>
      </c>
      <c r="BR47" s="309">
        <v>0</v>
      </c>
      <c r="BS47" s="309">
        <v>0</v>
      </c>
      <c r="BT47" s="309">
        <v>0</v>
      </c>
      <c r="BU47" s="309">
        <v>0</v>
      </c>
      <c r="BV47" s="309">
        <v>0</v>
      </c>
      <c r="BW47" s="309">
        <v>0</v>
      </c>
      <c r="BX47" s="46" t="s">
        <v>85</v>
      </c>
    </row>
    <row r="48" spans="1:76" s="33" customFormat="1" ht="63.75">
      <c r="A48" s="452" t="s">
        <v>127</v>
      </c>
      <c r="B48" s="30" t="s">
        <v>128</v>
      </c>
      <c r="C48" s="447" t="s">
        <v>85</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v>0</v>
      </c>
      <c r="BB48" s="309">
        <v>0</v>
      </c>
      <c r="BC48" s="309">
        <v>0</v>
      </c>
      <c r="BD48" s="309">
        <v>0</v>
      </c>
      <c r="BE48" s="309">
        <v>0</v>
      </c>
      <c r="BF48" s="309">
        <v>0</v>
      </c>
      <c r="BG48" s="309">
        <v>0</v>
      </c>
      <c r="BH48" s="309">
        <v>0</v>
      </c>
      <c r="BI48" s="309">
        <v>0</v>
      </c>
      <c r="BJ48" s="309">
        <v>0</v>
      </c>
      <c r="BK48" s="309">
        <v>0</v>
      </c>
      <c r="BL48" s="309">
        <v>0</v>
      </c>
      <c r="BM48" s="309">
        <v>0</v>
      </c>
      <c r="BN48" s="309">
        <v>0</v>
      </c>
      <c r="BO48" s="309">
        <v>0</v>
      </c>
      <c r="BP48" s="309">
        <v>0</v>
      </c>
      <c r="BQ48" s="309">
        <v>0</v>
      </c>
      <c r="BR48" s="309">
        <v>0</v>
      </c>
      <c r="BS48" s="309">
        <v>0</v>
      </c>
      <c r="BT48" s="309">
        <v>0</v>
      </c>
      <c r="BU48" s="309">
        <v>0</v>
      </c>
      <c r="BV48" s="309">
        <v>0</v>
      </c>
      <c r="BW48" s="309">
        <v>0</v>
      </c>
      <c r="BX48" s="46" t="s">
        <v>85</v>
      </c>
    </row>
    <row r="49" spans="1:76" s="33" customFormat="1" ht="25.5">
      <c r="A49" s="440" t="s">
        <v>129</v>
      </c>
      <c r="B49" s="34" t="s">
        <v>130</v>
      </c>
      <c r="C49" s="441" t="s">
        <v>85</v>
      </c>
      <c r="D49" s="339" t="s">
        <v>85</v>
      </c>
      <c r="E49" s="339">
        <f t="shared" ref="E49:O49" si="40">E50+E56+E66+E76</f>
        <v>0</v>
      </c>
      <c r="F49" s="339">
        <f t="shared" si="40"/>
        <v>0</v>
      </c>
      <c r="G49" s="339">
        <f t="shared" si="40"/>
        <v>0</v>
      </c>
      <c r="H49" s="339">
        <f t="shared" si="40"/>
        <v>0</v>
      </c>
      <c r="I49" s="339">
        <f t="shared" si="40"/>
        <v>0</v>
      </c>
      <c r="J49" s="339">
        <f t="shared" si="40"/>
        <v>0</v>
      </c>
      <c r="K49" s="339">
        <f t="shared" si="40"/>
        <v>0</v>
      </c>
      <c r="L49" s="339">
        <f t="shared" si="40"/>
        <v>0</v>
      </c>
      <c r="M49" s="339">
        <f t="shared" si="40"/>
        <v>0</v>
      </c>
      <c r="N49" s="339">
        <f t="shared" si="40"/>
        <v>0</v>
      </c>
      <c r="O49" s="339">
        <f t="shared" si="40"/>
        <v>0</v>
      </c>
      <c r="P49" s="339" t="s">
        <v>85</v>
      </c>
      <c r="Q49" s="339">
        <f t="shared" ref="Q49:AA49" si="41">Q50+Q56+Q66+Q76</f>
        <v>0</v>
      </c>
      <c r="R49" s="339">
        <f t="shared" si="41"/>
        <v>0</v>
      </c>
      <c r="S49" s="339">
        <f t="shared" si="41"/>
        <v>3.9980000000000002</v>
      </c>
      <c r="T49" s="339">
        <f t="shared" si="41"/>
        <v>0</v>
      </c>
      <c r="U49" s="339">
        <f t="shared" si="41"/>
        <v>308</v>
      </c>
      <c r="V49" s="339">
        <f t="shared" si="41"/>
        <v>0</v>
      </c>
      <c r="W49" s="339">
        <f t="shared" si="41"/>
        <v>0</v>
      </c>
      <c r="X49" s="339">
        <f t="shared" si="41"/>
        <v>0</v>
      </c>
      <c r="Y49" s="339">
        <f t="shared" si="41"/>
        <v>0</v>
      </c>
      <c r="Z49" s="339">
        <f t="shared" si="41"/>
        <v>0</v>
      </c>
      <c r="AA49" s="339">
        <f t="shared" si="41"/>
        <v>0</v>
      </c>
      <c r="AB49" s="339" t="s">
        <v>85</v>
      </c>
      <c r="AC49" s="339">
        <f t="shared" ref="AC49:AM49" si="42">AC50+AC56+AC66+AC76</f>
        <v>0</v>
      </c>
      <c r="AD49" s="339">
        <f t="shared" si="42"/>
        <v>0</v>
      </c>
      <c r="AE49" s="339">
        <f t="shared" si="42"/>
        <v>1.2</v>
      </c>
      <c r="AF49" s="339">
        <f t="shared" si="42"/>
        <v>0</v>
      </c>
      <c r="AG49" s="339">
        <f t="shared" si="42"/>
        <v>404</v>
      </c>
      <c r="AH49" s="339" t="e">
        <f t="shared" si="42"/>
        <v>#VALUE!</v>
      </c>
      <c r="AI49" s="339">
        <f t="shared" si="42"/>
        <v>0</v>
      </c>
      <c r="AJ49" s="339">
        <f t="shared" si="42"/>
        <v>0</v>
      </c>
      <c r="AK49" s="339">
        <f t="shared" si="42"/>
        <v>0</v>
      </c>
      <c r="AL49" s="339">
        <f t="shared" si="42"/>
        <v>0</v>
      </c>
      <c r="AM49" s="339">
        <f t="shared" si="42"/>
        <v>0</v>
      </c>
      <c r="AN49" s="339" t="s">
        <v>85</v>
      </c>
      <c r="AO49" s="339">
        <f t="shared" ref="AO49:AY49" si="43">AO50+AO56+AO66+AO76</f>
        <v>0</v>
      </c>
      <c r="AP49" s="339">
        <f t="shared" si="43"/>
        <v>0</v>
      </c>
      <c r="AQ49" s="339">
        <f t="shared" si="43"/>
        <v>0.73</v>
      </c>
      <c r="AR49" s="339">
        <f t="shared" si="43"/>
        <v>0</v>
      </c>
      <c r="AS49" s="339">
        <f t="shared" si="43"/>
        <v>777</v>
      </c>
      <c r="AT49" s="339">
        <f t="shared" si="43"/>
        <v>0</v>
      </c>
      <c r="AU49" s="339">
        <f t="shared" si="43"/>
        <v>0</v>
      </c>
      <c r="AV49" s="339">
        <f t="shared" si="43"/>
        <v>0</v>
      </c>
      <c r="AW49" s="339">
        <f t="shared" si="43"/>
        <v>0</v>
      </c>
      <c r="AX49" s="339">
        <f t="shared" si="43"/>
        <v>0</v>
      </c>
      <c r="AY49" s="339">
        <f t="shared" si="43"/>
        <v>0</v>
      </c>
      <c r="AZ49" s="339" t="s">
        <v>85</v>
      </c>
      <c r="BA49" s="339">
        <f t="shared" ref="BA49:BK49" si="44">BA50+BA56+BA66+BA76</f>
        <v>0</v>
      </c>
      <c r="BB49" s="339">
        <f t="shared" si="44"/>
        <v>0</v>
      </c>
      <c r="BC49" s="339">
        <f t="shared" si="44"/>
        <v>0</v>
      </c>
      <c r="BD49" s="339">
        <f t="shared" si="44"/>
        <v>0</v>
      </c>
      <c r="BE49" s="339">
        <f t="shared" si="44"/>
        <v>722</v>
      </c>
      <c r="BF49" s="339">
        <f t="shared" si="44"/>
        <v>0</v>
      </c>
      <c r="BG49" s="339">
        <f t="shared" si="44"/>
        <v>0</v>
      </c>
      <c r="BH49" s="339">
        <f t="shared" si="44"/>
        <v>0</v>
      </c>
      <c r="BI49" s="339">
        <f t="shared" si="44"/>
        <v>0.59000000000000008</v>
      </c>
      <c r="BJ49" s="339">
        <f t="shared" si="44"/>
        <v>0</v>
      </c>
      <c r="BK49" s="339">
        <f t="shared" si="44"/>
        <v>10</v>
      </c>
      <c r="BL49" s="339" t="s">
        <v>85</v>
      </c>
      <c r="BM49" s="339">
        <f t="shared" ref="BM49:BW49" si="45">BM50+BM56+BM66+BM76</f>
        <v>0</v>
      </c>
      <c r="BN49" s="339">
        <f t="shared" si="45"/>
        <v>0</v>
      </c>
      <c r="BO49" s="339">
        <f t="shared" si="45"/>
        <v>1.1299999999999999</v>
      </c>
      <c r="BP49" s="339">
        <f t="shared" si="45"/>
        <v>0</v>
      </c>
      <c r="BQ49" s="339">
        <f t="shared" si="45"/>
        <v>712</v>
      </c>
      <c r="BR49" s="339">
        <f t="shared" si="45"/>
        <v>0</v>
      </c>
      <c r="BS49" s="339">
        <f t="shared" si="45"/>
        <v>0</v>
      </c>
      <c r="BT49" s="339">
        <f t="shared" si="45"/>
        <v>0</v>
      </c>
      <c r="BU49" s="339">
        <f t="shared" si="45"/>
        <v>0</v>
      </c>
      <c r="BV49" s="339">
        <f t="shared" si="45"/>
        <v>0</v>
      </c>
      <c r="BW49" s="339">
        <f t="shared" si="45"/>
        <v>0</v>
      </c>
      <c r="BX49" s="491" t="s">
        <v>85</v>
      </c>
    </row>
    <row r="50" spans="1:76" s="33" customFormat="1" ht="51">
      <c r="A50" s="460" t="s">
        <v>131</v>
      </c>
      <c r="B50" s="31" t="s">
        <v>132</v>
      </c>
      <c r="C50" s="483" t="s">
        <v>85</v>
      </c>
      <c r="D50" s="461">
        <f t="shared" ref="D50:O50" si="46">D51</f>
        <v>0</v>
      </c>
      <c r="E50" s="461">
        <f t="shared" si="46"/>
        <v>0</v>
      </c>
      <c r="F50" s="461">
        <f t="shared" si="46"/>
        <v>0</v>
      </c>
      <c r="G50" s="461">
        <f t="shared" si="46"/>
        <v>0</v>
      </c>
      <c r="H50" s="461">
        <f t="shared" si="46"/>
        <v>0</v>
      </c>
      <c r="I50" s="461">
        <f t="shared" si="46"/>
        <v>0</v>
      </c>
      <c r="J50" s="461">
        <f t="shared" si="46"/>
        <v>0</v>
      </c>
      <c r="K50" s="461">
        <f t="shared" si="46"/>
        <v>0</v>
      </c>
      <c r="L50" s="461">
        <f t="shared" si="46"/>
        <v>0</v>
      </c>
      <c r="M50" s="461">
        <f t="shared" si="46"/>
        <v>0</v>
      </c>
      <c r="N50" s="461">
        <f t="shared" si="46"/>
        <v>0</v>
      </c>
      <c r="O50" s="461">
        <f t="shared" si="46"/>
        <v>0</v>
      </c>
      <c r="P50" s="461">
        <f t="shared" ref="P50:W50" si="47">P51</f>
        <v>0</v>
      </c>
      <c r="Q50" s="461">
        <f t="shared" si="47"/>
        <v>0</v>
      </c>
      <c r="R50" s="461">
        <f t="shared" si="47"/>
        <v>0</v>
      </c>
      <c r="S50" s="461">
        <f t="shared" si="47"/>
        <v>0</v>
      </c>
      <c r="T50" s="461">
        <f>T51</f>
        <v>0</v>
      </c>
      <c r="U50" s="461">
        <f t="shared" si="47"/>
        <v>0</v>
      </c>
      <c r="V50" s="461">
        <f t="shared" si="47"/>
        <v>0</v>
      </c>
      <c r="W50" s="461">
        <f t="shared" si="47"/>
        <v>0</v>
      </c>
      <c r="X50" s="461">
        <f t="shared" ref="X50:AG50" si="48">X51</f>
        <v>0</v>
      </c>
      <c r="Y50" s="461">
        <f t="shared" si="48"/>
        <v>0</v>
      </c>
      <c r="Z50" s="461">
        <f t="shared" si="48"/>
        <v>0</v>
      </c>
      <c r="AA50" s="461">
        <f t="shared" si="48"/>
        <v>0</v>
      </c>
      <c r="AB50" s="461">
        <f t="shared" si="48"/>
        <v>0</v>
      </c>
      <c r="AC50" s="461">
        <f t="shared" si="48"/>
        <v>0</v>
      </c>
      <c r="AD50" s="461">
        <f t="shared" si="48"/>
        <v>0</v>
      </c>
      <c r="AE50" s="461">
        <f t="shared" si="48"/>
        <v>0</v>
      </c>
      <c r="AF50" s="461">
        <f t="shared" si="48"/>
        <v>0</v>
      </c>
      <c r="AG50" s="461">
        <f t="shared" si="48"/>
        <v>0</v>
      </c>
      <c r="AH50" s="461">
        <f t="shared" ref="AH50:AQ50" si="49">AH51</f>
        <v>0</v>
      </c>
      <c r="AI50" s="461">
        <f t="shared" si="49"/>
        <v>0</v>
      </c>
      <c r="AJ50" s="461">
        <f t="shared" si="49"/>
        <v>0</v>
      </c>
      <c r="AK50" s="461">
        <f t="shared" si="49"/>
        <v>0</v>
      </c>
      <c r="AL50" s="461">
        <f t="shared" si="49"/>
        <v>0</v>
      </c>
      <c r="AM50" s="461">
        <f t="shared" si="49"/>
        <v>0</v>
      </c>
      <c r="AN50" s="461">
        <f t="shared" si="49"/>
        <v>0</v>
      </c>
      <c r="AO50" s="461">
        <f t="shared" si="49"/>
        <v>0</v>
      </c>
      <c r="AP50" s="461">
        <f t="shared" si="49"/>
        <v>0</v>
      </c>
      <c r="AQ50" s="461">
        <f t="shared" si="49"/>
        <v>0</v>
      </c>
      <c r="AR50" s="461">
        <f t="shared" ref="AR50:BA50" si="50">AR51</f>
        <v>0</v>
      </c>
      <c r="AS50" s="461">
        <f t="shared" si="50"/>
        <v>6</v>
      </c>
      <c r="AT50" s="461">
        <f t="shared" si="50"/>
        <v>0</v>
      </c>
      <c r="AU50" s="461">
        <f t="shared" si="50"/>
        <v>0</v>
      </c>
      <c r="AV50" s="461">
        <f t="shared" si="50"/>
        <v>0</v>
      </c>
      <c r="AW50" s="461">
        <f t="shared" si="50"/>
        <v>0</v>
      </c>
      <c r="AX50" s="461">
        <f t="shared" si="50"/>
        <v>0</v>
      </c>
      <c r="AY50" s="461">
        <f t="shared" si="50"/>
        <v>0</v>
      </c>
      <c r="AZ50" s="461">
        <f t="shared" si="50"/>
        <v>0</v>
      </c>
      <c r="BA50" s="461">
        <f t="shared" si="50"/>
        <v>0</v>
      </c>
      <c r="BB50" s="461">
        <f t="shared" ref="BB50:BK50" si="51">BB51</f>
        <v>0</v>
      </c>
      <c r="BC50" s="461">
        <f t="shared" si="51"/>
        <v>0</v>
      </c>
      <c r="BD50" s="461">
        <f t="shared" si="51"/>
        <v>0</v>
      </c>
      <c r="BE50" s="461">
        <f t="shared" si="51"/>
        <v>0</v>
      </c>
      <c r="BF50" s="461">
        <f t="shared" si="51"/>
        <v>0</v>
      </c>
      <c r="BG50" s="461">
        <f t="shared" si="51"/>
        <v>0</v>
      </c>
      <c r="BH50" s="461">
        <f t="shared" si="51"/>
        <v>0</v>
      </c>
      <c r="BI50" s="461">
        <f t="shared" si="51"/>
        <v>0</v>
      </c>
      <c r="BJ50" s="461">
        <f t="shared" si="51"/>
        <v>0</v>
      </c>
      <c r="BK50" s="461">
        <f t="shared" si="51"/>
        <v>0</v>
      </c>
      <c r="BL50" s="461">
        <f t="shared" ref="BL50:BU50" si="52">BL51</f>
        <v>0</v>
      </c>
      <c r="BM50" s="461">
        <f t="shared" si="52"/>
        <v>0</v>
      </c>
      <c r="BN50" s="461">
        <f t="shared" si="52"/>
        <v>0</v>
      </c>
      <c r="BO50" s="461">
        <f t="shared" si="52"/>
        <v>0</v>
      </c>
      <c r="BP50" s="461">
        <f t="shared" si="52"/>
        <v>0</v>
      </c>
      <c r="BQ50" s="461">
        <f t="shared" si="52"/>
        <v>8</v>
      </c>
      <c r="BR50" s="461">
        <f t="shared" si="52"/>
        <v>0</v>
      </c>
      <c r="BS50" s="461">
        <f t="shared" si="52"/>
        <v>0</v>
      </c>
      <c r="BT50" s="461">
        <f t="shared" si="52"/>
        <v>0</v>
      </c>
      <c r="BU50" s="461">
        <f t="shared" si="52"/>
        <v>0</v>
      </c>
      <c r="BV50" s="461">
        <f>BV51</f>
        <v>0</v>
      </c>
      <c r="BW50" s="461">
        <f>BW51</f>
        <v>0</v>
      </c>
      <c r="BX50" s="492" t="s">
        <v>85</v>
      </c>
    </row>
    <row r="51" spans="1:76" s="38" customFormat="1" ht="25.5">
      <c r="A51" s="460" t="s">
        <v>133</v>
      </c>
      <c r="B51" s="30" t="s">
        <v>134</v>
      </c>
      <c r="C51" s="445" t="s">
        <v>85</v>
      </c>
      <c r="D51" s="464">
        <v>0</v>
      </c>
      <c r="E51" s="464">
        <f>SUM(E52:E54)</f>
        <v>0</v>
      </c>
      <c r="F51" s="464">
        <f t="shared" ref="F51:BQ51" si="53">SUM(F52:F54)</f>
        <v>0</v>
      </c>
      <c r="G51" s="464">
        <f t="shared" si="53"/>
        <v>0</v>
      </c>
      <c r="H51" s="464">
        <f t="shared" si="53"/>
        <v>0</v>
      </c>
      <c r="I51" s="464">
        <f t="shared" si="53"/>
        <v>0</v>
      </c>
      <c r="J51" s="464">
        <f t="shared" si="53"/>
        <v>0</v>
      </c>
      <c r="K51" s="464">
        <f t="shared" si="53"/>
        <v>0</v>
      </c>
      <c r="L51" s="464">
        <f t="shared" si="53"/>
        <v>0</v>
      </c>
      <c r="M51" s="464">
        <f t="shared" si="53"/>
        <v>0</v>
      </c>
      <c r="N51" s="464">
        <f t="shared" si="53"/>
        <v>0</v>
      </c>
      <c r="O51" s="464">
        <f t="shared" si="53"/>
        <v>0</v>
      </c>
      <c r="P51" s="464">
        <f t="shared" si="53"/>
        <v>0</v>
      </c>
      <c r="Q51" s="464">
        <f t="shared" si="53"/>
        <v>0</v>
      </c>
      <c r="R51" s="464">
        <f t="shared" si="53"/>
        <v>0</v>
      </c>
      <c r="S51" s="464">
        <f t="shared" si="53"/>
        <v>0</v>
      </c>
      <c r="T51" s="464">
        <f t="shared" si="53"/>
        <v>0</v>
      </c>
      <c r="U51" s="464">
        <f t="shared" si="53"/>
        <v>0</v>
      </c>
      <c r="V51" s="464">
        <f t="shared" si="53"/>
        <v>0</v>
      </c>
      <c r="W51" s="464">
        <f t="shared" si="53"/>
        <v>0</v>
      </c>
      <c r="X51" s="464">
        <f t="shared" si="53"/>
        <v>0</v>
      </c>
      <c r="Y51" s="464">
        <f t="shared" si="53"/>
        <v>0</v>
      </c>
      <c r="Z51" s="464">
        <f t="shared" si="53"/>
        <v>0</v>
      </c>
      <c r="AA51" s="464">
        <f t="shared" si="53"/>
        <v>0</v>
      </c>
      <c r="AB51" s="464">
        <f t="shared" si="53"/>
        <v>0</v>
      </c>
      <c r="AC51" s="464">
        <f t="shared" si="53"/>
        <v>0</v>
      </c>
      <c r="AD51" s="464">
        <f t="shared" si="53"/>
        <v>0</v>
      </c>
      <c r="AE51" s="464">
        <f t="shared" si="53"/>
        <v>0</v>
      </c>
      <c r="AF51" s="464">
        <f t="shared" si="53"/>
        <v>0</v>
      </c>
      <c r="AG51" s="464">
        <f t="shared" si="53"/>
        <v>0</v>
      </c>
      <c r="AH51" s="464">
        <f t="shared" si="53"/>
        <v>0</v>
      </c>
      <c r="AI51" s="464">
        <f t="shared" si="53"/>
        <v>0</v>
      </c>
      <c r="AJ51" s="464">
        <f t="shared" si="53"/>
        <v>0</v>
      </c>
      <c r="AK51" s="464">
        <f t="shared" si="53"/>
        <v>0</v>
      </c>
      <c r="AL51" s="464">
        <f t="shared" si="53"/>
        <v>0</v>
      </c>
      <c r="AM51" s="464">
        <f t="shared" si="53"/>
        <v>0</v>
      </c>
      <c r="AN51" s="464">
        <f t="shared" si="53"/>
        <v>0</v>
      </c>
      <c r="AO51" s="464">
        <f t="shared" si="53"/>
        <v>0</v>
      </c>
      <c r="AP51" s="464">
        <f t="shared" si="53"/>
        <v>0</v>
      </c>
      <c r="AQ51" s="464">
        <f t="shared" si="53"/>
        <v>0</v>
      </c>
      <c r="AR51" s="464">
        <f t="shared" si="53"/>
        <v>0</v>
      </c>
      <c r="AS51" s="464">
        <f t="shared" si="53"/>
        <v>6</v>
      </c>
      <c r="AT51" s="464">
        <f t="shared" si="53"/>
        <v>0</v>
      </c>
      <c r="AU51" s="464">
        <f t="shared" si="53"/>
        <v>0</v>
      </c>
      <c r="AV51" s="464">
        <f t="shared" si="53"/>
        <v>0</v>
      </c>
      <c r="AW51" s="464">
        <f t="shared" si="53"/>
        <v>0</v>
      </c>
      <c r="AX51" s="464">
        <f t="shared" si="53"/>
        <v>0</v>
      </c>
      <c r="AY51" s="464">
        <f t="shared" si="53"/>
        <v>0</v>
      </c>
      <c r="AZ51" s="464">
        <f t="shared" si="53"/>
        <v>0</v>
      </c>
      <c r="BA51" s="464">
        <f t="shared" si="53"/>
        <v>0</v>
      </c>
      <c r="BB51" s="464">
        <f t="shared" si="53"/>
        <v>0</v>
      </c>
      <c r="BC51" s="464">
        <f t="shared" si="53"/>
        <v>0</v>
      </c>
      <c r="BD51" s="464">
        <f t="shared" si="53"/>
        <v>0</v>
      </c>
      <c r="BE51" s="464">
        <f t="shared" si="53"/>
        <v>0</v>
      </c>
      <c r="BF51" s="464">
        <f t="shared" si="53"/>
        <v>0</v>
      </c>
      <c r="BG51" s="464">
        <f t="shared" si="53"/>
        <v>0</v>
      </c>
      <c r="BH51" s="464">
        <f t="shared" si="53"/>
        <v>0</v>
      </c>
      <c r="BI51" s="464">
        <f t="shared" si="53"/>
        <v>0</v>
      </c>
      <c r="BJ51" s="464">
        <f t="shared" si="53"/>
        <v>0</v>
      </c>
      <c r="BK51" s="464">
        <f t="shared" si="53"/>
        <v>0</v>
      </c>
      <c r="BL51" s="464">
        <f t="shared" si="53"/>
        <v>0</v>
      </c>
      <c r="BM51" s="464">
        <f t="shared" si="53"/>
        <v>0</v>
      </c>
      <c r="BN51" s="464">
        <f t="shared" si="53"/>
        <v>0</v>
      </c>
      <c r="BO51" s="464">
        <f t="shared" si="53"/>
        <v>0</v>
      </c>
      <c r="BP51" s="464">
        <f t="shared" si="53"/>
        <v>0</v>
      </c>
      <c r="BQ51" s="464">
        <f t="shared" si="53"/>
        <v>8</v>
      </c>
      <c r="BR51" s="464">
        <f t="shared" ref="BR51:BW51" si="54">SUM(BR52:BR54)</f>
        <v>0</v>
      </c>
      <c r="BS51" s="464">
        <f t="shared" si="54"/>
        <v>0</v>
      </c>
      <c r="BT51" s="464">
        <f t="shared" si="54"/>
        <v>0</v>
      </c>
      <c r="BU51" s="464">
        <f t="shared" si="54"/>
        <v>0</v>
      </c>
      <c r="BV51" s="464">
        <f t="shared" si="54"/>
        <v>0</v>
      </c>
      <c r="BW51" s="464">
        <f t="shared" si="54"/>
        <v>0</v>
      </c>
      <c r="BX51" s="492" t="s">
        <v>85</v>
      </c>
    </row>
    <row r="52" spans="1:76" s="45" customFormat="1" ht="81" customHeight="1">
      <c r="A52" s="416" t="s">
        <v>1068</v>
      </c>
      <c r="B52" s="46" t="e">
        <f>#REF!</f>
        <v>#REF!</v>
      </c>
      <c r="C52" s="630" t="e">
        <f>#REF!</f>
        <v>#REF!</v>
      </c>
      <c r="D52" s="95" t="s">
        <v>453</v>
      </c>
      <c r="E52" s="95">
        <v>0</v>
      </c>
      <c r="F52" s="95">
        <v>0</v>
      </c>
      <c r="G52" s="95">
        <f>'5'!Q51</f>
        <v>0</v>
      </c>
      <c r="H52" s="95">
        <v>0</v>
      </c>
      <c r="I52" s="95">
        <v>0</v>
      </c>
      <c r="J52" s="95">
        <v>0</v>
      </c>
      <c r="K52" s="95">
        <v>0</v>
      </c>
      <c r="L52" s="95">
        <v>0</v>
      </c>
      <c r="M52" s="95">
        <v>0</v>
      </c>
      <c r="N52" s="95">
        <v>0</v>
      </c>
      <c r="O52" s="95">
        <v>0</v>
      </c>
      <c r="P52" s="95" t="s">
        <v>453</v>
      </c>
      <c r="Q52" s="95">
        <v>0</v>
      </c>
      <c r="R52" s="95">
        <v>0</v>
      </c>
      <c r="S52" s="95">
        <f>'5'!AC51</f>
        <v>0</v>
      </c>
      <c r="T52" s="95">
        <v>0</v>
      </c>
      <c r="U52" s="95">
        <v>0</v>
      </c>
      <c r="V52" s="95">
        <v>0</v>
      </c>
      <c r="W52" s="95">
        <v>0</v>
      </c>
      <c r="X52" s="95">
        <v>0</v>
      </c>
      <c r="Y52" s="95">
        <v>0</v>
      </c>
      <c r="Z52" s="95">
        <v>0</v>
      </c>
      <c r="AA52" s="95">
        <v>0</v>
      </c>
      <c r="AB52" s="461" t="s">
        <v>453</v>
      </c>
      <c r="AC52" s="461">
        <v>0</v>
      </c>
      <c r="AD52" s="461">
        <v>0</v>
      </c>
      <c r="AE52" s="461">
        <v>0</v>
      </c>
      <c r="AF52" s="461">
        <v>0</v>
      </c>
      <c r="AG52" s="461">
        <v>0</v>
      </c>
      <c r="AH52" s="461" t="s">
        <v>453</v>
      </c>
      <c r="AI52" s="461">
        <v>0</v>
      </c>
      <c r="AJ52" s="461">
        <v>0</v>
      </c>
      <c r="AK52" s="461">
        <v>0</v>
      </c>
      <c r="AL52" s="95">
        <v>0</v>
      </c>
      <c r="AM52" s="95">
        <v>0</v>
      </c>
      <c r="AN52" s="461">
        <v>0</v>
      </c>
      <c r="AO52" s="461">
        <v>0</v>
      </c>
      <c r="AP52" s="461">
        <v>0</v>
      </c>
      <c r="AQ52" s="461">
        <v>0</v>
      </c>
      <c r="AR52" s="461">
        <v>0</v>
      </c>
      <c r="AS52" s="461">
        <v>0</v>
      </c>
      <c r="AT52" s="461">
        <v>0</v>
      </c>
      <c r="AU52" s="461">
        <v>0</v>
      </c>
      <c r="AV52" s="461">
        <v>0</v>
      </c>
      <c r="AW52" s="461">
        <v>0</v>
      </c>
      <c r="AX52" s="461">
        <v>0</v>
      </c>
      <c r="AY52" s="461">
        <v>0</v>
      </c>
      <c r="AZ52" s="461">
        <v>0</v>
      </c>
      <c r="BA52" s="461">
        <v>0</v>
      </c>
      <c r="BB52" s="461">
        <v>0</v>
      </c>
      <c r="BC52" s="461">
        <v>0</v>
      </c>
      <c r="BD52" s="461">
        <v>0</v>
      </c>
      <c r="BE52" s="461">
        <v>0</v>
      </c>
      <c r="BF52" s="461">
        <v>0</v>
      </c>
      <c r="BG52" s="461">
        <v>0</v>
      </c>
      <c r="BH52" s="461">
        <v>0</v>
      </c>
      <c r="BI52" s="461">
        <v>0</v>
      </c>
      <c r="BJ52" s="461">
        <v>0</v>
      </c>
      <c r="BK52" s="461">
        <v>0</v>
      </c>
      <c r="BL52" s="461">
        <v>0</v>
      </c>
      <c r="BM52" s="461">
        <v>0</v>
      </c>
      <c r="BN52" s="461">
        <v>0</v>
      </c>
      <c r="BO52" s="461">
        <v>0</v>
      </c>
      <c r="BP52" s="461">
        <v>0</v>
      </c>
      <c r="BQ52" s="461">
        <v>0</v>
      </c>
      <c r="BR52" s="461">
        <v>0</v>
      </c>
      <c r="BS52" s="461">
        <v>0</v>
      </c>
      <c r="BT52" s="461">
        <v>0</v>
      </c>
      <c r="BU52" s="461">
        <v>0</v>
      </c>
      <c r="BV52" s="461">
        <v>0</v>
      </c>
      <c r="BW52" s="461">
        <v>0</v>
      </c>
      <c r="BX52" s="49" t="s">
        <v>85</v>
      </c>
    </row>
    <row r="53" spans="1:76" s="657" customFormat="1" ht="81" customHeight="1">
      <c r="A53" s="416" t="s">
        <v>1081</v>
      </c>
      <c r="B53" s="46" t="e">
        <f>#REF!</f>
        <v>#REF!</v>
      </c>
      <c r="C53" s="630" t="e">
        <f>#REF!</f>
        <v>#REF!</v>
      </c>
      <c r="D53" s="95" t="s">
        <v>453</v>
      </c>
      <c r="E53" s="95">
        <v>0</v>
      </c>
      <c r="F53" s="95">
        <v>0</v>
      </c>
      <c r="G53" s="95">
        <f>'5'!Q52</f>
        <v>0</v>
      </c>
      <c r="H53" s="95">
        <v>0</v>
      </c>
      <c r="I53" s="95">
        <v>0</v>
      </c>
      <c r="J53" s="95">
        <v>0</v>
      </c>
      <c r="K53" s="95">
        <v>0</v>
      </c>
      <c r="L53" s="95">
        <v>0</v>
      </c>
      <c r="M53" s="95">
        <v>0</v>
      </c>
      <c r="N53" s="95">
        <v>0</v>
      </c>
      <c r="O53" s="95">
        <v>0</v>
      </c>
      <c r="P53" s="95" t="s">
        <v>453</v>
      </c>
      <c r="Q53" s="95">
        <v>0</v>
      </c>
      <c r="R53" s="95">
        <v>0</v>
      </c>
      <c r="S53" s="95">
        <f>'5'!AC52</f>
        <v>0</v>
      </c>
      <c r="T53" s="95">
        <v>0</v>
      </c>
      <c r="U53" s="95">
        <v>0</v>
      </c>
      <c r="V53" s="95">
        <v>0</v>
      </c>
      <c r="W53" s="95">
        <v>0</v>
      </c>
      <c r="X53" s="95">
        <v>0</v>
      </c>
      <c r="Y53" s="95">
        <v>0</v>
      </c>
      <c r="Z53" s="95">
        <v>0</v>
      </c>
      <c r="AA53" s="95">
        <v>0</v>
      </c>
      <c r="AB53" s="461" t="s">
        <v>453</v>
      </c>
      <c r="AC53" s="461">
        <v>0</v>
      </c>
      <c r="AD53" s="461">
        <v>0</v>
      </c>
      <c r="AE53" s="461">
        <v>0</v>
      </c>
      <c r="AF53" s="461">
        <v>0</v>
      </c>
      <c r="AG53" s="461">
        <v>0</v>
      </c>
      <c r="AH53" s="461" t="s">
        <v>453</v>
      </c>
      <c r="AI53" s="461">
        <v>0</v>
      </c>
      <c r="AJ53" s="461">
        <v>0</v>
      </c>
      <c r="AK53" s="461">
        <v>0</v>
      </c>
      <c r="AL53" s="95">
        <v>0</v>
      </c>
      <c r="AM53" s="95">
        <v>0</v>
      </c>
      <c r="AN53" s="461">
        <v>0</v>
      </c>
      <c r="AO53" s="461">
        <v>0</v>
      </c>
      <c r="AP53" s="461">
        <v>0</v>
      </c>
      <c r="AQ53" s="461">
        <v>0</v>
      </c>
      <c r="AR53" s="461">
        <v>0</v>
      </c>
      <c r="AS53" s="461">
        <v>6</v>
      </c>
      <c r="AT53" s="461">
        <v>0</v>
      </c>
      <c r="AU53" s="461">
        <v>0</v>
      </c>
      <c r="AV53" s="461">
        <v>0</v>
      </c>
      <c r="AW53" s="461">
        <v>0</v>
      </c>
      <c r="AX53" s="461">
        <v>0</v>
      </c>
      <c r="AY53" s="461">
        <v>0</v>
      </c>
      <c r="AZ53" s="461">
        <v>0</v>
      </c>
      <c r="BA53" s="461">
        <v>0</v>
      </c>
      <c r="BB53" s="461">
        <v>0</v>
      </c>
      <c r="BC53" s="461">
        <v>0</v>
      </c>
      <c r="BD53" s="461">
        <v>0</v>
      </c>
      <c r="BE53" s="461">
        <v>0</v>
      </c>
      <c r="BF53" s="461">
        <v>0</v>
      </c>
      <c r="BG53" s="461">
        <v>0</v>
      </c>
      <c r="BH53" s="461">
        <v>0</v>
      </c>
      <c r="BI53" s="461">
        <v>0</v>
      </c>
      <c r="BJ53" s="461">
        <v>0</v>
      </c>
      <c r="BK53" s="461">
        <v>0</v>
      </c>
      <c r="BL53" s="461">
        <v>0</v>
      </c>
      <c r="BM53" s="461">
        <v>0</v>
      </c>
      <c r="BN53" s="461">
        <v>0</v>
      </c>
      <c r="BO53" s="461">
        <v>0</v>
      </c>
      <c r="BP53" s="461">
        <v>0</v>
      </c>
      <c r="BQ53" s="461">
        <v>0</v>
      </c>
      <c r="BR53" s="461">
        <v>0</v>
      </c>
      <c r="BS53" s="461">
        <v>0</v>
      </c>
      <c r="BT53" s="461">
        <v>0</v>
      </c>
      <c r="BU53" s="461">
        <v>0</v>
      </c>
      <c r="BV53" s="461">
        <v>0</v>
      </c>
      <c r="BW53" s="461">
        <v>0</v>
      </c>
      <c r="BX53" s="49" t="s">
        <v>85</v>
      </c>
    </row>
    <row r="54" spans="1:76" s="657" customFormat="1" ht="81" customHeight="1">
      <c r="A54" s="416" t="s">
        <v>1106</v>
      </c>
      <c r="B54" s="46" t="e">
        <f>#REF!</f>
        <v>#REF!</v>
      </c>
      <c r="C54" s="630" t="e">
        <f>#REF!</f>
        <v>#REF!</v>
      </c>
      <c r="D54" s="95" t="s">
        <v>453</v>
      </c>
      <c r="E54" s="95">
        <v>0</v>
      </c>
      <c r="F54" s="95">
        <v>0</v>
      </c>
      <c r="G54" s="95">
        <f>'5'!Q53</f>
        <v>0</v>
      </c>
      <c r="H54" s="95">
        <v>0</v>
      </c>
      <c r="I54" s="95">
        <v>0</v>
      </c>
      <c r="J54" s="95">
        <v>0</v>
      </c>
      <c r="K54" s="95">
        <v>0</v>
      </c>
      <c r="L54" s="95">
        <v>0</v>
      </c>
      <c r="M54" s="95">
        <v>0</v>
      </c>
      <c r="N54" s="95">
        <v>0</v>
      </c>
      <c r="O54" s="95">
        <v>0</v>
      </c>
      <c r="P54" s="95" t="s">
        <v>453</v>
      </c>
      <c r="Q54" s="95">
        <v>0</v>
      </c>
      <c r="R54" s="95">
        <v>0</v>
      </c>
      <c r="S54" s="95">
        <v>0</v>
      </c>
      <c r="T54" s="95">
        <v>0</v>
      </c>
      <c r="U54" s="95">
        <v>0</v>
      </c>
      <c r="V54" s="95">
        <v>0</v>
      </c>
      <c r="W54" s="95">
        <v>0</v>
      </c>
      <c r="X54" s="95">
        <v>0</v>
      </c>
      <c r="Y54" s="95">
        <v>0</v>
      </c>
      <c r="Z54" s="95">
        <v>0</v>
      </c>
      <c r="AA54" s="95">
        <v>0</v>
      </c>
      <c r="AB54" s="461" t="s">
        <v>453</v>
      </c>
      <c r="AC54" s="461">
        <v>0</v>
      </c>
      <c r="AD54" s="461">
        <v>0</v>
      </c>
      <c r="AE54" s="461">
        <v>0</v>
      </c>
      <c r="AF54" s="461">
        <v>0</v>
      </c>
      <c r="AG54" s="461">
        <v>0</v>
      </c>
      <c r="AH54" s="461" t="s">
        <v>453</v>
      </c>
      <c r="AI54" s="461">
        <v>0</v>
      </c>
      <c r="AJ54" s="461">
        <v>0</v>
      </c>
      <c r="AK54" s="461">
        <v>0</v>
      </c>
      <c r="AL54" s="95">
        <v>0</v>
      </c>
      <c r="AM54" s="95">
        <v>0</v>
      </c>
      <c r="AN54" s="461">
        <v>0</v>
      </c>
      <c r="AO54" s="461">
        <v>0</v>
      </c>
      <c r="AP54" s="461">
        <v>0</v>
      </c>
      <c r="AQ54" s="461">
        <v>0</v>
      </c>
      <c r="AR54" s="461">
        <v>0</v>
      </c>
      <c r="AS54" s="461">
        <v>0</v>
      </c>
      <c r="AT54" s="461">
        <v>0</v>
      </c>
      <c r="AU54" s="461">
        <v>0</v>
      </c>
      <c r="AV54" s="461">
        <v>0</v>
      </c>
      <c r="AW54" s="461">
        <v>0</v>
      </c>
      <c r="AX54" s="461">
        <v>0</v>
      </c>
      <c r="AY54" s="461">
        <v>0</v>
      </c>
      <c r="AZ54" s="461">
        <v>0</v>
      </c>
      <c r="BA54" s="461">
        <v>0</v>
      </c>
      <c r="BB54" s="461">
        <v>0</v>
      </c>
      <c r="BC54" s="461">
        <v>0</v>
      </c>
      <c r="BD54" s="461">
        <v>0</v>
      </c>
      <c r="BE54" s="461">
        <v>0</v>
      </c>
      <c r="BF54" s="461">
        <v>0</v>
      </c>
      <c r="BG54" s="461">
        <v>0</v>
      </c>
      <c r="BH54" s="461">
        <v>0</v>
      </c>
      <c r="BI54" s="461">
        <v>0</v>
      </c>
      <c r="BJ54" s="461">
        <v>0</v>
      </c>
      <c r="BK54" s="461">
        <v>0</v>
      </c>
      <c r="BL54" s="461">
        <v>0</v>
      </c>
      <c r="BM54" s="461">
        <v>0</v>
      </c>
      <c r="BN54" s="461">
        <v>0</v>
      </c>
      <c r="BO54" s="461">
        <v>0</v>
      </c>
      <c r="BP54" s="461">
        <v>0</v>
      </c>
      <c r="BQ54" s="461">
        <v>8</v>
      </c>
      <c r="BR54" s="461">
        <v>0</v>
      </c>
      <c r="BS54" s="461">
        <v>0</v>
      </c>
      <c r="BT54" s="461">
        <v>0</v>
      </c>
      <c r="BU54" s="461">
        <v>0</v>
      </c>
      <c r="BV54" s="461">
        <v>0</v>
      </c>
      <c r="BW54" s="461">
        <v>0</v>
      </c>
      <c r="BX54" s="49" t="s">
        <v>85</v>
      </c>
    </row>
    <row r="55" spans="1:76" s="33" customFormat="1" ht="51">
      <c r="A55" s="421" t="s">
        <v>136</v>
      </c>
      <c r="B55" s="30" t="s">
        <v>137</v>
      </c>
      <c r="C55" s="447" t="s">
        <v>85</v>
      </c>
      <c r="D55" s="309">
        <v>0</v>
      </c>
      <c r="E55" s="309">
        <v>0</v>
      </c>
      <c r="F55" s="309">
        <v>0</v>
      </c>
      <c r="G55" s="309">
        <v>0</v>
      </c>
      <c r="H55" s="309">
        <v>0</v>
      </c>
      <c r="I55" s="309">
        <v>0</v>
      </c>
      <c r="J55" s="95">
        <v>0</v>
      </c>
      <c r="K55" s="95">
        <v>0</v>
      </c>
      <c r="L55" s="95">
        <v>0</v>
      </c>
      <c r="M55" s="95">
        <v>0</v>
      </c>
      <c r="N55" s="95">
        <v>0</v>
      </c>
      <c r="O55" s="95">
        <v>0</v>
      </c>
      <c r="P55" s="309">
        <v>0</v>
      </c>
      <c r="Q55" s="309">
        <v>0</v>
      </c>
      <c r="R55" s="309">
        <v>0</v>
      </c>
      <c r="S55" s="309">
        <v>0</v>
      </c>
      <c r="T55" s="309">
        <v>0</v>
      </c>
      <c r="U55" s="309">
        <v>0</v>
      </c>
      <c r="V55" s="95">
        <v>0</v>
      </c>
      <c r="W55" s="95">
        <v>0</v>
      </c>
      <c r="X55" s="95">
        <v>0</v>
      </c>
      <c r="Y55" s="95">
        <v>0</v>
      </c>
      <c r="Z55" s="95">
        <v>0</v>
      </c>
      <c r="AA55" s="95">
        <v>0</v>
      </c>
      <c r="AB55" s="309">
        <v>0</v>
      </c>
      <c r="AC55" s="309">
        <v>0</v>
      </c>
      <c r="AD55" s="309">
        <v>0</v>
      </c>
      <c r="AE55" s="309">
        <v>0</v>
      </c>
      <c r="AF55" s="309">
        <v>0</v>
      </c>
      <c r="AG55" s="309">
        <v>0</v>
      </c>
      <c r="AH55" s="95">
        <v>0</v>
      </c>
      <c r="AI55" s="95">
        <v>0</v>
      </c>
      <c r="AJ55" s="95">
        <v>0</v>
      </c>
      <c r="AK55" s="95">
        <v>0</v>
      </c>
      <c r="AL55" s="95">
        <v>0</v>
      </c>
      <c r="AM55" s="95">
        <v>0</v>
      </c>
      <c r="AN55" s="95">
        <v>0</v>
      </c>
      <c r="AO55" s="95">
        <v>0</v>
      </c>
      <c r="AP55" s="95">
        <v>0</v>
      </c>
      <c r="AQ55" s="95">
        <v>0</v>
      </c>
      <c r="AR55" s="95">
        <v>0</v>
      </c>
      <c r="AS55" s="95">
        <v>0</v>
      </c>
      <c r="AT55" s="95">
        <v>0</v>
      </c>
      <c r="AU55" s="95">
        <v>0</v>
      </c>
      <c r="AV55" s="95">
        <v>0</v>
      </c>
      <c r="AW55" s="95">
        <v>0</v>
      </c>
      <c r="AX55" s="95">
        <v>0</v>
      </c>
      <c r="AY55" s="95">
        <v>0</v>
      </c>
      <c r="AZ55" s="309">
        <v>0</v>
      </c>
      <c r="BA55" s="309">
        <v>0</v>
      </c>
      <c r="BB55" s="309">
        <v>0</v>
      </c>
      <c r="BC55" s="309">
        <v>0</v>
      </c>
      <c r="BD55" s="309">
        <v>0</v>
      </c>
      <c r="BE55" s="309">
        <v>0</v>
      </c>
      <c r="BF55" s="309">
        <v>0</v>
      </c>
      <c r="BG55" s="309">
        <v>0</v>
      </c>
      <c r="BH55" s="309">
        <v>0</v>
      </c>
      <c r="BI55" s="309">
        <v>0</v>
      </c>
      <c r="BJ55" s="309">
        <v>0</v>
      </c>
      <c r="BK55" s="309">
        <v>0</v>
      </c>
      <c r="BL55" s="309">
        <v>0</v>
      </c>
      <c r="BM55" s="309">
        <v>0</v>
      </c>
      <c r="BN55" s="309">
        <v>0</v>
      </c>
      <c r="BO55" s="309">
        <v>0</v>
      </c>
      <c r="BP55" s="309">
        <v>0</v>
      </c>
      <c r="BQ55" s="309">
        <v>0</v>
      </c>
      <c r="BR55" s="309">
        <v>0</v>
      </c>
      <c r="BS55" s="309">
        <v>0</v>
      </c>
      <c r="BT55" s="309">
        <v>0</v>
      </c>
      <c r="BU55" s="309">
        <v>0</v>
      </c>
      <c r="BV55" s="309">
        <v>0</v>
      </c>
      <c r="BW55" s="309">
        <v>0</v>
      </c>
      <c r="BX55" s="490" t="s">
        <v>85</v>
      </c>
    </row>
    <row r="56" spans="1:76" s="45" customFormat="1" ht="38.25">
      <c r="A56" s="460" t="s">
        <v>138</v>
      </c>
      <c r="B56" s="31" t="s">
        <v>139</v>
      </c>
      <c r="C56" s="483" t="s">
        <v>85</v>
      </c>
      <c r="D56" s="461" t="s">
        <v>85</v>
      </c>
      <c r="E56" s="461">
        <f t="shared" ref="E56:O56" si="55">E57+E65</f>
        <v>0</v>
      </c>
      <c r="F56" s="461">
        <f t="shared" si="55"/>
        <v>0</v>
      </c>
      <c r="G56" s="461">
        <f t="shared" si="55"/>
        <v>0</v>
      </c>
      <c r="H56" s="461">
        <f t="shared" si="55"/>
        <v>0</v>
      </c>
      <c r="I56" s="461">
        <f t="shared" si="55"/>
        <v>0</v>
      </c>
      <c r="J56" s="461">
        <f t="shared" si="55"/>
        <v>0</v>
      </c>
      <c r="K56" s="461">
        <f t="shared" si="55"/>
        <v>0</v>
      </c>
      <c r="L56" s="461">
        <f t="shared" si="55"/>
        <v>0</v>
      </c>
      <c r="M56" s="461">
        <f t="shared" si="55"/>
        <v>0</v>
      </c>
      <c r="N56" s="461">
        <f t="shared" si="55"/>
        <v>0</v>
      </c>
      <c r="O56" s="461">
        <f t="shared" si="55"/>
        <v>0</v>
      </c>
      <c r="P56" s="461" t="s">
        <v>85</v>
      </c>
      <c r="Q56" s="461">
        <f t="shared" ref="Q56:AA56" si="56">Q57+Q65</f>
        <v>0</v>
      </c>
      <c r="R56" s="461">
        <f t="shared" si="56"/>
        <v>0</v>
      </c>
      <c r="S56" s="461">
        <f t="shared" si="56"/>
        <v>3.9980000000000002</v>
      </c>
      <c r="T56" s="461">
        <f t="shared" si="56"/>
        <v>0</v>
      </c>
      <c r="U56" s="461">
        <f t="shared" si="56"/>
        <v>0</v>
      </c>
      <c r="V56" s="461">
        <f t="shared" si="56"/>
        <v>0</v>
      </c>
      <c r="W56" s="461">
        <f t="shared" si="56"/>
        <v>0</v>
      </c>
      <c r="X56" s="461">
        <f t="shared" si="56"/>
        <v>0</v>
      </c>
      <c r="Y56" s="461">
        <f t="shared" si="56"/>
        <v>0</v>
      </c>
      <c r="Z56" s="461">
        <f t="shared" si="56"/>
        <v>0</v>
      </c>
      <c r="AA56" s="461">
        <f t="shared" si="56"/>
        <v>0</v>
      </c>
      <c r="AB56" s="461" t="s">
        <v>85</v>
      </c>
      <c r="AC56" s="461">
        <f t="shared" ref="AC56:AY56" si="57">AC57+AC65</f>
        <v>0</v>
      </c>
      <c r="AD56" s="461">
        <f t="shared" si="57"/>
        <v>0</v>
      </c>
      <c r="AE56" s="461">
        <f t="shared" si="57"/>
        <v>1.2</v>
      </c>
      <c r="AF56" s="461">
        <f t="shared" si="57"/>
        <v>0</v>
      </c>
      <c r="AG56" s="461">
        <f t="shared" si="57"/>
        <v>0</v>
      </c>
      <c r="AH56" s="461">
        <f t="shared" si="57"/>
        <v>0</v>
      </c>
      <c r="AI56" s="461">
        <f t="shared" si="57"/>
        <v>0</v>
      </c>
      <c r="AJ56" s="461">
        <f t="shared" si="57"/>
        <v>0</v>
      </c>
      <c r="AK56" s="461">
        <f t="shared" si="57"/>
        <v>0</v>
      </c>
      <c r="AL56" s="461">
        <f t="shared" si="57"/>
        <v>0</v>
      </c>
      <c r="AM56" s="461">
        <f t="shared" si="57"/>
        <v>0</v>
      </c>
      <c r="AN56" s="461">
        <f t="shared" si="57"/>
        <v>0</v>
      </c>
      <c r="AO56" s="461">
        <f t="shared" si="57"/>
        <v>0</v>
      </c>
      <c r="AP56" s="461">
        <f t="shared" si="57"/>
        <v>0</v>
      </c>
      <c r="AQ56" s="461">
        <f t="shared" si="57"/>
        <v>0.73</v>
      </c>
      <c r="AR56" s="461">
        <f t="shared" si="57"/>
        <v>0</v>
      </c>
      <c r="AS56" s="461">
        <f t="shared" si="57"/>
        <v>0</v>
      </c>
      <c r="AT56" s="461">
        <f t="shared" si="57"/>
        <v>0</v>
      </c>
      <c r="AU56" s="461">
        <f t="shared" si="57"/>
        <v>0</v>
      </c>
      <c r="AV56" s="461">
        <f t="shared" si="57"/>
        <v>0</v>
      </c>
      <c r="AW56" s="461">
        <f t="shared" si="57"/>
        <v>0</v>
      </c>
      <c r="AX56" s="461">
        <f t="shared" si="57"/>
        <v>0</v>
      </c>
      <c r="AY56" s="461">
        <f t="shared" si="57"/>
        <v>0</v>
      </c>
      <c r="AZ56" s="461" t="s">
        <v>85</v>
      </c>
      <c r="BA56" s="461">
        <f t="shared" ref="BA56:BW56" si="58">BA57+BA65</f>
        <v>0</v>
      </c>
      <c r="BB56" s="461">
        <f t="shared" si="58"/>
        <v>0</v>
      </c>
      <c r="BC56" s="461">
        <f t="shared" si="58"/>
        <v>0</v>
      </c>
      <c r="BD56" s="461">
        <f t="shared" si="58"/>
        <v>0</v>
      </c>
      <c r="BE56" s="461">
        <f t="shared" si="58"/>
        <v>0</v>
      </c>
      <c r="BF56" s="461">
        <f t="shared" si="58"/>
        <v>0</v>
      </c>
      <c r="BG56" s="461">
        <f t="shared" si="58"/>
        <v>0</v>
      </c>
      <c r="BH56" s="461">
        <f t="shared" si="58"/>
        <v>0</v>
      </c>
      <c r="BI56" s="461">
        <f t="shared" si="58"/>
        <v>0.59000000000000008</v>
      </c>
      <c r="BJ56" s="461">
        <f t="shared" si="58"/>
        <v>0</v>
      </c>
      <c r="BK56" s="461">
        <f t="shared" si="58"/>
        <v>10</v>
      </c>
      <c r="BL56" s="461">
        <f t="shared" si="58"/>
        <v>0</v>
      </c>
      <c r="BM56" s="461">
        <f t="shared" si="58"/>
        <v>0</v>
      </c>
      <c r="BN56" s="461">
        <f t="shared" si="58"/>
        <v>0</v>
      </c>
      <c r="BO56" s="461">
        <f t="shared" si="58"/>
        <v>1.1299999999999999</v>
      </c>
      <c r="BP56" s="461">
        <f t="shared" si="58"/>
        <v>0</v>
      </c>
      <c r="BQ56" s="461">
        <f t="shared" si="58"/>
        <v>10</v>
      </c>
      <c r="BR56" s="461">
        <f t="shared" si="58"/>
        <v>0</v>
      </c>
      <c r="BS56" s="461">
        <f t="shared" si="58"/>
        <v>0</v>
      </c>
      <c r="BT56" s="461">
        <f t="shared" si="58"/>
        <v>0</v>
      </c>
      <c r="BU56" s="461">
        <f t="shared" si="58"/>
        <v>0</v>
      </c>
      <c r="BV56" s="461">
        <f t="shared" si="58"/>
        <v>0</v>
      </c>
      <c r="BW56" s="461">
        <f t="shared" si="58"/>
        <v>0</v>
      </c>
      <c r="BX56" s="490" t="s">
        <v>85</v>
      </c>
    </row>
    <row r="57" spans="1:76" s="38" customFormat="1" ht="25.5">
      <c r="A57" s="460" t="s">
        <v>140</v>
      </c>
      <c r="B57" s="31" t="s">
        <v>141</v>
      </c>
      <c r="C57" s="445" t="s">
        <v>85</v>
      </c>
      <c r="D57" s="449" t="s">
        <v>85</v>
      </c>
      <c r="E57" s="449">
        <f>SUM(E58:E64)</f>
        <v>0</v>
      </c>
      <c r="F57" s="449">
        <f t="shared" ref="F57:O57" si="59">SUM(F58:F64)</f>
        <v>0</v>
      </c>
      <c r="G57" s="449">
        <f t="shared" si="59"/>
        <v>0</v>
      </c>
      <c r="H57" s="449">
        <f t="shared" si="59"/>
        <v>0</v>
      </c>
      <c r="I57" s="449">
        <f t="shared" si="59"/>
        <v>0</v>
      </c>
      <c r="J57" s="449">
        <f t="shared" si="59"/>
        <v>0</v>
      </c>
      <c r="K57" s="449">
        <f t="shared" si="59"/>
        <v>0</v>
      </c>
      <c r="L57" s="449">
        <f t="shared" si="59"/>
        <v>0</v>
      </c>
      <c r="M57" s="449">
        <f t="shared" si="59"/>
        <v>0</v>
      </c>
      <c r="N57" s="449">
        <f t="shared" si="59"/>
        <v>0</v>
      </c>
      <c r="O57" s="449">
        <f t="shared" si="59"/>
        <v>0</v>
      </c>
      <c r="P57" s="449" t="s">
        <v>85</v>
      </c>
      <c r="Q57" s="449">
        <f>SUM(Q58:Q64)</f>
        <v>0</v>
      </c>
      <c r="R57" s="449">
        <f t="shared" ref="R57:AC57" si="60">SUM(R58:R64)</f>
        <v>0</v>
      </c>
      <c r="S57" s="449">
        <f t="shared" si="60"/>
        <v>3.9980000000000002</v>
      </c>
      <c r="T57" s="449">
        <f t="shared" si="60"/>
        <v>0</v>
      </c>
      <c r="U57" s="449">
        <f t="shared" si="60"/>
        <v>0</v>
      </c>
      <c r="V57" s="449">
        <f t="shared" si="60"/>
        <v>0</v>
      </c>
      <c r="W57" s="449">
        <f t="shared" si="60"/>
        <v>0</v>
      </c>
      <c r="X57" s="449">
        <f t="shared" si="60"/>
        <v>0</v>
      </c>
      <c r="Y57" s="449">
        <f t="shared" si="60"/>
        <v>0</v>
      </c>
      <c r="Z57" s="449">
        <f t="shared" si="60"/>
        <v>0</v>
      </c>
      <c r="AA57" s="449">
        <f t="shared" si="60"/>
        <v>0</v>
      </c>
      <c r="AB57" s="449">
        <f t="shared" si="60"/>
        <v>0</v>
      </c>
      <c r="AC57" s="449">
        <f t="shared" si="60"/>
        <v>0</v>
      </c>
      <c r="AD57" s="449">
        <f t="shared" ref="AD57" si="61">SUM(AD58:AD64)</f>
        <v>0</v>
      </c>
      <c r="AE57" s="449">
        <f t="shared" ref="AE57" si="62">SUM(AE58:AE64)</f>
        <v>1.2</v>
      </c>
      <c r="AF57" s="449">
        <f t="shared" ref="AF57" si="63">SUM(AF58:AF64)</f>
        <v>0</v>
      </c>
      <c r="AG57" s="449">
        <f t="shared" ref="AG57" si="64">SUM(AG58:AG64)</f>
        <v>0</v>
      </c>
      <c r="AH57" s="449">
        <f t="shared" ref="AH57" si="65">SUM(AH58:AH64)</f>
        <v>0</v>
      </c>
      <c r="AI57" s="449">
        <f t="shared" ref="AI57" si="66">SUM(AI58:AI64)</f>
        <v>0</v>
      </c>
      <c r="AJ57" s="449">
        <f t="shared" ref="AJ57" si="67">SUM(AJ58:AJ64)</f>
        <v>0</v>
      </c>
      <c r="AK57" s="449">
        <f t="shared" ref="AK57" si="68">SUM(AK58:AK64)</f>
        <v>0</v>
      </c>
      <c r="AL57" s="449">
        <f t="shared" ref="AL57" si="69">SUM(AL58:AL64)</f>
        <v>0</v>
      </c>
      <c r="AM57" s="449">
        <f t="shared" ref="AM57" si="70">SUM(AM58:AM64)</f>
        <v>0</v>
      </c>
      <c r="AN57" s="449">
        <f t="shared" ref="AN57:AO57" si="71">SUM(AN58:AN64)</f>
        <v>0</v>
      </c>
      <c r="AO57" s="449">
        <f t="shared" si="71"/>
        <v>0</v>
      </c>
      <c r="AP57" s="449">
        <f t="shared" ref="AP57" si="72">SUM(AP58:AP64)</f>
        <v>0</v>
      </c>
      <c r="AQ57" s="449">
        <f t="shared" ref="AQ57" si="73">SUM(AQ58:AQ64)</f>
        <v>0.73</v>
      </c>
      <c r="AR57" s="449">
        <f t="shared" ref="AR57" si="74">SUM(AR58:AR64)</f>
        <v>0</v>
      </c>
      <c r="AS57" s="449">
        <f t="shared" ref="AS57" si="75">SUM(AS58:AS64)</f>
        <v>0</v>
      </c>
      <c r="AT57" s="449">
        <f t="shared" ref="AT57" si="76">SUM(AT58:AT64)</f>
        <v>0</v>
      </c>
      <c r="AU57" s="449">
        <f t="shared" ref="AU57" si="77">SUM(AU58:AU64)</f>
        <v>0</v>
      </c>
      <c r="AV57" s="449">
        <f t="shared" ref="AV57" si="78">SUM(AV58:AV64)</f>
        <v>0</v>
      </c>
      <c r="AW57" s="449">
        <f t="shared" ref="AW57" si="79">SUM(AW58:AW64)</f>
        <v>0</v>
      </c>
      <c r="AX57" s="449">
        <f t="shared" ref="AX57" si="80">SUM(AX58:AX64)</f>
        <v>0</v>
      </c>
      <c r="AY57" s="449">
        <f t="shared" ref="AY57" si="81">SUM(AY58:AY64)</f>
        <v>0</v>
      </c>
      <c r="AZ57" s="449">
        <f t="shared" ref="AZ57:BA57" si="82">SUM(AZ58:AZ64)</f>
        <v>0</v>
      </c>
      <c r="BA57" s="449">
        <f t="shared" si="82"/>
        <v>0</v>
      </c>
      <c r="BB57" s="449">
        <f t="shared" ref="BB57" si="83">SUM(BB58:BB64)</f>
        <v>0</v>
      </c>
      <c r="BC57" s="449">
        <f t="shared" ref="BC57" si="84">SUM(BC58:BC64)</f>
        <v>0</v>
      </c>
      <c r="BD57" s="449">
        <f t="shared" ref="BD57" si="85">SUM(BD58:BD64)</f>
        <v>0</v>
      </c>
      <c r="BE57" s="449">
        <f t="shared" ref="BE57" si="86">SUM(BE58:BE64)</f>
        <v>0</v>
      </c>
      <c r="BF57" s="449">
        <f t="shared" ref="BF57" si="87">SUM(BF58:BF64)</f>
        <v>0</v>
      </c>
      <c r="BG57" s="449">
        <f t="shared" ref="BG57" si="88">SUM(BG58:BG64)</f>
        <v>0</v>
      </c>
      <c r="BH57" s="449">
        <f t="shared" ref="BH57" si="89">SUM(BH58:BH64)</f>
        <v>0</v>
      </c>
      <c r="BI57" s="449">
        <f t="shared" ref="BI57" si="90">SUM(BI58:BI64)</f>
        <v>0.59000000000000008</v>
      </c>
      <c r="BJ57" s="449">
        <f t="shared" ref="BJ57" si="91">SUM(BJ58:BJ64)</f>
        <v>0</v>
      </c>
      <c r="BK57" s="449">
        <f t="shared" ref="BK57" si="92">SUM(BK58:BK64)</f>
        <v>10</v>
      </c>
      <c r="BL57" s="449">
        <f t="shared" ref="BL57:BM57" si="93">SUM(BL58:BL64)</f>
        <v>0</v>
      </c>
      <c r="BM57" s="449">
        <f t="shared" si="93"/>
        <v>0</v>
      </c>
      <c r="BN57" s="449">
        <f t="shared" ref="BN57" si="94">SUM(BN58:BN64)</f>
        <v>0</v>
      </c>
      <c r="BO57" s="449">
        <f t="shared" ref="BO57" si="95">SUM(BO58:BO64)</f>
        <v>1.1299999999999999</v>
      </c>
      <c r="BP57" s="449">
        <f t="shared" ref="BP57" si="96">SUM(BP58:BP64)</f>
        <v>0</v>
      </c>
      <c r="BQ57" s="449">
        <f>SUM(BQ58:BQ64)</f>
        <v>10</v>
      </c>
      <c r="BR57" s="449">
        <f t="shared" ref="BR57" si="97">SUM(BR58:BR64)</f>
        <v>0</v>
      </c>
      <c r="BS57" s="449">
        <f t="shared" ref="BS57" si="98">SUM(BS58:BS64)</f>
        <v>0</v>
      </c>
      <c r="BT57" s="449">
        <f t="shared" ref="BT57" si="99">SUM(BT58:BT64)</f>
        <v>0</v>
      </c>
      <c r="BU57" s="449">
        <f t="shared" ref="BU57" si="100">SUM(BU58:BU64)</f>
        <v>0</v>
      </c>
      <c r="BV57" s="449">
        <f t="shared" ref="BV57" si="101">SUM(BV58:BV64)</f>
        <v>0</v>
      </c>
      <c r="BW57" s="449">
        <f t="shared" ref="BW57" si="102">SUM(BW58:BW64)</f>
        <v>0</v>
      </c>
      <c r="BX57" s="490" t="s">
        <v>85</v>
      </c>
    </row>
    <row r="58" spans="1:76" s="45" customFormat="1" ht="81" customHeight="1">
      <c r="A58" s="416" t="s">
        <v>1090</v>
      </c>
      <c r="B58" s="46" t="e">
        <f>#REF!</f>
        <v>#REF!</v>
      </c>
      <c r="C58" s="630" t="e">
        <f>#REF!</f>
        <v>#REF!</v>
      </c>
      <c r="D58" s="95" t="s">
        <v>453</v>
      </c>
      <c r="E58" s="95">
        <v>0</v>
      </c>
      <c r="F58" s="95">
        <v>0</v>
      </c>
      <c r="G58" s="95">
        <f>'5'!Q55</f>
        <v>0</v>
      </c>
      <c r="H58" s="95">
        <v>0</v>
      </c>
      <c r="I58" s="95">
        <v>0</v>
      </c>
      <c r="J58" s="95">
        <v>0</v>
      </c>
      <c r="K58" s="95">
        <v>0</v>
      </c>
      <c r="L58" s="95">
        <v>0</v>
      </c>
      <c r="M58" s="95">
        <v>0</v>
      </c>
      <c r="N58" s="95">
        <v>0</v>
      </c>
      <c r="O58" s="95">
        <v>0</v>
      </c>
      <c r="P58" s="95" t="s">
        <v>453</v>
      </c>
      <c r="Q58" s="95">
        <v>0</v>
      </c>
      <c r="R58" s="95">
        <v>0</v>
      </c>
      <c r="S58" s="95">
        <f>'5'!AC55</f>
        <v>3.9980000000000002</v>
      </c>
      <c r="T58" s="95">
        <v>0</v>
      </c>
      <c r="U58" s="95">
        <v>0</v>
      </c>
      <c r="V58" s="95">
        <v>0</v>
      </c>
      <c r="W58" s="95">
        <v>0</v>
      </c>
      <c r="X58" s="95">
        <v>0</v>
      </c>
      <c r="Y58" s="95">
        <v>0</v>
      </c>
      <c r="Z58" s="95">
        <v>0</v>
      </c>
      <c r="AA58" s="95">
        <v>0</v>
      </c>
      <c r="AB58" s="461" t="s">
        <v>453</v>
      </c>
      <c r="AC58" s="461">
        <v>0</v>
      </c>
      <c r="AD58" s="461">
        <v>0</v>
      </c>
      <c r="AE58" s="461">
        <v>0</v>
      </c>
      <c r="AF58" s="461">
        <v>0</v>
      </c>
      <c r="AG58" s="461">
        <v>0</v>
      </c>
      <c r="AH58" s="461" t="s">
        <v>453</v>
      </c>
      <c r="AI58" s="461">
        <v>0</v>
      </c>
      <c r="AJ58" s="461">
        <v>0</v>
      </c>
      <c r="AK58" s="461">
        <v>0</v>
      </c>
      <c r="AL58" s="95">
        <v>0</v>
      </c>
      <c r="AM58" s="95">
        <v>0</v>
      </c>
      <c r="AN58" s="461">
        <v>0</v>
      </c>
      <c r="AO58" s="461">
        <v>0</v>
      </c>
      <c r="AP58" s="461">
        <v>0</v>
      </c>
      <c r="AQ58" s="461">
        <v>0</v>
      </c>
      <c r="AR58" s="461">
        <v>0</v>
      </c>
      <c r="AS58" s="461">
        <v>0</v>
      </c>
      <c r="AT58" s="461">
        <v>0</v>
      </c>
      <c r="AU58" s="461">
        <v>0</v>
      </c>
      <c r="AV58" s="461">
        <v>0</v>
      </c>
      <c r="AW58" s="461">
        <v>0</v>
      </c>
      <c r="AX58" s="461">
        <v>0</v>
      </c>
      <c r="AY58" s="461">
        <v>0</v>
      </c>
      <c r="AZ58" s="461">
        <v>0</v>
      </c>
      <c r="BA58" s="461">
        <v>0</v>
      </c>
      <c r="BB58" s="461">
        <v>0</v>
      </c>
      <c r="BC58" s="461">
        <v>0</v>
      </c>
      <c r="BD58" s="461">
        <v>0</v>
      </c>
      <c r="BE58" s="461">
        <v>0</v>
      </c>
      <c r="BF58" s="461">
        <v>0</v>
      </c>
      <c r="BG58" s="461">
        <v>0</v>
      </c>
      <c r="BH58" s="461">
        <v>0</v>
      </c>
      <c r="BI58" s="461">
        <v>0</v>
      </c>
      <c r="BJ58" s="461">
        <v>0</v>
      </c>
      <c r="BK58" s="461">
        <v>0</v>
      </c>
      <c r="BL58" s="461">
        <v>0</v>
      </c>
      <c r="BM58" s="461">
        <v>0</v>
      </c>
      <c r="BN58" s="461">
        <v>0</v>
      </c>
      <c r="BO58" s="461">
        <v>0</v>
      </c>
      <c r="BP58" s="461">
        <v>0</v>
      </c>
      <c r="BQ58" s="461">
        <v>0</v>
      </c>
      <c r="BR58" s="461">
        <v>0</v>
      </c>
      <c r="BS58" s="461">
        <v>0</v>
      </c>
      <c r="BT58" s="461">
        <v>0</v>
      </c>
      <c r="BU58" s="461">
        <v>0</v>
      </c>
      <c r="BV58" s="461">
        <v>0</v>
      </c>
      <c r="BW58" s="461">
        <v>0</v>
      </c>
      <c r="BX58" s="49" t="s">
        <v>85</v>
      </c>
    </row>
    <row r="59" spans="1:76" s="45" customFormat="1" ht="81" customHeight="1">
      <c r="A59" s="416" t="s">
        <v>1091</v>
      </c>
      <c r="B59" s="46" t="e">
        <f>#REF!</f>
        <v>#REF!</v>
      </c>
      <c r="C59" s="630" t="e">
        <f>#REF!</f>
        <v>#REF!</v>
      </c>
      <c r="D59" s="95" t="s">
        <v>453</v>
      </c>
      <c r="E59" s="95">
        <v>0</v>
      </c>
      <c r="F59" s="95">
        <v>0</v>
      </c>
      <c r="G59" s="95">
        <f>'5'!Q56</f>
        <v>0</v>
      </c>
      <c r="H59" s="95">
        <v>0</v>
      </c>
      <c r="I59" s="95">
        <v>0</v>
      </c>
      <c r="J59" s="95">
        <v>0</v>
      </c>
      <c r="K59" s="95">
        <v>0</v>
      </c>
      <c r="L59" s="95">
        <v>0</v>
      </c>
      <c r="M59" s="95">
        <v>0</v>
      </c>
      <c r="N59" s="95">
        <v>0</v>
      </c>
      <c r="O59" s="95">
        <v>0</v>
      </c>
      <c r="P59" s="95" t="s">
        <v>453</v>
      </c>
      <c r="Q59" s="95">
        <v>0</v>
      </c>
      <c r="R59" s="95">
        <v>0</v>
      </c>
      <c r="S59" s="95">
        <f>'5'!AC56</f>
        <v>0</v>
      </c>
      <c r="T59" s="95">
        <v>0</v>
      </c>
      <c r="U59" s="95">
        <v>0</v>
      </c>
      <c r="V59" s="95">
        <v>0</v>
      </c>
      <c r="W59" s="95">
        <v>0</v>
      </c>
      <c r="X59" s="95">
        <v>0</v>
      </c>
      <c r="Y59" s="95">
        <v>0</v>
      </c>
      <c r="Z59" s="95">
        <v>0</v>
      </c>
      <c r="AA59" s="95">
        <v>0</v>
      </c>
      <c r="AB59" s="461" t="s">
        <v>453</v>
      </c>
      <c r="AC59" s="461">
        <v>0</v>
      </c>
      <c r="AD59" s="461">
        <v>0</v>
      </c>
      <c r="AE59" s="461">
        <v>1.2</v>
      </c>
      <c r="AF59" s="461">
        <v>0</v>
      </c>
      <c r="AG59" s="461">
        <v>0</v>
      </c>
      <c r="AH59" s="461" t="s">
        <v>453</v>
      </c>
      <c r="AI59" s="461">
        <v>0</v>
      </c>
      <c r="AJ59" s="461">
        <v>0</v>
      </c>
      <c r="AK59" s="461">
        <v>0</v>
      </c>
      <c r="AL59" s="95">
        <v>0</v>
      </c>
      <c r="AM59" s="95">
        <v>0</v>
      </c>
      <c r="AN59" s="461">
        <v>0</v>
      </c>
      <c r="AO59" s="461">
        <v>0</v>
      </c>
      <c r="AP59" s="461">
        <v>0</v>
      </c>
      <c r="AQ59" s="461">
        <v>0</v>
      </c>
      <c r="AR59" s="461">
        <v>0</v>
      </c>
      <c r="AS59" s="461">
        <v>0</v>
      </c>
      <c r="AT59" s="461">
        <v>0</v>
      </c>
      <c r="AU59" s="461">
        <v>0</v>
      </c>
      <c r="AV59" s="461">
        <v>0</v>
      </c>
      <c r="AW59" s="461">
        <v>0</v>
      </c>
      <c r="AX59" s="461">
        <v>0</v>
      </c>
      <c r="AY59" s="461">
        <v>0</v>
      </c>
      <c r="AZ59" s="461">
        <v>0</v>
      </c>
      <c r="BA59" s="461">
        <v>0</v>
      </c>
      <c r="BB59" s="461">
        <v>0</v>
      </c>
      <c r="BC59" s="461">
        <v>0</v>
      </c>
      <c r="BD59" s="461">
        <v>0</v>
      </c>
      <c r="BE59" s="461">
        <v>0</v>
      </c>
      <c r="BF59" s="461">
        <v>0</v>
      </c>
      <c r="BG59" s="461">
        <v>0</v>
      </c>
      <c r="BH59" s="461">
        <v>0</v>
      </c>
      <c r="BI59" s="461">
        <v>0</v>
      </c>
      <c r="BJ59" s="461">
        <v>0</v>
      </c>
      <c r="BK59" s="461">
        <v>0</v>
      </c>
      <c r="BL59" s="461">
        <v>0</v>
      </c>
      <c r="BM59" s="461">
        <v>0</v>
      </c>
      <c r="BN59" s="461">
        <v>0</v>
      </c>
      <c r="BO59" s="461">
        <v>0</v>
      </c>
      <c r="BP59" s="461">
        <v>0</v>
      </c>
      <c r="BQ59" s="461">
        <v>0</v>
      </c>
      <c r="BR59" s="461">
        <v>0</v>
      </c>
      <c r="BS59" s="461">
        <v>0</v>
      </c>
      <c r="BT59" s="461">
        <v>0</v>
      </c>
      <c r="BU59" s="461">
        <v>0</v>
      </c>
      <c r="BV59" s="461">
        <v>0</v>
      </c>
      <c r="BW59" s="461">
        <v>0</v>
      </c>
      <c r="BX59" s="49" t="s">
        <v>85</v>
      </c>
    </row>
    <row r="60" spans="1:76" s="45" customFormat="1" ht="81" customHeight="1">
      <c r="A60" s="416" t="s">
        <v>1092</v>
      </c>
      <c r="B60" s="46" t="e">
        <f>#REF!</f>
        <v>#REF!</v>
      </c>
      <c r="C60" s="630" t="e">
        <f>#REF!</f>
        <v>#REF!</v>
      </c>
      <c r="D60" s="95" t="s">
        <v>453</v>
      </c>
      <c r="E60" s="95">
        <v>0</v>
      </c>
      <c r="F60" s="95">
        <v>0</v>
      </c>
      <c r="G60" s="95">
        <f>'5'!Q57</f>
        <v>0</v>
      </c>
      <c r="H60" s="95">
        <v>0</v>
      </c>
      <c r="I60" s="95">
        <v>0</v>
      </c>
      <c r="J60" s="95">
        <v>0</v>
      </c>
      <c r="K60" s="95">
        <v>0</v>
      </c>
      <c r="L60" s="95">
        <v>0</v>
      </c>
      <c r="M60" s="95">
        <v>0</v>
      </c>
      <c r="N60" s="95">
        <v>0</v>
      </c>
      <c r="O60" s="95">
        <v>0</v>
      </c>
      <c r="P60" s="95" t="s">
        <v>453</v>
      </c>
      <c r="Q60" s="95">
        <v>0</v>
      </c>
      <c r="R60" s="95">
        <v>0</v>
      </c>
      <c r="S60" s="95">
        <f>'5'!AC57</f>
        <v>0</v>
      </c>
      <c r="T60" s="95">
        <v>0</v>
      </c>
      <c r="U60" s="95">
        <v>0</v>
      </c>
      <c r="V60" s="95">
        <v>0</v>
      </c>
      <c r="W60" s="95">
        <v>0</v>
      </c>
      <c r="X60" s="95">
        <v>0</v>
      </c>
      <c r="Y60" s="95">
        <v>0</v>
      </c>
      <c r="Z60" s="95">
        <v>0</v>
      </c>
      <c r="AA60" s="95">
        <v>0</v>
      </c>
      <c r="AB60" s="461" t="s">
        <v>453</v>
      </c>
      <c r="AC60" s="461">
        <v>0</v>
      </c>
      <c r="AD60" s="461">
        <v>0</v>
      </c>
      <c r="AE60" s="461">
        <v>0</v>
      </c>
      <c r="AF60" s="461">
        <v>0</v>
      </c>
      <c r="AG60" s="461">
        <v>0</v>
      </c>
      <c r="AH60" s="461" t="s">
        <v>453</v>
      </c>
      <c r="AI60" s="461">
        <v>0</v>
      </c>
      <c r="AJ60" s="461">
        <v>0</v>
      </c>
      <c r="AK60" s="461">
        <v>0</v>
      </c>
      <c r="AL60" s="95">
        <v>0</v>
      </c>
      <c r="AM60" s="95">
        <v>0</v>
      </c>
      <c r="AN60" s="461">
        <v>0</v>
      </c>
      <c r="AO60" s="461">
        <v>0</v>
      </c>
      <c r="AP60" s="461">
        <v>0</v>
      </c>
      <c r="AQ60" s="461">
        <v>0.73</v>
      </c>
      <c r="AR60" s="461">
        <v>0</v>
      </c>
      <c r="AS60" s="461">
        <v>0</v>
      </c>
      <c r="AT60" s="461">
        <v>0</v>
      </c>
      <c r="AU60" s="461">
        <v>0</v>
      </c>
      <c r="AV60" s="461">
        <v>0</v>
      </c>
      <c r="AW60" s="461">
        <v>0</v>
      </c>
      <c r="AX60" s="461">
        <v>0</v>
      </c>
      <c r="AY60" s="461">
        <v>0</v>
      </c>
      <c r="AZ60" s="461">
        <v>0</v>
      </c>
      <c r="BA60" s="461">
        <v>0</v>
      </c>
      <c r="BB60" s="461">
        <v>0</v>
      </c>
      <c r="BC60" s="461">
        <v>0</v>
      </c>
      <c r="BD60" s="461">
        <v>0</v>
      </c>
      <c r="BE60" s="461">
        <v>0</v>
      </c>
      <c r="BF60" s="461">
        <v>0</v>
      </c>
      <c r="BG60" s="461">
        <v>0</v>
      </c>
      <c r="BH60" s="461">
        <v>0</v>
      </c>
      <c r="BI60" s="461">
        <v>0</v>
      </c>
      <c r="BJ60" s="461">
        <v>0</v>
      </c>
      <c r="BK60" s="461">
        <v>0</v>
      </c>
      <c r="BL60" s="461">
        <v>0</v>
      </c>
      <c r="BM60" s="461">
        <v>0</v>
      </c>
      <c r="BN60" s="461">
        <v>0</v>
      </c>
      <c r="BO60" s="461">
        <v>0</v>
      </c>
      <c r="BP60" s="461">
        <v>0</v>
      </c>
      <c r="BQ60" s="461">
        <v>0</v>
      </c>
      <c r="BR60" s="461">
        <v>0</v>
      </c>
      <c r="BS60" s="461">
        <v>0</v>
      </c>
      <c r="BT60" s="461">
        <v>0</v>
      </c>
      <c r="BU60" s="461">
        <v>0</v>
      </c>
      <c r="BV60" s="461">
        <v>0</v>
      </c>
      <c r="BW60" s="461">
        <v>0</v>
      </c>
      <c r="BX60" s="49" t="s">
        <v>85</v>
      </c>
    </row>
    <row r="61" spans="1:76" s="45" customFormat="1" ht="81" customHeight="1">
      <c r="A61" s="416" t="s">
        <v>1093</v>
      </c>
      <c r="B61" s="46" t="e">
        <f>#REF!</f>
        <v>#REF!</v>
      </c>
      <c r="C61" s="630" t="e">
        <f>#REF!</f>
        <v>#REF!</v>
      </c>
      <c r="D61" s="95" t="s">
        <v>453</v>
      </c>
      <c r="E61" s="95">
        <v>0</v>
      </c>
      <c r="F61" s="95">
        <v>0</v>
      </c>
      <c r="G61" s="95">
        <f>'5'!Q58</f>
        <v>0</v>
      </c>
      <c r="H61" s="95">
        <v>0</v>
      </c>
      <c r="I61" s="95">
        <v>0</v>
      </c>
      <c r="J61" s="95">
        <v>0</v>
      </c>
      <c r="K61" s="95">
        <v>0</v>
      </c>
      <c r="L61" s="95">
        <v>0</v>
      </c>
      <c r="M61" s="95">
        <v>0</v>
      </c>
      <c r="N61" s="95">
        <v>0</v>
      </c>
      <c r="O61" s="95">
        <v>0</v>
      </c>
      <c r="P61" s="95" t="s">
        <v>453</v>
      </c>
      <c r="Q61" s="95">
        <v>0</v>
      </c>
      <c r="R61" s="95">
        <v>0</v>
      </c>
      <c r="S61" s="95">
        <f>'5'!AC58</f>
        <v>0</v>
      </c>
      <c r="T61" s="95">
        <v>0</v>
      </c>
      <c r="U61" s="95">
        <v>0</v>
      </c>
      <c r="V61" s="95">
        <v>0</v>
      </c>
      <c r="W61" s="95">
        <v>0</v>
      </c>
      <c r="X61" s="95">
        <v>0</v>
      </c>
      <c r="Y61" s="95">
        <v>0</v>
      </c>
      <c r="Z61" s="95">
        <v>0</v>
      </c>
      <c r="AA61" s="95">
        <v>0</v>
      </c>
      <c r="AB61" s="461" t="s">
        <v>453</v>
      </c>
      <c r="AC61" s="461">
        <v>0</v>
      </c>
      <c r="AD61" s="461">
        <v>0</v>
      </c>
      <c r="AE61" s="461">
        <v>0</v>
      </c>
      <c r="AF61" s="461">
        <v>0</v>
      </c>
      <c r="AG61" s="461">
        <v>0</v>
      </c>
      <c r="AH61" s="461" t="s">
        <v>453</v>
      </c>
      <c r="AI61" s="461">
        <v>0</v>
      </c>
      <c r="AJ61" s="461">
        <v>0</v>
      </c>
      <c r="AK61" s="461">
        <v>0</v>
      </c>
      <c r="AL61" s="95">
        <v>0</v>
      </c>
      <c r="AM61" s="95">
        <v>0</v>
      </c>
      <c r="AN61" s="461">
        <v>0</v>
      </c>
      <c r="AO61" s="461">
        <v>0</v>
      </c>
      <c r="AP61" s="461">
        <v>0</v>
      </c>
      <c r="AQ61" s="461">
        <v>0</v>
      </c>
      <c r="AR61" s="461">
        <v>0</v>
      </c>
      <c r="AS61" s="461">
        <v>0</v>
      </c>
      <c r="AT61" s="461">
        <v>0</v>
      </c>
      <c r="AU61" s="461">
        <v>0</v>
      </c>
      <c r="AV61" s="461">
        <v>0</v>
      </c>
      <c r="AW61" s="461">
        <v>0</v>
      </c>
      <c r="AX61" s="461">
        <v>0</v>
      </c>
      <c r="AY61" s="461">
        <v>0</v>
      </c>
      <c r="AZ61" s="461">
        <v>0</v>
      </c>
      <c r="BA61" s="461">
        <v>0</v>
      </c>
      <c r="BB61" s="461">
        <v>0</v>
      </c>
      <c r="BC61" s="461">
        <v>0</v>
      </c>
      <c r="BD61" s="461">
        <v>0</v>
      </c>
      <c r="BE61" s="461">
        <v>0</v>
      </c>
      <c r="BF61" s="461">
        <v>0</v>
      </c>
      <c r="BG61" s="461">
        <v>0</v>
      </c>
      <c r="BH61" s="461">
        <v>0</v>
      </c>
      <c r="BI61" s="461">
        <v>0.2</v>
      </c>
      <c r="BJ61" s="461">
        <v>0</v>
      </c>
      <c r="BK61" s="461">
        <v>4</v>
      </c>
      <c r="BL61" s="461">
        <v>0</v>
      </c>
      <c r="BM61" s="461">
        <v>0</v>
      </c>
      <c r="BN61" s="461">
        <v>0</v>
      </c>
      <c r="BO61" s="461">
        <v>0</v>
      </c>
      <c r="BP61" s="461">
        <v>0</v>
      </c>
      <c r="BQ61" s="461">
        <v>0</v>
      </c>
      <c r="BR61" s="461">
        <v>0</v>
      </c>
      <c r="BS61" s="461">
        <v>0</v>
      </c>
      <c r="BT61" s="461">
        <v>0</v>
      </c>
      <c r="BU61" s="461">
        <v>0</v>
      </c>
      <c r="BV61" s="461">
        <v>0</v>
      </c>
      <c r="BW61" s="461">
        <v>0</v>
      </c>
      <c r="BX61" s="49" t="s">
        <v>85</v>
      </c>
    </row>
    <row r="62" spans="1:76" s="45" customFormat="1" ht="81" customHeight="1">
      <c r="A62" s="416" t="s">
        <v>1094</v>
      </c>
      <c r="B62" s="46" t="e">
        <f>#REF!</f>
        <v>#REF!</v>
      </c>
      <c r="C62" s="630" t="e">
        <f>#REF!</f>
        <v>#REF!</v>
      </c>
      <c r="D62" s="95" t="s">
        <v>453</v>
      </c>
      <c r="E62" s="95">
        <v>0</v>
      </c>
      <c r="F62" s="95">
        <v>0</v>
      </c>
      <c r="G62" s="95">
        <f>'5'!Q59</f>
        <v>0</v>
      </c>
      <c r="H62" s="95">
        <v>0</v>
      </c>
      <c r="I62" s="95">
        <v>0</v>
      </c>
      <c r="J62" s="95">
        <v>0</v>
      </c>
      <c r="K62" s="95">
        <v>0</v>
      </c>
      <c r="L62" s="95">
        <v>0</v>
      </c>
      <c r="M62" s="95">
        <v>0</v>
      </c>
      <c r="N62" s="95">
        <v>0</v>
      </c>
      <c r="O62" s="95">
        <v>0</v>
      </c>
      <c r="P62" s="95" t="s">
        <v>453</v>
      </c>
      <c r="Q62" s="95">
        <v>0</v>
      </c>
      <c r="R62" s="95">
        <v>0</v>
      </c>
      <c r="S62" s="95">
        <f>'5'!AC59</f>
        <v>0</v>
      </c>
      <c r="T62" s="95">
        <v>0</v>
      </c>
      <c r="U62" s="95">
        <v>0</v>
      </c>
      <c r="V62" s="95">
        <v>0</v>
      </c>
      <c r="W62" s="95">
        <v>0</v>
      </c>
      <c r="X62" s="95">
        <v>0</v>
      </c>
      <c r="Y62" s="95">
        <v>0</v>
      </c>
      <c r="Z62" s="95">
        <v>0</v>
      </c>
      <c r="AA62" s="95">
        <v>0</v>
      </c>
      <c r="AB62" s="461" t="s">
        <v>453</v>
      </c>
      <c r="AC62" s="461">
        <v>0</v>
      </c>
      <c r="AD62" s="461">
        <v>0</v>
      </c>
      <c r="AE62" s="461">
        <v>0</v>
      </c>
      <c r="AF62" s="461">
        <v>0</v>
      </c>
      <c r="AG62" s="461">
        <v>0</v>
      </c>
      <c r="AH62" s="461" t="s">
        <v>453</v>
      </c>
      <c r="AI62" s="461">
        <v>0</v>
      </c>
      <c r="AJ62" s="461">
        <v>0</v>
      </c>
      <c r="AK62" s="461">
        <v>0</v>
      </c>
      <c r="AL62" s="95">
        <v>0</v>
      </c>
      <c r="AM62" s="95">
        <v>0</v>
      </c>
      <c r="AN62" s="461">
        <v>0</v>
      </c>
      <c r="AO62" s="461">
        <v>0</v>
      </c>
      <c r="AP62" s="461">
        <v>0</v>
      </c>
      <c r="AQ62" s="461">
        <v>0</v>
      </c>
      <c r="AR62" s="461">
        <v>0</v>
      </c>
      <c r="AS62" s="461">
        <v>0</v>
      </c>
      <c r="AT62" s="461">
        <v>0</v>
      </c>
      <c r="AU62" s="461">
        <v>0</v>
      </c>
      <c r="AV62" s="461">
        <v>0</v>
      </c>
      <c r="AW62" s="461">
        <v>0</v>
      </c>
      <c r="AX62" s="461">
        <v>0</v>
      </c>
      <c r="AY62" s="461">
        <v>0</v>
      </c>
      <c r="AZ62" s="461">
        <v>0</v>
      </c>
      <c r="BA62" s="461">
        <v>0</v>
      </c>
      <c r="BB62" s="461">
        <v>0</v>
      </c>
      <c r="BC62" s="461">
        <v>0</v>
      </c>
      <c r="BD62" s="461">
        <v>0</v>
      </c>
      <c r="BE62" s="461">
        <v>0</v>
      </c>
      <c r="BF62" s="461">
        <v>0</v>
      </c>
      <c r="BG62" s="461">
        <v>0</v>
      </c>
      <c r="BH62" s="461">
        <v>0</v>
      </c>
      <c r="BI62" s="461">
        <v>0.39</v>
      </c>
      <c r="BJ62" s="461">
        <v>0</v>
      </c>
      <c r="BK62" s="461">
        <v>6</v>
      </c>
      <c r="BL62" s="461">
        <v>0</v>
      </c>
      <c r="BM62" s="461">
        <v>0</v>
      </c>
      <c r="BN62" s="461">
        <v>0</v>
      </c>
      <c r="BO62" s="461">
        <v>0</v>
      </c>
      <c r="BP62" s="461">
        <v>0</v>
      </c>
      <c r="BQ62" s="461">
        <v>0</v>
      </c>
      <c r="BR62" s="461">
        <v>0</v>
      </c>
      <c r="BS62" s="461">
        <v>0</v>
      </c>
      <c r="BT62" s="461">
        <v>0</v>
      </c>
      <c r="BU62" s="461">
        <v>0</v>
      </c>
      <c r="BV62" s="461">
        <v>0</v>
      </c>
      <c r="BW62" s="461">
        <v>0</v>
      </c>
      <c r="BX62" s="49" t="s">
        <v>85</v>
      </c>
    </row>
    <row r="63" spans="1:76" s="45" customFormat="1" ht="81" customHeight="1">
      <c r="A63" s="416" t="s">
        <v>1095</v>
      </c>
      <c r="B63" s="46" t="e">
        <f>#REF!</f>
        <v>#REF!</v>
      </c>
      <c r="C63" s="630" t="e">
        <f>#REF!</f>
        <v>#REF!</v>
      </c>
      <c r="D63" s="95" t="s">
        <v>453</v>
      </c>
      <c r="E63" s="95">
        <v>0</v>
      </c>
      <c r="F63" s="95">
        <v>0</v>
      </c>
      <c r="G63" s="95">
        <f>'5'!Q60</f>
        <v>0</v>
      </c>
      <c r="H63" s="95">
        <v>0</v>
      </c>
      <c r="I63" s="95">
        <v>0</v>
      </c>
      <c r="J63" s="95">
        <v>0</v>
      </c>
      <c r="K63" s="95">
        <v>0</v>
      </c>
      <c r="L63" s="95">
        <v>0</v>
      </c>
      <c r="M63" s="95">
        <v>0</v>
      </c>
      <c r="N63" s="95">
        <v>0</v>
      </c>
      <c r="O63" s="95">
        <v>0</v>
      </c>
      <c r="P63" s="95" t="s">
        <v>453</v>
      </c>
      <c r="Q63" s="95">
        <v>0</v>
      </c>
      <c r="R63" s="95">
        <v>0</v>
      </c>
      <c r="S63" s="95">
        <f>'5'!AC60</f>
        <v>0</v>
      </c>
      <c r="T63" s="95">
        <v>0</v>
      </c>
      <c r="U63" s="95">
        <v>0</v>
      </c>
      <c r="V63" s="95">
        <v>0</v>
      </c>
      <c r="W63" s="95">
        <v>0</v>
      </c>
      <c r="X63" s="95">
        <v>0</v>
      </c>
      <c r="Y63" s="95">
        <v>0</v>
      </c>
      <c r="Z63" s="95">
        <v>0</v>
      </c>
      <c r="AA63" s="95">
        <v>0</v>
      </c>
      <c r="AB63" s="461" t="s">
        <v>453</v>
      </c>
      <c r="AC63" s="461">
        <v>0</v>
      </c>
      <c r="AD63" s="461">
        <v>0</v>
      </c>
      <c r="AE63" s="461">
        <v>0</v>
      </c>
      <c r="AF63" s="461">
        <v>0</v>
      </c>
      <c r="AG63" s="461">
        <v>0</v>
      </c>
      <c r="AH63" s="461" t="s">
        <v>453</v>
      </c>
      <c r="AI63" s="461">
        <v>0</v>
      </c>
      <c r="AJ63" s="461">
        <v>0</v>
      </c>
      <c r="AK63" s="461">
        <v>0</v>
      </c>
      <c r="AL63" s="95">
        <v>0</v>
      </c>
      <c r="AM63" s="95">
        <v>0</v>
      </c>
      <c r="AN63" s="461">
        <v>0</v>
      </c>
      <c r="AO63" s="461">
        <v>0</v>
      </c>
      <c r="AP63" s="461">
        <v>0</v>
      </c>
      <c r="AQ63" s="461">
        <v>0</v>
      </c>
      <c r="AR63" s="461">
        <v>0</v>
      </c>
      <c r="AS63" s="461">
        <v>0</v>
      </c>
      <c r="AT63" s="461">
        <v>0</v>
      </c>
      <c r="AU63" s="461">
        <v>0</v>
      </c>
      <c r="AV63" s="461">
        <v>0</v>
      </c>
      <c r="AW63" s="461">
        <v>0</v>
      </c>
      <c r="AX63" s="461">
        <v>0</v>
      </c>
      <c r="AY63" s="461">
        <v>0</v>
      </c>
      <c r="AZ63" s="461">
        <v>0</v>
      </c>
      <c r="BA63" s="461">
        <v>0</v>
      </c>
      <c r="BB63" s="461">
        <v>0</v>
      </c>
      <c r="BC63" s="461">
        <v>0</v>
      </c>
      <c r="BD63" s="461">
        <v>0</v>
      </c>
      <c r="BE63" s="461">
        <v>0</v>
      </c>
      <c r="BF63" s="461">
        <v>0</v>
      </c>
      <c r="BG63" s="461">
        <v>0</v>
      </c>
      <c r="BH63" s="461">
        <v>0</v>
      </c>
      <c r="BI63" s="461">
        <v>0</v>
      </c>
      <c r="BJ63" s="461">
        <v>0</v>
      </c>
      <c r="BK63" s="461">
        <v>0</v>
      </c>
      <c r="BL63" s="461">
        <v>0</v>
      </c>
      <c r="BM63" s="461">
        <v>0</v>
      </c>
      <c r="BN63" s="461">
        <v>0</v>
      </c>
      <c r="BO63" s="461">
        <v>0.58499999999999996</v>
      </c>
      <c r="BP63" s="461">
        <v>0</v>
      </c>
      <c r="BQ63" s="461">
        <v>7</v>
      </c>
      <c r="BR63" s="461">
        <v>0</v>
      </c>
      <c r="BS63" s="461">
        <v>0</v>
      </c>
      <c r="BT63" s="461">
        <v>0</v>
      </c>
      <c r="BU63" s="461">
        <v>0</v>
      </c>
      <c r="BV63" s="461">
        <v>0</v>
      </c>
      <c r="BW63" s="461">
        <v>0</v>
      </c>
      <c r="BX63" s="49" t="s">
        <v>85</v>
      </c>
    </row>
    <row r="64" spans="1:76" s="45" customFormat="1" ht="81" customHeight="1">
      <c r="A64" s="416" t="s">
        <v>1096</v>
      </c>
      <c r="B64" s="46" t="e">
        <f>#REF!</f>
        <v>#REF!</v>
      </c>
      <c r="C64" s="630" t="e">
        <f>#REF!</f>
        <v>#REF!</v>
      </c>
      <c r="D64" s="95" t="s">
        <v>453</v>
      </c>
      <c r="E64" s="95">
        <v>0</v>
      </c>
      <c r="F64" s="95">
        <v>0</v>
      </c>
      <c r="G64" s="95">
        <f>'5'!Q61</f>
        <v>0</v>
      </c>
      <c r="H64" s="95">
        <v>0</v>
      </c>
      <c r="I64" s="95">
        <v>0</v>
      </c>
      <c r="J64" s="95">
        <v>0</v>
      </c>
      <c r="K64" s="95">
        <v>0</v>
      </c>
      <c r="L64" s="95">
        <v>0</v>
      </c>
      <c r="M64" s="95">
        <v>0</v>
      </c>
      <c r="N64" s="95">
        <v>0</v>
      </c>
      <c r="O64" s="95">
        <v>0</v>
      </c>
      <c r="P64" s="95" t="s">
        <v>453</v>
      </c>
      <c r="Q64" s="95">
        <v>0</v>
      </c>
      <c r="R64" s="95">
        <v>0</v>
      </c>
      <c r="S64" s="95">
        <f>'5'!AC61</f>
        <v>0</v>
      </c>
      <c r="T64" s="95">
        <v>0</v>
      </c>
      <c r="U64" s="95">
        <v>0</v>
      </c>
      <c r="V64" s="95">
        <v>0</v>
      </c>
      <c r="W64" s="95">
        <v>0</v>
      </c>
      <c r="X64" s="95">
        <v>0</v>
      </c>
      <c r="Y64" s="95">
        <v>0</v>
      </c>
      <c r="Z64" s="95">
        <v>0</v>
      </c>
      <c r="AA64" s="95">
        <v>0</v>
      </c>
      <c r="AB64" s="461" t="s">
        <v>453</v>
      </c>
      <c r="AC64" s="461">
        <v>0</v>
      </c>
      <c r="AD64" s="461">
        <v>0</v>
      </c>
      <c r="AE64" s="461">
        <v>0</v>
      </c>
      <c r="AF64" s="461">
        <v>0</v>
      </c>
      <c r="AG64" s="461">
        <v>0</v>
      </c>
      <c r="AH64" s="461" t="s">
        <v>453</v>
      </c>
      <c r="AI64" s="461">
        <v>0</v>
      </c>
      <c r="AJ64" s="461">
        <v>0</v>
      </c>
      <c r="AK64" s="461">
        <v>0</v>
      </c>
      <c r="AL64" s="95">
        <v>0</v>
      </c>
      <c r="AM64" s="95">
        <v>0</v>
      </c>
      <c r="AN64" s="461">
        <v>0</v>
      </c>
      <c r="AO64" s="461">
        <v>0</v>
      </c>
      <c r="AP64" s="461">
        <v>0</v>
      </c>
      <c r="AQ64" s="461">
        <v>0</v>
      </c>
      <c r="AR64" s="461">
        <v>0</v>
      </c>
      <c r="AS64" s="461">
        <v>0</v>
      </c>
      <c r="AT64" s="461">
        <v>0</v>
      </c>
      <c r="AU64" s="461">
        <v>0</v>
      </c>
      <c r="AV64" s="461">
        <v>0</v>
      </c>
      <c r="AW64" s="461">
        <v>0</v>
      </c>
      <c r="AX64" s="461">
        <v>0</v>
      </c>
      <c r="AY64" s="461">
        <v>0</v>
      </c>
      <c r="AZ64" s="461">
        <v>0</v>
      </c>
      <c r="BA64" s="461">
        <v>0</v>
      </c>
      <c r="BB64" s="461">
        <v>0</v>
      </c>
      <c r="BC64" s="461">
        <v>0</v>
      </c>
      <c r="BD64" s="461">
        <v>0</v>
      </c>
      <c r="BE64" s="461">
        <v>0</v>
      </c>
      <c r="BF64" s="461">
        <v>0</v>
      </c>
      <c r="BG64" s="461">
        <v>0</v>
      </c>
      <c r="BH64" s="461">
        <v>0</v>
      </c>
      <c r="BI64" s="461">
        <v>0</v>
      </c>
      <c r="BJ64" s="461">
        <v>0</v>
      </c>
      <c r="BK64" s="461">
        <v>0</v>
      </c>
      <c r="BL64" s="461">
        <v>0</v>
      </c>
      <c r="BM64" s="461">
        <v>0</v>
      </c>
      <c r="BN64" s="461">
        <v>0</v>
      </c>
      <c r="BO64" s="461">
        <v>0.54500000000000004</v>
      </c>
      <c r="BP64" s="461">
        <v>0</v>
      </c>
      <c r="BQ64" s="461">
        <v>3</v>
      </c>
      <c r="BR64" s="461">
        <v>0</v>
      </c>
      <c r="BS64" s="461">
        <v>0</v>
      </c>
      <c r="BT64" s="461">
        <v>0</v>
      </c>
      <c r="BU64" s="461">
        <v>0</v>
      </c>
      <c r="BV64" s="461">
        <v>0</v>
      </c>
      <c r="BW64" s="461">
        <v>0</v>
      </c>
      <c r="BX64" s="49" t="s">
        <v>85</v>
      </c>
    </row>
    <row r="65" spans="1:76" s="45" customFormat="1" ht="38.25">
      <c r="A65" s="444" t="s">
        <v>174</v>
      </c>
      <c r="B65" s="31" t="s">
        <v>175</v>
      </c>
      <c r="C65" s="483" t="s">
        <v>85</v>
      </c>
      <c r="D65" s="311">
        <v>0</v>
      </c>
      <c r="E65" s="311">
        <v>0</v>
      </c>
      <c r="F65" s="311">
        <v>0</v>
      </c>
      <c r="G65" s="311">
        <v>0</v>
      </c>
      <c r="H65" s="311">
        <v>0</v>
      </c>
      <c r="I65" s="311">
        <v>0</v>
      </c>
      <c r="J65" s="311">
        <v>0</v>
      </c>
      <c r="K65" s="311">
        <v>0</v>
      </c>
      <c r="L65" s="311">
        <v>0</v>
      </c>
      <c r="M65" s="311">
        <v>0</v>
      </c>
      <c r="N65" s="311">
        <v>0</v>
      </c>
      <c r="O65" s="311">
        <v>0</v>
      </c>
      <c r="P65" s="311">
        <v>0</v>
      </c>
      <c r="Q65" s="311">
        <v>0</v>
      </c>
      <c r="R65" s="311">
        <v>0</v>
      </c>
      <c r="S65" s="311">
        <v>0</v>
      </c>
      <c r="T65" s="311">
        <v>0</v>
      </c>
      <c r="U65" s="311">
        <v>0</v>
      </c>
      <c r="V65" s="311">
        <v>0</v>
      </c>
      <c r="W65" s="311">
        <v>0</v>
      </c>
      <c r="X65" s="311">
        <v>0</v>
      </c>
      <c r="Y65" s="311">
        <v>0</v>
      </c>
      <c r="Z65" s="311">
        <v>0</v>
      </c>
      <c r="AA65" s="311">
        <v>0</v>
      </c>
      <c r="AB65" s="311">
        <v>0</v>
      </c>
      <c r="AC65" s="311">
        <v>0</v>
      </c>
      <c r="AD65" s="311">
        <v>0</v>
      </c>
      <c r="AE65" s="311">
        <v>0</v>
      </c>
      <c r="AF65" s="311">
        <v>0</v>
      </c>
      <c r="AG65" s="311">
        <v>0</v>
      </c>
      <c r="AH65" s="311">
        <v>0</v>
      </c>
      <c r="AI65" s="311">
        <v>0</v>
      </c>
      <c r="AJ65" s="311">
        <v>0</v>
      </c>
      <c r="AK65" s="311">
        <v>0</v>
      </c>
      <c r="AL65" s="311">
        <v>0</v>
      </c>
      <c r="AM65" s="311">
        <v>0</v>
      </c>
      <c r="AN65" s="311">
        <v>0</v>
      </c>
      <c r="AO65" s="311">
        <v>0</v>
      </c>
      <c r="AP65" s="311">
        <v>0</v>
      </c>
      <c r="AQ65" s="311">
        <v>0</v>
      </c>
      <c r="AR65" s="311">
        <v>0</v>
      </c>
      <c r="AS65" s="311">
        <v>0</v>
      </c>
      <c r="AT65" s="311">
        <v>0</v>
      </c>
      <c r="AU65" s="311">
        <v>0</v>
      </c>
      <c r="AV65" s="311">
        <v>0</v>
      </c>
      <c r="AW65" s="311">
        <v>0</v>
      </c>
      <c r="AX65" s="311">
        <v>0</v>
      </c>
      <c r="AY65" s="311">
        <v>0</v>
      </c>
      <c r="AZ65" s="311">
        <v>0</v>
      </c>
      <c r="BA65" s="311">
        <v>0</v>
      </c>
      <c r="BB65" s="311">
        <v>0</v>
      </c>
      <c r="BC65" s="311">
        <v>0</v>
      </c>
      <c r="BD65" s="311">
        <v>0</v>
      </c>
      <c r="BE65" s="311">
        <v>0</v>
      </c>
      <c r="BF65" s="311">
        <v>0</v>
      </c>
      <c r="BG65" s="311">
        <v>0</v>
      </c>
      <c r="BH65" s="311">
        <v>0</v>
      </c>
      <c r="BI65" s="311">
        <v>0</v>
      </c>
      <c r="BJ65" s="311">
        <v>0</v>
      </c>
      <c r="BK65" s="311">
        <v>0</v>
      </c>
      <c r="BL65" s="311">
        <v>0</v>
      </c>
      <c r="BM65" s="311">
        <v>0</v>
      </c>
      <c r="BN65" s="311">
        <v>0</v>
      </c>
      <c r="BO65" s="311">
        <v>0</v>
      </c>
      <c r="BP65" s="311">
        <v>0</v>
      </c>
      <c r="BQ65" s="311">
        <v>0</v>
      </c>
      <c r="BR65" s="311">
        <v>0</v>
      </c>
      <c r="BS65" s="311">
        <v>0</v>
      </c>
      <c r="BT65" s="311">
        <v>0</v>
      </c>
      <c r="BU65" s="311">
        <v>0</v>
      </c>
      <c r="BV65" s="311">
        <v>0</v>
      </c>
      <c r="BW65" s="311">
        <v>0</v>
      </c>
      <c r="BX65" s="49" t="s">
        <v>85</v>
      </c>
    </row>
    <row r="66" spans="1:76" s="45" customFormat="1" ht="38.25">
      <c r="A66" s="460" t="s">
        <v>176</v>
      </c>
      <c r="B66" s="31" t="s">
        <v>177</v>
      </c>
      <c r="C66" s="445" t="s">
        <v>85</v>
      </c>
      <c r="D66" s="464" t="e">
        <f>D67+D68+D69+D70+D71++D73+D74+D75</f>
        <v>#VALUE!</v>
      </c>
      <c r="E66" s="464">
        <f t="shared" ref="E66:BP66" si="103">E67+E68+E69+E70+E71++E73+E74+E75</f>
        <v>0</v>
      </c>
      <c r="F66" s="464">
        <f t="shared" si="103"/>
        <v>0</v>
      </c>
      <c r="G66" s="464">
        <f t="shared" si="103"/>
        <v>0</v>
      </c>
      <c r="H66" s="464">
        <f t="shared" si="103"/>
        <v>0</v>
      </c>
      <c r="I66" s="464">
        <f t="shared" si="103"/>
        <v>0</v>
      </c>
      <c r="J66" s="464">
        <f t="shared" si="103"/>
        <v>0</v>
      </c>
      <c r="K66" s="464">
        <f t="shared" si="103"/>
        <v>0</v>
      </c>
      <c r="L66" s="464">
        <f t="shared" si="103"/>
        <v>0</v>
      </c>
      <c r="M66" s="464">
        <f t="shared" si="103"/>
        <v>0</v>
      </c>
      <c r="N66" s="464">
        <f t="shared" si="103"/>
        <v>0</v>
      </c>
      <c r="O66" s="464">
        <f t="shared" si="103"/>
        <v>0</v>
      </c>
      <c r="P66" s="464" t="e">
        <f t="shared" si="103"/>
        <v>#VALUE!</v>
      </c>
      <c r="Q66" s="464">
        <f t="shared" si="103"/>
        <v>0</v>
      </c>
      <c r="R66" s="464">
        <f t="shared" si="103"/>
        <v>0</v>
      </c>
      <c r="S66" s="464">
        <f t="shared" si="103"/>
        <v>0</v>
      </c>
      <c r="T66" s="464">
        <f t="shared" si="103"/>
        <v>0</v>
      </c>
      <c r="U66" s="464">
        <f t="shared" si="103"/>
        <v>308</v>
      </c>
      <c r="V66" s="464">
        <f t="shared" si="103"/>
        <v>0</v>
      </c>
      <c r="W66" s="464">
        <f t="shared" si="103"/>
        <v>0</v>
      </c>
      <c r="X66" s="464">
        <f t="shared" si="103"/>
        <v>0</v>
      </c>
      <c r="Y66" s="464">
        <f t="shared" si="103"/>
        <v>0</v>
      </c>
      <c r="Z66" s="464">
        <f t="shared" si="103"/>
        <v>0</v>
      </c>
      <c r="AA66" s="464">
        <f t="shared" si="103"/>
        <v>0</v>
      </c>
      <c r="AB66" s="464" t="e">
        <f t="shared" si="103"/>
        <v>#VALUE!</v>
      </c>
      <c r="AC66" s="464">
        <f t="shared" si="103"/>
        <v>0</v>
      </c>
      <c r="AD66" s="464">
        <f t="shared" si="103"/>
        <v>0</v>
      </c>
      <c r="AE66" s="464">
        <f t="shared" si="103"/>
        <v>0</v>
      </c>
      <c r="AF66" s="464">
        <f t="shared" si="103"/>
        <v>0</v>
      </c>
      <c r="AG66" s="464">
        <f t="shared" si="103"/>
        <v>404</v>
      </c>
      <c r="AH66" s="464" t="e">
        <f t="shared" si="103"/>
        <v>#VALUE!</v>
      </c>
      <c r="AI66" s="464">
        <f t="shared" si="103"/>
        <v>0</v>
      </c>
      <c r="AJ66" s="464">
        <f t="shared" si="103"/>
        <v>0</v>
      </c>
      <c r="AK66" s="464">
        <f t="shared" si="103"/>
        <v>0</v>
      </c>
      <c r="AL66" s="464">
        <f t="shared" si="103"/>
        <v>0</v>
      </c>
      <c r="AM66" s="464">
        <f t="shared" si="103"/>
        <v>0</v>
      </c>
      <c r="AN66" s="464">
        <f t="shared" si="103"/>
        <v>0</v>
      </c>
      <c r="AO66" s="464">
        <f t="shared" si="103"/>
        <v>0</v>
      </c>
      <c r="AP66" s="464">
        <f t="shared" si="103"/>
        <v>0</v>
      </c>
      <c r="AQ66" s="464">
        <f t="shared" si="103"/>
        <v>0</v>
      </c>
      <c r="AR66" s="464">
        <f t="shared" si="103"/>
        <v>0</v>
      </c>
      <c r="AS66" s="464">
        <f t="shared" si="103"/>
        <v>771</v>
      </c>
      <c r="AT66" s="464">
        <f t="shared" si="103"/>
        <v>0</v>
      </c>
      <c r="AU66" s="464">
        <f t="shared" si="103"/>
        <v>0</v>
      </c>
      <c r="AV66" s="464">
        <f t="shared" si="103"/>
        <v>0</v>
      </c>
      <c r="AW66" s="464">
        <f t="shared" si="103"/>
        <v>0</v>
      </c>
      <c r="AX66" s="464">
        <f t="shared" si="103"/>
        <v>0</v>
      </c>
      <c r="AY66" s="464">
        <f t="shared" si="103"/>
        <v>0</v>
      </c>
      <c r="AZ66" s="464" t="e">
        <f t="shared" si="103"/>
        <v>#VALUE!</v>
      </c>
      <c r="BA66" s="464">
        <f t="shared" si="103"/>
        <v>0</v>
      </c>
      <c r="BB66" s="464">
        <f t="shared" si="103"/>
        <v>0</v>
      </c>
      <c r="BC66" s="464">
        <f t="shared" si="103"/>
        <v>0</v>
      </c>
      <c r="BD66" s="464">
        <f t="shared" si="103"/>
        <v>0</v>
      </c>
      <c r="BE66" s="464">
        <f t="shared" si="103"/>
        <v>722</v>
      </c>
      <c r="BF66" s="464">
        <f t="shared" si="103"/>
        <v>0</v>
      </c>
      <c r="BG66" s="464">
        <f t="shared" si="103"/>
        <v>0</v>
      </c>
      <c r="BH66" s="464">
        <f t="shared" si="103"/>
        <v>0</v>
      </c>
      <c r="BI66" s="464">
        <f t="shared" si="103"/>
        <v>0</v>
      </c>
      <c r="BJ66" s="464">
        <f t="shared" si="103"/>
        <v>0</v>
      </c>
      <c r="BK66" s="464">
        <f t="shared" si="103"/>
        <v>0</v>
      </c>
      <c r="BL66" s="464">
        <f t="shared" si="103"/>
        <v>0</v>
      </c>
      <c r="BM66" s="464">
        <f t="shared" si="103"/>
        <v>0</v>
      </c>
      <c r="BN66" s="464">
        <f t="shared" si="103"/>
        <v>0</v>
      </c>
      <c r="BO66" s="464">
        <f t="shared" si="103"/>
        <v>0</v>
      </c>
      <c r="BP66" s="464">
        <f t="shared" si="103"/>
        <v>0</v>
      </c>
      <c r="BQ66" s="464">
        <f t="shared" ref="BQ66:BW66" si="104">BQ67+BQ68+BQ69+BQ70+BQ71++BQ73+BQ74+BQ75</f>
        <v>694</v>
      </c>
      <c r="BR66" s="464">
        <f t="shared" si="104"/>
        <v>0</v>
      </c>
      <c r="BS66" s="464">
        <f t="shared" si="104"/>
        <v>0</v>
      </c>
      <c r="BT66" s="464">
        <f t="shared" si="104"/>
        <v>0</v>
      </c>
      <c r="BU66" s="464">
        <f t="shared" si="104"/>
        <v>0</v>
      </c>
      <c r="BV66" s="464">
        <f t="shared" si="104"/>
        <v>0</v>
      </c>
      <c r="BW66" s="464">
        <f t="shared" si="104"/>
        <v>0</v>
      </c>
      <c r="BX66" s="49" t="s">
        <v>85</v>
      </c>
    </row>
    <row r="67" spans="1:76" s="45" customFormat="1" ht="38.25">
      <c r="A67" s="444" t="s">
        <v>178</v>
      </c>
      <c r="B67" s="30" t="s">
        <v>179</v>
      </c>
      <c r="C67" s="483" t="s">
        <v>85</v>
      </c>
      <c r="D67" s="311">
        <v>0</v>
      </c>
      <c r="E67" s="311">
        <v>0</v>
      </c>
      <c r="F67" s="311">
        <v>0</v>
      </c>
      <c r="G67" s="311">
        <v>0</v>
      </c>
      <c r="H67" s="311">
        <v>0</v>
      </c>
      <c r="I67" s="311">
        <v>0</v>
      </c>
      <c r="J67" s="311">
        <v>0</v>
      </c>
      <c r="K67" s="311">
        <v>0</v>
      </c>
      <c r="L67" s="311">
        <v>0</v>
      </c>
      <c r="M67" s="311">
        <v>0</v>
      </c>
      <c r="N67" s="311">
        <v>0</v>
      </c>
      <c r="O67" s="311">
        <v>0</v>
      </c>
      <c r="P67" s="311">
        <v>0</v>
      </c>
      <c r="Q67" s="311">
        <v>0</v>
      </c>
      <c r="R67" s="311">
        <v>0</v>
      </c>
      <c r="S67" s="311">
        <v>0</v>
      </c>
      <c r="T67" s="311">
        <v>0</v>
      </c>
      <c r="U67" s="311">
        <v>0</v>
      </c>
      <c r="V67" s="311">
        <v>0</v>
      </c>
      <c r="W67" s="311">
        <v>0</v>
      </c>
      <c r="X67" s="311">
        <v>0</v>
      </c>
      <c r="Y67" s="311">
        <v>0</v>
      </c>
      <c r="Z67" s="311">
        <v>0</v>
      </c>
      <c r="AA67" s="311">
        <v>0</v>
      </c>
      <c r="AB67" s="311">
        <v>0</v>
      </c>
      <c r="AC67" s="311">
        <v>0</v>
      </c>
      <c r="AD67" s="311">
        <v>0</v>
      </c>
      <c r="AE67" s="311">
        <v>0</v>
      </c>
      <c r="AF67" s="311">
        <v>0</v>
      </c>
      <c r="AG67" s="311">
        <v>0</v>
      </c>
      <c r="AH67" s="311">
        <v>0</v>
      </c>
      <c r="AI67" s="311">
        <v>0</v>
      </c>
      <c r="AJ67" s="311">
        <v>0</v>
      </c>
      <c r="AK67" s="311">
        <v>0</v>
      </c>
      <c r="AL67" s="311">
        <v>0</v>
      </c>
      <c r="AM67" s="311">
        <v>0</v>
      </c>
      <c r="AN67" s="311">
        <v>0</v>
      </c>
      <c r="AO67" s="311">
        <v>0</v>
      </c>
      <c r="AP67" s="311">
        <v>0</v>
      </c>
      <c r="AQ67" s="311">
        <v>0</v>
      </c>
      <c r="AR67" s="311">
        <v>0</v>
      </c>
      <c r="AS67" s="311">
        <v>0</v>
      </c>
      <c r="AT67" s="311">
        <v>0</v>
      </c>
      <c r="AU67" s="311">
        <v>0</v>
      </c>
      <c r="AV67" s="311">
        <v>0</v>
      </c>
      <c r="AW67" s="311">
        <v>0</v>
      </c>
      <c r="AX67" s="311">
        <v>0</v>
      </c>
      <c r="AY67" s="311">
        <v>0</v>
      </c>
      <c r="AZ67" s="311">
        <v>0</v>
      </c>
      <c r="BA67" s="311">
        <v>0</v>
      </c>
      <c r="BB67" s="311">
        <v>0</v>
      </c>
      <c r="BC67" s="311">
        <v>0</v>
      </c>
      <c r="BD67" s="311">
        <v>0</v>
      </c>
      <c r="BE67" s="311">
        <v>0</v>
      </c>
      <c r="BF67" s="311">
        <v>0</v>
      </c>
      <c r="BG67" s="311">
        <v>0</v>
      </c>
      <c r="BH67" s="311">
        <v>0</v>
      </c>
      <c r="BI67" s="311">
        <v>0</v>
      </c>
      <c r="BJ67" s="311">
        <v>0</v>
      </c>
      <c r="BK67" s="311">
        <v>0</v>
      </c>
      <c r="BL67" s="311">
        <v>0</v>
      </c>
      <c r="BM67" s="311">
        <v>0</v>
      </c>
      <c r="BN67" s="311">
        <v>0</v>
      </c>
      <c r="BO67" s="311">
        <v>0</v>
      </c>
      <c r="BP67" s="311">
        <v>0</v>
      </c>
      <c r="BQ67" s="311">
        <v>0</v>
      </c>
      <c r="BR67" s="311">
        <v>0</v>
      </c>
      <c r="BS67" s="311">
        <v>0</v>
      </c>
      <c r="BT67" s="311">
        <v>0</v>
      </c>
      <c r="BU67" s="311">
        <v>0</v>
      </c>
      <c r="BV67" s="311">
        <v>0</v>
      </c>
      <c r="BW67" s="311">
        <v>0</v>
      </c>
      <c r="BX67" s="49" t="s">
        <v>85</v>
      </c>
    </row>
    <row r="68" spans="1:76" s="45" customFormat="1" ht="25.5">
      <c r="A68" s="444" t="s">
        <v>181</v>
      </c>
      <c r="B68" s="31" t="s">
        <v>182</v>
      </c>
      <c r="C68" s="483" t="s">
        <v>85</v>
      </c>
      <c r="D68" s="311">
        <v>0</v>
      </c>
      <c r="E68" s="311">
        <v>0</v>
      </c>
      <c r="F68" s="311">
        <v>0</v>
      </c>
      <c r="G68" s="311">
        <v>0</v>
      </c>
      <c r="H68" s="311">
        <v>0</v>
      </c>
      <c r="I68" s="311">
        <v>0</v>
      </c>
      <c r="J68" s="311">
        <v>0</v>
      </c>
      <c r="K68" s="311">
        <v>0</v>
      </c>
      <c r="L68" s="311">
        <v>0</v>
      </c>
      <c r="M68" s="311">
        <v>0</v>
      </c>
      <c r="N68" s="311">
        <v>0</v>
      </c>
      <c r="O68" s="311">
        <v>0</v>
      </c>
      <c r="P68" s="311">
        <v>0</v>
      </c>
      <c r="Q68" s="311">
        <v>0</v>
      </c>
      <c r="R68" s="311">
        <v>0</v>
      </c>
      <c r="S68" s="311">
        <v>0</v>
      </c>
      <c r="T68" s="311">
        <v>0</v>
      </c>
      <c r="U68" s="311">
        <v>0</v>
      </c>
      <c r="V68" s="311">
        <v>0</v>
      </c>
      <c r="W68" s="311">
        <v>0</v>
      </c>
      <c r="X68" s="311">
        <v>0</v>
      </c>
      <c r="Y68" s="311">
        <v>0</v>
      </c>
      <c r="Z68" s="311">
        <v>0</v>
      </c>
      <c r="AA68" s="311">
        <v>0</v>
      </c>
      <c r="AB68" s="311">
        <v>0</v>
      </c>
      <c r="AC68" s="311">
        <v>0</v>
      </c>
      <c r="AD68" s="311">
        <v>0</v>
      </c>
      <c r="AE68" s="311">
        <v>0</v>
      </c>
      <c r="AF68" s="311">
        <v>0</v>
      </c>
      <c r="AG68" s="311">
        <v>0</v>
      </c>
      <c r="AH68" s="311">
        <v>0</v>
      </c>
      <c r="AI68" s="311">
        <v>0</v>
      </c>
      <c r="AJ68" s="311">
        <v>0</v>
      </c>
      <c r="AK68" s="311">
        <v>0</v>
      </c>
      <c r="AL68" s="311">
        <v>0</v>
      </c>
      <c r="AM68" s="311">
        <v>0</v>
      </c>
      <c r="AN68" s="311">
        <v>0</v>
      </c>
      <c r="AO68" s="311">
        <v>0</v>
      </c>
      <c r="AP68" s="311">
        <v>0</v>
      </c>
      <c r="AQ68" s="311">
        <v>0</v>
      </c>
      <c r="AR68" s="311">
        <v>0</v>
      </c>
      <c r="AS68" s="311">
        <v>0</v>
      </c>
      <c r="AT68" s="311">
        <v>0</v>
      </c>
      <c r="AU68" s="311">
        <v>0</v>
      </c>
      <c r="AV68" s="311">
        <v>0</v>
      </c>
      <c r="AW68" s="311">
        <v>0</v>
      </c>
      <c r="AX68" s="311">
        <v>0</v>
      </c>
      <c r="AY68" s="311">
        <v>0</v>
      </c>
      <c r="AZ68" s="311">
        <v>0</v>
      </c>
      <c r="BA68" s="311">
        <v>0</v>
      </c>
      <c r="BB68" s="311">
        <v>0</v>
      </c>
      <c r="BC68" s="311">
        <v>0</v>
      </c>
      <c r="BD68" s="311">
        <v>0</v>
      </c>
      <c r="BE68" s="311">
        <v>0</v>
      </c>
      <c r="BF68" s="311">
        <v>0</v>
      </c>
      <c r="BG68" s="311">
        <v>0</v>
      </c>
      <c r="BH68" s="311">
        <v>0</v>
      </c>
      <c r="BI68" s="311">
        <v>0</v>
      </c>
      <c r="BJ68" s="311">
        <v>0</v>
      </c>
      <c r="BK68" s="311">
        <v>0</v>
      </c>
      <c r="BL68" s="311">
        <v>0</v>
      </c>
      <c r="BM68" s="311">
        <v>0</v>
      </c>
      <c r="BN68" s="311">
        <v>0</v>
      </c>
      <c r="BO68" s="311">
        <v>0</v>
      </c>
      <c r="BP68" s="311">
        <v>0</v>
      </c>
      <c r="BQ68" s="311">
        <v>0</v>
      </c>
      <c r="BR68" s="311">
        <v>0</v>
      </c>
      <c r="BS68" s="311">
        <v>0</v>
      </c>
      <c r="BT68" s="311">
        <v>0</v>
      </c>
      <c r="BU68" s="311">
        <v>0</v>
      </c>
      <c r="BV68" s="311">
        <v>0</v>
      </c>
      <c r="BW68" s="311">
        <v>0</v>
      </c>
      <c r="BX68" s="49" t="s">
        <v>85</v>
      </c>
    </row>
    <row r="69" spans="1:76" s="33" customFormat="1" ht="25.5">
      <c r="A69" s="452" t="s">
        <v>183</v>
      </c>
      <c r="B69" s="30" t="s">
        <v>184</v>
      </c>
      <c r="C69" s="483" t="s">
        <v>85</v>
      </c>
      <c r="D69" s="312">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312">
        <v>0</v>
      </c>
      <c r="V69" s="312">
        <v>0</v>
      </c>
      <c r="W69" s="312">
        <v>0</v>
      </c>
      <c r="X69" s="312">
        <v>0</v>
      </c>
      <c r="Y69" s="312">
        <v>0</v>
      </c>
      <c r="Z69" s="312">
        <v>0</v>
      </c>
      <c r="AA69" s="312">
        <v>0</v>
      </c>
      <c r="AB69" s="312">
        <v>0</v>
      </c>
      <c r="AC69" s="312">
        <v>0</v>
      </c>
      <c r="AD69" s="312">
        <v>0</v>
      </c>
      <c r="AE69" s="312">
        <v>0</v>
      </c>
      <c r="AF69" s="312">
        <v>0</v>
      </c>
      <c r="AG69" s="312">
        <v>0</v>
      </c>
      <c r="AH69" s="312">
        <v>0</v>
      </c>
      <c r="AI69" s="312">
        <v>0</v>
      </c>
      <c r="AJ69" s="312">
        <v>0</v>
      </c>
      <c r="AK69" s="312">
        <v>0</v>
      </c>
      <c r="AL69" s="312">
        <v>0</v>
      </c>
      <c r="AM69" s="312">
        <v>0</v>
      </c>
      <c r="AN69" s="312">
        <v>0</v>
      </c>
      <c r="AO69" s="312">
        <v>0</v>
      </c>
      <c r="AP69" s="312">
        <v>0</v>
      </c>
      <c r="AQ69" s="312">
        <v>0</v>
      </c>
      <c r="AR69" s="312">
        <v>0</v>
      </c>
      <c r="AS69" s="312">
        <v>0</v>
      </c>
      <c r="AT69" s="312">
        <v>0</v>
      </c>
      <c r="AU69" s="312">
        <v>0</v>
      </c>
      <c r="AV69" s="312">
        <v>0</v>
      </c>
      <c r="AW69" s="312">
        <v>0</v>
      </c>
      <c r="AX69" s="312">
        <v>0</v>
      </c>
      <c r="AY69" s="312">
        <v>0</v>
      </c>
      <c r="AZ69" s="312">
        <v>0</v>
      </c>
      <c r="BA69" s="312">
        <v>0</v>
      </c>
      <c r="BB69" s="312">
        <v>0</v>
      </c>
      <c r="BC69" s="312">
        <v>0</v>
      </c>
      <c r="BD69" s="312">
        <v>0</v>
      </c>
      <c r="BE69" s="312">
        <v>0</v>
      </c>
      <c r="BF69" s="312">
        <v>0</v>
      </c>
      <c r="BG69" s="312">
        <v>0</v>
      </c>
      <c r="BH69" s="312">
        <v>0</v>
      </c>
      <c r="BI69" s="312">
        <v>0</v>
      </c>
      <c r="BJ69" s="312">
        <v>0</v>
      </c>
      <c r="BK69" s="312">
        <v>0</v>
      </c>
      <c r="BL69" s="312">
        <v>0</v>
      </c>
      <c r="BM69" s="312">
        <v>0</v>
      </c>
      <c r="BN69" s="312">
        <v>0</v>
      </c>
      <c r="BO69" s="312">
        <v>0</v>
      </c>
      <c r="BP69" s="312">
        <v>0</v>
      </c>
      <c r="BQ69" s="312">
        <v>0</v>
      </c>
      <c r="BR69" s="312">
        <v>0</v>
      </c>
      <c r="BS69" s="312">
        <v>0</v>
      </c>
      <c r="BT69" s="312">
        <v>0</v>
      </c>
      <c r="BU69" s="312">
        <v>0</v>
      </c>
      <c r="BV69" s="312">
        <v>0</v>
      </c>
      <c r="BW69" s="312">
        <v>0</v>
      </c>
      <c r="BX69" s="492" t="s">
        <v>85</v>
      </c>
    </row>
    <row r="70" spans="1:76" s="33" customFormat="1" ht="38.25">
      <c r="A70" s="452" t="s">
        <v>185</v>
      </c>
      <c r="B70" s="30" t="s">
        <v>186</v>
      </c>
      <c r="C70" s="483" t="s">
        <v>85</v>
      </c>
      <c r="D70" s="312">
        <v>0</v>
      </c>
      <c r="E70" s="312">
        <v>0</v>
      </c>
      <c r="F70" s="312">
        <v>0</v>
      </c>
      <c r="G70" s="312">
        <v>0</v>
      </c>
      <c r="H70" s="312">
        <v>0</v>
      </c>
      <c r="I70" s="312">
        <v>0</v>
      </c>
      <c r="J70" s="312">
        <v>0</v>
      </c>
      <c r="K70" s="312">
        <v>0</v>
      </c>
      <c r="L70" s="312">
        <v>0</v>
      </c>
      <c r="M70" s="312">
        <v>0</v>
      </c>
      <c r="N70" s="312">
        <v>0</v>
      </c>
      <c r="O70" s="312">
        <v>0</v>
      </c>
      <c r="P70" s="312">
        <v>0</v>
      </c>
      <c r="Q70" s="312">
        <v>0</v>
      </c>
      <c r="R70" s="312">
        <v>0</v>
      </c>
      <c r="S70" s="312">
        <v>0</v>
      </c>
      <c r="T70" s="312">
        <v>0</v>
      </c>
      <c r="U70" s="312">
        <v>0</v>
      </c>
      <c r="V70" s="312">
        <v>0</v>
      </c>
      <c r="W70" s="312">
        <v>0</v>
      </c>
      <c r="X70" s="312">
        <v>0</v>
      </c>
      <c r="Y70" s="312">
        <v>0</v>
      </c>
      <c r="Z70" s="312">
        <v>0</v>
      </c>
      <c r="AA70" s="312">
        <v>0</v>
      </c>
      <c r="AB70" s="312">
        <v>0</v>
      </c>
      <c r="AC70" s="312">
        <v>0</v>
      </c>
      <c r="AD70" s="312">
        <v>0</v>
      </c>
      <c r="AE70" s="312">
        <v>0</v>
      </c>
      <c r="AF70" s="312">
        <v>0</v>
      </c>
      <c r="AG70" s="312">
        <v>0</v>
      </c>
      <c r="AH70" s="312">
        <v>0</v>
      </c>
      <c r="AI70" s="312">
        <v>0</v>
      </c>
      <c r="AJ70" s="312">
        <v>0</v>
      </c>
      <c r="AK70" s="312">
        <v>0</v>
      </c>
      <c r="AL70" s="312">
        <v>0</v>
      </c>
      <c r="AM70" s="312">
        <v>0</v>
      </c>
      <c r="AN70" s="312">
        <v>0</v>
      </c>
      <c r="AO70" s="312">
        <v>0</v>
      </c>
      <c r="AP70" s="312">
        <v>0</v>
      </c>
      <c r="AQ70" s="312">
        <v>0</v>
      </c>
      <c r="AR70" s="312">
        <v>0</v>
      </c>
      <c r="AS70" s="312">
        <v>0</v>
      </c>
      <c r="AT70" s="312">
        <v>0</v>
      </c>
      <c r="AU70" s="312">
        <v>0</v>
      </c>
      <c r="AV70" s="312">
        <v>0</v>
      </c>
      <c r="AW70" s="312">
        <v>0</v>
      </c>
      <c r="AX70" s="312">
        <v>0</v>
      </c>
      <c r="AY70" s="312">
        <v>0</v>
      </c>
      <c r="AZ70" s="312">
        <v>0</v>
      </c>
      <c r="BA70" s="312">
        <v>0</v>
      </c>
      <c r="BB70" s="312">
        <v>0</v>
      </c>
      <c r="BC70" s="312">
        <v>0</v>
      </c>
      <c r="BD70" s="312">
        <v>0</v>
      </c>
      <c r="BE70" s="312">
        <v>0</v>
      </c>
      <c r="BF70" s="312">
        <v>0</v>
      </c>
      <c r="BG70" s="312">
        <v>0</v>
      </c>
      <c r="BH70" s="312">
        <v>0</v>
      </c>
      <c r="BI70" s="312">
        <v>0</v>
      </c>
      <c r="BJ70" s="312">
        <v>0</v>
      </c>
      <c r="BK70" s="312">
        <v>0</v>
      </c>
      <c r="BL70" s="312">
        <v>0</v>
      </c>
      <c r="BM70" s="312">
        <v>0</v>
      </c>
      <c r="BN70" s="312">
        <v>0</v>
      </c>
      <c r="BO70" s="312">
        <v>0</v>
      </c>
      <c r="BP70" s="312">
        <v>0</v>
      </c>
      <c r="BQ70" s="312">
        <v>0</v>
      </c>
      <c r="BR70" s="312">
        <v>0</v>
      </c>
      <c r="BS70" s="312">
        <v>0</v>
      </c>
      <c r="BT70" s="312">
        <v>0</v>
      </c>
      <c r="BU70" s="312">
        <v>0</v>
      </c>
      <c r="BV70" s="312">
        <v>0</v>
      </c>
      <c r="BW70" s="312">
        <v>0</v>
      </c>
      <c r="BX70" s="492" t="s">
        <v>85</v>
      </c>
    </row>
    <row r="71" spans="1:76" s="33" customFormat="1" ht="51">
      <c r="A71" s="452" t="s">
        <v>187</v>
      </c>
      <c r="B71" s="30" t="s">
        <v>188</v>
      </c>
      <c r="C71" s="483" t="s">
        <v>85</v>
      </c>
      <c r="D71" s="312" t="str">
        <f>D72</f>
        <v>4 кв.</v>
      </c>
      <c r="E71" s="312">
        <f t="shared" ref="E71:BP71" si="105">E72</f>
        <v>0</v>
      </c>
      <c r="F71" s="312">
        <f t="shared" si="105"/>
        <v>0</v>
      </c>
      <c r="G71" s="312">
        <f t="shared" si="105"/>
        <v>0</v>
      </c>
      <c r="H71" s="312">
        <f t="shared" si="105"/>
        <v>0</v>
      </c>
      <c r="I71" s="312">
        <f t="shared" si="105"/>
        <v>0</v>
      </c>
      <c r="J71" s="312">
        <f t="shared" si="105"/>
        <v>0</v>
      </c>
      <c r="K71" s="312">
        <f t="shared" si="105"/>
        <v>0</v>
      </c>
      <c r="L71" s="312">
        <f t="shared" si="105"/>
        <v>0</v>
      </c>
      <c r="M71" s="312">
        <f t="shared" si="105"/>
        <v>0</v>
      </c>
      <c r="N71" s="312">
        <f t="shared" si="105"/>
        <v>0</v>
      </c>
      <c r="O71" s="312">
        <f t="shared" si="105"/>
        <v>0</v>
      </c>
      <c r="P71" s="312" t="str">
        <f t="shared" si="105"/>
        <v>4 кв.</v>
      </c>
      <c r="Q71" s="312">
        <f t="shared" si="105"/>
        <v>0</v>
      </c>
      <c r="R71" s="312">
        <f t="shared" si="105"/>
        <v>0</v>
      </c>
      <c r="S71" s="312">
        <f t="shared" si="105"/>
        <v>0</v>
      </c>
      <c r="T71" s="312">
        <f t="shared" si="105"/>
        <v>0</v>
      </c>
      <c r="U71" s="312">
        <f t="shared" si="105"/>
        <v>308</v>
      </c>
      <c r="V71" s="312">
        <f t="shared" si="105"/>
        <v>0</v>
      </c>
      <c r="W71" s="312">
        <f t="shared" si="105"/>
        <v>0</v>
      </c>
      <c r="X71" s="312">
        <f t="shared" si="105"/>
        <v>0</v>
      </c>
      <c r="Y71" s="312">
        <f t="shared" si="105"/>
        <v>0</v>
      </c>
      <c r="Z71" s="312">
        <f t="shared" si="105"/>
        <v>0</v>
      </c>
      <c r="AA71" s="312">
        <f t="shared" si="105"/>
        <v>0</v>
      </c>
      <c r="AB71" s="312" t="str">
        <f t="shared" si="105"/>
        <v>4 кв.</v>
      </c>
      <c r="AC71" s="312">
        <f t="shared" si="105"/>
        <v>0</v>
      </c>
      <c r="AD71" s="312">
        <f t="shared" si="105"/>
        <v>0</v>
      </c>
      <c r="AE71" s="312">
        <f t="shared" si="105"/>
        <v>0</v>
      </c>
      <c r="AF71" s="312">
        <f t="shared" si="105"/>
        <v>0</v>
      </c>
      <c r="AG71" s="312">
        <f t="shared" si="105"/>
        <v>404</v>
      </c>
      <c r="AH71" s="312" t="str">
        <f t="shared" si="105"/>
        <v>4 кв.</v>
      </c>
      <c r="AI71" s="312">
        <f t="shared" si="105"/>
        <v>0</v>
      </c>
      <c r="AJ71" s="312">
        <f t="shared" si="105"/>
        <v>0</v>
      </c>
      <c r="AK71" s="312">
        <f t="shared" si="105"/>
        <v>0</v>
      </c>
      <c r="AL71" s="312">
        <f t="shared" si="105"/>
        <v>0</v>
      </c>
      <c r="AM71" s="312">
        <f t="shared" si="105"/>
        <v>0</v>
      </c>
      <c r="AN71" s="312">
        <f t="shared" si="105"/>
        <v>0</v>
      </c>
      <c r="AO71" s="312">
        <f t="shared" si="105"/>
        <v>0</v>
      </c>
      <c r="AP71" s="312">
        <f t="shared" si="105"/>
        <v>0</v>
      </c>
      <c r="AQ71" s="312">
        <f t="shared" si="105"/>
        <v>0</v>
      </c>
      <c r="AR71" s="312">
        <f t="shared" si="105"/>
        <v>0</v>
      </c>
      <c r="AS71" s="312">
        <f t="shared" si="105"/>
        <v>771</v>
      </c>
      <c r="AT71" s="312">
        <f t="shared" si="105"/>
        <v>0</v>
      </c>
      <c r="AU71" s="312">
        <f t="shared" si="105"/>
        <v>0</v>
      </c>
      <c r="AV71" s="312">
        <f t="shared" si="105"/>
        <v>0</v>
      </c>
      <c r="AW71" s="312">
        <f t="shared" si="105"/>
        <v>0</v>
      </c>
      <c r="AX71" s="312">
        <f t="shared" si="105"/>
        <v>0</v>
      </c>
      <c r="AY71" s="312">
        <f t="shared" si="105"/>
        <v>0</v>
      </c>
      <c r="AZ71" s="312" t="str">
        <f t="shared" si="105"/>
        <v>4 кв.</v>
      </c>
      <c r="BA71" s="312">
        <f t="shared" si="105"/>
        <v>0</v>
      </c>
      <c r="BB71" s="312">
        <f t="shared" si="105"/>
        <v>0</v>
      </c>
      <c r="BC71" s="312">
        <f t="shared" si="105"/>
        <v>0</v>
      </c>
      <c r="BD71" s="312">
        <f t="shared" si="105"/>
        <v>0</v>
      </c>
      <c r="BE71" s="312">
        <f t="shared" si="105"/>
        <v>722</v>
      </c>
      <c r="BF71" s="312">
        <f t="shared" si="105"/>
        <v>0</v>
      </c>
      <c r="BG71" s="312">
        <f t="shared" si="105"/>
        <v>0</v>
      </c>
      <c r="BH71" s="312">
        <f t="shared" si="105"/>
        <v>0</v>
      </c>
      <c r="BI71" s="312">
        <f t="shared" si="105"/>
        <v>0</v>
      </c>
      <c r="BJ71" s="312">
        <f t="shared" si="105"/>
        <v>0</v>
      </c>
      <c r="BK71" s="312">
        <f t="shared" si="105"/>
        <v>0</v>
      </c>
      <c r="BL71" s="312">
        <f t="shared" si="105"/>
        <v>0</v>
      </c>
      <c r="BM71" s="312">
        <f t="shared" si="105"/>
        <v>0</v>
      </c>
      <c r="BN71" s="312">
        <f t="shared" si="105"/>
        <v>0</v>
      </c>
      <c r="BO71" s="312">
        <f t="shared" si="105"/>
        <v>0</v>
      </c>
      <c r="BP71" s="312">
        <f t="shared" si="105"/>
        <v>0</v>
      </c>
      <c r="BQ71" s="312">
        <f t="shared" ref="BQ71:BW71" si="106">BQ72</f>
        <v>694</v>
      </c>
      <c r="BR71" s="312">
        <f t="shared" si="106"/>
        <v>0</v>
      </c>
      <c r="BS71" s="312">
        <f t="shared" si="106"/>
        <v>0</v>
      </c>
      <c r="BT71" s="312">
        <f t="shared" si="106"/>
        <v>0</v>
      </c>
      <c r="BU71" s="312">
        <f t="shared" si="106"/>
        <v>0</v>
      </c>
      <c r="BV71" s="312">
        <f t="shared" si="106"/>
        <v>0</v>
      </c>
      <c r="BW71" s="312">
        <f t="shared" si="106"/>
        <v>0</v>
      </c>
      <c r="BX71" s="492" t="s">
        <v>85</v>
      </c>
    </row>
    <row r="72" spans="1:76" s="657" customFormat="1" ht="81" customHeight="1">
      <c r="A72" s="416" t="s">
        <v>1087</v>
      </c>
      <c r="B72" s="636" t="e">
        <f>#REF!</f>
        <v>#REF!</v>
      </c>
      <c r="C72" s="637" t="e">
        <f>#REF!</f>
        <v>#REF!</v>
      </c>
      <c r="D72" s="95" t="s">
        <v>453</v>
      </c>
      <c r="E72" s="95">
        <v>0</v>
      </c>
      <c r="F72" s="95">
        <v>0</v>
      </c>
      <c r="G72" s="95">
        <f>'5'!Q70</f>
        <v>0</v>
      </c>
      <c r="H72" s="95">
        <v>0</v>
      </c>
      <c r="I72" s="95">
        <v>0</v>
      </c>
      <c r="J72" s="95">
        <v>0</v>
      </c>
      <c r="K72" s="95">
        <v>0</v>
      </c>
      <c r="L72" s="95">
        <v>0</v>
      </c>
      <c r="M72" s="95">
        <v>0</v>
      </c>
      <c r="N72" s="95">
        <v>0</v>
      </c>
      <c r="O72" s="95">
        <v>0</v>
      </c>
      <c r="P72" s="95" t="s">
        <v>453</v>
      </c>
      <c r="Q72" s="95">
        <v>0</v>
      </c>
      <c r="R72" s="95">
        <v>0</v>
      </c>
      <c r="S72" s="95">
        <f>'5'!AC70</f>
        <v>0</v>
      </c>
      <c r="T72" s="95">
        <v>0</v>
      </c>
      <c r="U72" s="95">
        <v>308</v>
      </c>
      <c r="V72" s="95">
        <v>0</v>
      </c>
      <c r="W72" s="95">
        <v>0</v>
      </c>
      <c r="X72" s="95">
        <v>0</v>
      </c>
      <c r="Y72" s="95">
        <v>0</v>
      </c>
      <c r="Z72" s="95">
        <v>0</v>
      </c>
      <c r="AA72" s="95">
        <v>0</v>
      </c>
      <c r="AB72" s="461" t="s">
        <v>453</v>
      </c>
      <c r="AC72" s="461">
        <v>0</v>
      </c>
      <c r="AD72" s="461">
        <v>0</v>
      </c>
      <c r="AE72" s="461">
        <v>0</v>
      </c>
      <c r="AF72" s="461">
        <v>0</v>
      </c>
      <c r="AG72" s="461">
        <v>404</v>
      </c>
      <c r="AH72" s="461" t="s">
        <v>453</v>
      </c>
      <c r="AI72" s="461">
        <v>0</v>
      </c>
      <c r="AJ72" s="461">
        <v>0</v>
      </c>
      <c r="AK72" s="461">
        <v>0</v>
      </c>
      <c r="AL72" s="95">
        <v>0</v>
      </c>
      <c r="AM72" s="95">
        <v>0</v>
      </c>
      <c r="AN72" s="461">
        <v>0</v>
      </c>
      <c r="AO72" s="461">
        <v>0</v>
      </c>
      <c r="AP72" s="461">
        <v>0</v>
      </c>
      <c r="AQ72" s="461">
        <v>0</v>
      </c>
      <c r="AR72" s="461">
        <v>0</v>
      </c>
      <c r="AS72" s="461">
        <v>771</v>
      </c>
      <c r="AT72" s="461">
        <v>0</v>
      </c>
      <c r="AU72" s="461">
        <v>0</v>
      </c>
      <c r="AV72" s="461">
        <v>0</v>
      </c>
      <c r="AW72" s="461">
        <v>0</v>
      </c>
      <c r="AX72" s="461">
        <v>0</v>
      </c>
      <c r="AY72" s="461">
        <v>0</v>
      </c>
      <c r="AZ72" s="461" t="s">
        <v>453</v>
      </c>
      <c r="BA72" s="461">
        <v>0</v>
      </c>
      <c r="BB72" s="461">
        <v>0</v>
      </c>
      <c r="BC72" s="461">
        <v>0</v>
      </c>
      <c r="BD72" s="461">
        <v>0</v>
      </c>
      <c r="BE72" s="461">
        <v>722</v>
      </c>
      <c r="BF72" s="461">
        <v>0</v>
      </c>
      <c r="BG72" s="461">
        <v>0</v>
      </c>
      <c r="BH72" s="461">
        <v>0</v>
      </c>
      <c r="BI72" s="461">
        <v>0</v>
      </c>
      <c r="BJ72" s="461">
        <v>0</v>
      </c>
      <c r="BK72" s="461">
        <v>0</v>
      </c>
      <c r="BL72" s="461">
        <v>0</v>
      </c>
      <c r="BM72" s="461">
        <v>0</v>
      </c>
      <c r="BN72" s="461">
        <v>0</v>
      </c>
      <c r="BO72" s="461">
        <v>0</v>
      </c>
      <c r="BP72" s="461">
        <v>0</v>
      </c>
      <c r="BQ72" s="461">
        <v>694</v>
      </c>
      <c r="BR72" s="461">
        <v>0</v>
      </c>
      <c r="BS72" s="461">
        <v>0</v>
      </c>
      <c r="BT72" s="461">
        <v>0</v>
      </c>
      <c r="BU72" s="461">
        <v>0</v>
      </c>
      <c r="BV72" s="461">
        <v>0</v>
      </c>
      <c r="BW72" s="461">
        <v>0</v>
      </c>
      <c r="BX72" s="49" t="s">
        <v>85</v>
      </c>
    </row>
    <row r="73" spans="1:76" s="33" customFormat="1" ht="38.25">
      <c r="A73" s="452" t="s">
        <v>189</v>
      </c>
      <c r="B73" s="30" t="s">
        <v>190</v>
      </c>
      <c r="C73" s="483" t="s">
        <v>85</v>
      </c>
      <c r="D73" s="312">
        <v>0</v>
      </c>
      <c r="E73" s="312">
        <v>0</v>
      </c>
      <c r="F73" s="312">
        <v>0</v>
      </c>
      <c r="G73" s="312">
        <v>0</v>
      </c>
      <c r="H73" s="312">
        <v>0</v>
      </c>
      <c r="I73" s="312">
        <v>0</v>
      </c>
      <c r="J73" s="312">
        <v>0</v>
      </c>
      <c r="K73" s="312">
        <v>0</v>
      </c>
      <c r="L73" s="312">
        <v>0</v>
      </c>
      <c r="M73" s="312">
        <v>0</v>
      </c>
      <c r="N73" s="312">
        <v>0</v>
      </c>
      <c r="O73" s="312">
        <v>0</v>
      </c>
      <c r="P73" s="312">
        <v>0</v>
      </c>
      <c r="Q73" s="312">
        <v>0</v>
      </c>
      <c r="R73" s="312">
        <v>0</v>
      </c>
      <c r="S73" s="312">
        <v>0</v>
      </c>
      <c r="T73" s="312">
        <v>0</v>
      </c>
      <c r="U73" s="312">
        <v>0</v>
      </c>
      <c r="V73" s="312">
        <v>0</v>
      </c>
      <c r="W73" s="312">
        <v>0</v>
      </c>
      <c r="X73" s="312">
        <v>0</v>
      </c>
      <c r="Y73" s="312">
        <v>0</v>
      </c>
      <c r="Z73" s="312">
        <v>0</v>
      </c>
      <c r="AA73" s="312">
        <v>0</v>
      </c>
      <c r="AB73" s="312">
        <v>0</v>
      </c>
      <c r="AC73" s="312">
        <v>0</v>
      </c>
      <c r="AD73" s="312">
        <v>0</v>
      </c>
      <c r="AE73" s="312">
        <v>0</v>
      </c>
      <c r="AF73" s="312">
        <v>0</v>
      </c>
      <c r="AG73" s="312">
        <v>0</v>
      </c>
      <c r="AH73" s="312">
        <v>0</v>
      </c>
      <c r="AI73" s="312">
        <v>0</v>
      </c>
      <c r="AJ73" s="312">
        <v>0</v>
      </c>
      <c r="AK73" s="312">
        <v>0</v>
      </c>
      <c r="AL73" s="312">
        <v>0</v>
      </c>
      <c r="AM73" s="312">
        <v>0</v>
      </c>
      <c r="AN73" s="312">
        <v>0</v>
      </c>
      <c r="AO73" s="312">
        <v>0</v>
      </c>
      <c r="AP73" s="312">
        <v>0</v>
      </c>
      <c r="AQ73" s="312">
        <v>0</v>
      </c>
      <c r="AR73" s="312">
        <v>0</v>
      </c>
      <c r="AS73" s="312">
        <v>0</v>
      </c>
      <c r="AT73" s="312">
        <v>0</v>
      </c>
      <c r="AU73" s="312">
        <v>0</v>
      </c>
      <c r="AV73" s="312">
        <v>0</v>
      </c>
      <c r="AW73" s="312">
        <v>0</v>
      </c>
      <c r="AX73" s="312">
        <v>0</v>
      </c>
      <c r="AY73" s="312">
        <v>0</v>
      </c>
      <c r="AZ73" s="312">
        <v>0</v>
      </c>
      <c r="BA73" s="312">
        <v>0</v>
      </c>
      <c r="BB73" s="312">
        <v>0</v>
      </c>
      <c r="BC73" s="312">
        <v>0</v>
      </c>
      <c r="BD73" s="312">
        <v>0</v>
      </c>
      <c r="BE73" s="312">
        <v>0</v>
      </c>
      <c r="BF73" s="312">
        <v>0</v>
      </c>
      <c r="BG73" s="312">
        <v>0</v>
      </c>
      <c r="BH73" s="312">
        <v>0</v>
      </c>
      <c r="BI73" s="312">
        <v>0</v>
      </c>
      <c r="BJ73" s="312">
        <v>0</v>
      </c>
      <c r="BK73" s="312">
        <v>0</v>
      </c>
      <c r="BL73" s="312">
        <v>0</v>
      </c>
      <c r="BM73" s="312">
        <v>0</v>
      </c>
      <c r="BN73" s="312">
        <v>0</v>
      </c>
      <c r="BO73" s="312">
        <v>0</v>
      </c>
      <c r="BP73" s="312">
        <v>0</v>
      </c>
      <c r="BQ73" s="312">
        <v>0</v>
      </c>
      <c r="BR73" s="312">
        <v>0</v>
      </c>
      <c r="BS73" s="312">
        <v>0</v>
      </c>
      <c r="BT73" s="312">
        <v>0</v>
      </c>
      <c r="BU73" s="312">
        <v>0</v>
      </c>
      <c r="BV73" s="312">
        <v>0</v>
      </c>
      <c r="BW73" s="312">
        <v>0</v>
      </c>
      <c r="BX73" s="492" t="s">
        <v>85</v>
      </c>
    </row>
    <row r="74" spans="1:76" s="33" customFormat="1" ht="38.25">
      <c r="A74" s="452" t="s">
        <v>191</v>
      </c>
      <c r="B74" s="30" t="s">
        <v>192</v>
      </c>
      <c r="C74" s="483" t="s">
        <v>85</v>
      </c>
      <c r="D74" s="312">
        <v>0</v>
      </c>
      <c r="E74" s="312">
        <v>0</v>
      </c>
      <c r="F74" s="312">
        <v>0</v>
      </c>
      <c r="G74" s="312">
        <v>0</v>
      </c>
      <c r="H74" s="312">
        <v>0</v>
      </c>
      <c r="I74" s="312">
        <v>0</v>
      </c>
      <c r="J74" s="312">
        <v>0</v>
      </c>
      <c r="K74" s="312">
        <v>0</v>
      </c>
      <c r="L74" s="312">
        <v>0</v>
      </c>
      <c r="M74" s="312">
        <v>0</v>
      </c>
      <c r="N74" s="312">
        <v>0</v>
      </c>
      <c r="O74" s="312">
        <v>0</v>
      </c>
      <c r="P74" s="312">
        <v>0</v>
      </c>
      <c r="Q74" s="312">
        <v>0</v>
      </c>
      <c r="R74" s="312">
        <v>0</v>
      </c>
      <c r="S74" s="312">
        <v>0</v>
      </c>
      <c r="T74" s="312">
        <v>0</v>
      </c>
      <c r="U74" s="312">
        <v>0</v>
      </c>
      <c r="V74" s="312">
        <v>0</v>
      </c>
      <c r="W74" s="312">
        <v>0</v>
      </c>
      <c r="X74" s="312">
        <v>0</v>
      </c>
      <c r="Y74" s="312">
        <v>0</v>
      </c>
      <c r="Z74" s="312">
        <v>0</v>
      </c>
      <c r="AA74" s="312">
        <v>0</v>
      </c>
      <c r="AB74" s="312">
        <v>0</v>
      </c>
      <c r="AC74" s="312">
        <v>0</v>
      </c>
      <c r="AD74" s="312">
        <v>0</v>
      </c>
      <c r="AE74" s="312">
        <v>0</v>
      </c>
      <c r="AF74" s="312">
        <v>0</v>
      </c>
      <c r="AG74" s="312">
        <v>0</v>
      </c>
      <c r="AH74" s="312">
        <v>0</v>
      </c>
      <c r="AI74" s="312">
        <v>0</v>
      </c>
      <c r="AJ74" s="312">
        <v>0</v>
      </c>
      <c r="AK74" s="312">
        <v>0</v>
      </c>
      <c r="AL74" s="312">
        <v>0</v>
      </c>
      <c r="AM74" s="312">
        <v>0</v>
      </c>
      <c r="AN74" s="312">
        <v>0</v>
      </c>
      <c r="AO74" s="312">
        <v>0</v>
      </c>
      <c r="AP74" s="312">
        <v>0</v>
      </c>
      <c r="AQ74" s="312">
        <v>0</v>
      </c>
      <c r="AR74" s="312">
        <v>0</v>
      </c>
      <c r="AS74" s="312">
        <v>0</v>
      </c>
      <c r="AT74" s="312">
        <v>0</v>
      </c>
      <c r="AU74" s="312">
        <v>0</v>
      </c>
      <c r="AV74" s="312">
        <v>0</v>
      </c>
      <c r="AW74" s="312">
        <v>0</v>
      </c>
      <c r="AX74" s="312">
        <v>0</v>
      </c>
      <c r="AY74" s="312">
        <v>0</v>
      </c>
      <c r="AZ74" s="312">
        <v>0</v>
      </c>
      <c r="BA74" s="312">
        <v>0</v>
      </c>
      <c r="BB74" s="312">
        <v>0</v>
      </c>
      <c r="BC74" s="312">
        <v>0</v>
      </c>
      <c r="BD74" s="312">
        <v>0</v>
      </c>
      <c r="BE74" s="312">
        <v>0</v>
      </c>
      <c r="BF74" s="312">
        <v>0</v>
      </c>
      <c r="BG74" s="312">
        <v>0</v>
      </c>
      <c r="BH74" s="312">
        <v>0</v>
      </c>
      <c r="BI74" s="312">
        <v>0</v>
      </c>
      <c r="BJ74" s="312">
        <v>0</v>
      </c>
      <c r="BK74" s="312">
        <v>0</v>
      </c>
      <c r="BL74" s="312">
        <v>0</v>
      </c>
      <c r="BM74" s="312">
        <v>0</v>
      </c>
      <c r="BN74" s="312">
        <v>0</v>
      </c>
      <c r="BO74" s="312">
        <v>0</v>
      </c>
      <c r="BP74" s="312">
        <v>0</v>
      </c>
      <c r="BQ74" s="312">
        <v>0</v>
      </c>
      <c r="BR74" s="312">
        <v>0</v>
      </c>
      <c r="BS74" s="312">
        <v>0</v>
      </c>
      <c r="BT74" s="312">
        <v>0</v>
      </c>
      <c r="BU74" s="312">
        <v>0</v>
      </c>
      <c r="BV74" s="312">
        <v>0</v>
      </c>
      <c r="BW74" s="312">
        <v>0</v>
      </c>
      <c r="BX74" s="492" t="s">
        <v>85</v>
      </c>
    </row>
    <row r="75" spans="1:76" s="33" customFormat="1" ht="51">
      <c r="A75" s="452" t="s">
        <v>193</v>
      </c>
      <c r="B75" s="30" t="s">
        <v>194</v>
      </c>
      <c r="C75" s="483" t="s">
        <v>85</v>
      </c>
      <c r="D75" s="312">
        <v>0</v>
      </c>
      <c r="E75" s="312">
        <v>0</v>
      </c>
      <c r="F75" s="312">
        <v>0</v>
      </c>
      <c r="G75" s="312">
        <v>0</v>
      </c>
      <c r="H75" s="312">
        <v>0</v>
      </c>
      <c r="I75" s="312">
        <v>0</v>
      </c>
      <c r="J75" s="312">
        <v>0</v>
      </c>
      <c r="K75" s="312">
        <v>0</v>
      </c>
      <c r="L75" s="312">
        <v>0</v>
      </c>
      <c r="M75" s="312">
        <v>0</v>
      </c>
      <c r="N75" s="312">
        <v>0</v>
      </c>
      <c r="O75" s="312">
        <v>0</v>
      </c>
      <c r="P75" s="312">
        <v>0</v>
      </c>
      <c r="Q75" s="312">
        <v>0</v>
      </c>
      <c r="R75" s="312">
        <v>0</v>
      </c>
      <c r="S75" s="312">
        <v>0</v>
      </c>
      <c r="T75" s="312">
        <v>0</v>
      </c>
      <c r="U75" s="312">
        <v>0</v>
      </c>
      <c r="V75" s="312">
        <v>0</v>
      </c>
      <c r="W75" s="312">
        <v>0</v>
      </c>
      <c r="X75" s="312">
        <v>0</v>
      </c>
      <c r="Y75" s="312">
        <v>0</v>
      </c>
      <c r="Z75" s="312">
        <v>0</v>
      </c>
      <c r="AA75" s="312">
        <v>0</v>
      </c>
      <c r="AB75" s="312">
        <v>0</v>
      </c>
      <c r="AC75" s="312">
        <v>0</v>
      </c>
      <c r="AD75" s="312">
        <v>0</v>
      </c>
      <c r="AE75" s="312">
        <v>0</v>
      </c>
      <c r="AF75" s="312">
        <v>0</v>
      </c>
      <c r="AG75" s="312">
        <v>0</v>
      </c>
      <c r="AH75" s="312">
        <v>0</v>
      </c>
      <c r="AI75" s="312">
        <v>0</v>
      </c>
      <c r="AJ75" s="312">
        <v>0</v>
      </c>
      <c r="AK75" s="312">
        <v>0</v>
      </c>
      <c r="AL75" s="312">
        <v>0</v>
      </c>
      <c r="AM75" s="312">
        <v>0</v>
      </c>
      <c r="AN75" s="312">
        <v>0</v>
      </c>
      <c r="AO75" s="312">
        <v>0</v>
      </c>
      <c r="AP75" s="312">
        <v>0</v>
      </c>
      <c r="AQ75" s="312">
        <v>0</v>
      </c>
      <c r="AR75" s="312">
        <v>0</v>
      </c>
      <c r="AS75" s="312">
        <v>0</v>
      </c>
      <c r="AT75" s="312">
        <v>0</v>
      </c>
      <c r="AU75" s="312">
        <v>0</v>
      </c>
      <c r="AV75" s="312">
        <v>0</v>
      </c>
      <c r="AW75" s="312">
        <v>0</v>
      </c>
      <c r="AX75" s="312">
        <v>0</v>
      </c>
      <c r="AY75" s="312">
        <v>0</v>
      </c>
      <c r="AZ75" s="312">
        <v>0</v>
      </c>
      <c r="BA75" s="312">
        <v>0</v>
      </c>
      <c r="BB75" s="312">
        <v>0</v>
      </c>
      <c r="BC75" s="312">
        <v>0</v>
      </c>
      <c r="BD75" s="312">
        <v>0</v>
      </c>
      <c r="BE75" s="312">
        <v>0</v>
      </c>
      <c r="BF75" s="312">
        <v>0</v>
      </c>
      <c r="BG75" s="312">
        <v>0</v>
      </c>
      <c r="BH75" s="312">
        <v>0</v>
      </c>
      <c r="BI75" s="312">
        <v>0</v>
      </c>
      <c r="BJ75" s="312">
        <v>0</v>
      </c>
      <c r="BK75" s="312">
        <v>0</v>
      </c>
      <c r="BL75" s="312">
        <v>0</v>
      </c>
      <c r="BM75" s="312">
        <v>0</v>
      </c>
      <c r="BN75" s="312">
        <v>0</v>
      </c>
      <c r="BO75" s="312">
        <v>0</v>
      </c>
      <c r="BP75" s="312">
        <v>0</v>
      </c>
      <c r="BQ75" s="312">
        <v>0</v>
      </c>
      <c r="BR75" s="312">
        <v>0</v>
      </c>
      <c r="BS75" s="312">
        <v>0</v>
      </c>
      <c r="BT75" s="312">
        <v>0</v>
      </c>
      <c r="BU75" s="312">
        <v>0</v>
      </c>
      <c r="BV75" s="312">
        <v>0</v>
      </c>
      <c r="BW75" s="312">
        <v>0</v>
      </c>
      <c r="BX75" s="492" t="s">
        <v>85</v>
      </c>
    </row>
    <row r="76" spans="1:76" s="33" customFormat="1" ht="38.25">
      <c r="A76" s="460" t="s">
        <v>195</v>
      </c>
      <c r="B76" s="31" t="s">
        <v>196</v>
      </c>
      <c r="C76" s="483" t="s">
        <v>85</v>
      </c>
      <c r="D76" s="464">
        <f t="shared" ref="D76:O76" si="107">D77+D78</f>
        <v>0</v>
      </c>
      <c r="E76" s="464">
        <f t="shared" si="107"/>
        <v>0</v>
      </c>
      <c r="F76" s="464">
        <f t="shared" si="107"/>
        <v>0</v>
      </c>
      <c r="G76" s="464">
        <f t="shared" si="107"/>
        <v>0</v>
      </c>
      <c r="H76" s="464">
        <f t="shared" si="107"/>
        <v>0</v>
      </c>
      <c r="I76" s="464">
        <f t="shared" si="107"/>
        <v>0</v>
      </c>
      <c r="J76" s="464">
        <f t="shared" si="107"/>
        <v>0</v>
      </c>
      <c r="K76" s="464">
        <f t="shared" si="107"/>
        <v>0</v>
      </c>
      <c r="L76" s="464">
        <f t="shared" si="107"/>
        <v>0</v>
      </c>
      <c r="M76" s="464">
        <f t="shared" si="107"/>
        <v>0</v>
      </c>
      <c r="N76" s="464">
        <f t="shared" si="107"/>
        <v>0</v>
      </c>
      <c r="O76" s="464">
        <f t="shared" si="107"/>
        <v>0</v>
      </c>
      <c r="P76" s="464">
        <f t="shared" ref="P76:AA76" si="108">P77+P78</f>
        <v>0</v>
      </c>
      <c r="Q76" s="464">
        <f t="shared" si="108"/>
        <v>0</v>
      </c>
      <c r="R76" s="464">
        <f t="shared" si="108"/>
        <v>0</v>
      </c>
      <c r="S76" s="464">
        <f t="shared" si="108"/>
        <v>0</v>
      </c>
      <c r="T76" s="464">
        <f t="shared" si="108"/>
        <v>0</v>
      </c>
      <c r="U76" s="464">
        <f t="shared" si="108"/>
        <v>0</v>
      </c>
      <c r="V76" s="464">
        <f t="shared" si="108"/>
        <v>0</v>
      </c>
      <c r="W76" s="464">
        <f t="shared" si="108"/>
        <v>0</v>
      </c>
      <c r="X76" s="464">
        <f t="shared" si="108"/>
        <v>0</v>
      </c>
      <c r="Y76" s="464">
        <f t="shared" si="108"/>
        <v>0</v>
      </c>
      <c r="Z76" s="464">
        <f t="shared" si="108"/>
        <v>0</v>
      </c>
      <c r="AA76" s="464">
        <f t="shared" si="108"/>
        <v>0</v>
      </c>
      <c r="AB76" s="464" t="s">
        <v>85</v>
      </c>
      <c r="AC76" s="464">
        <f t="shared" ref="AC76:AY76" si="109">AC77+AC78</f>
        <v>0</v>
      </c>
      <c r="AD76" s="464">
        <f t="shared" si="109"/>
        <v>0</v>
      </c>
      <c r="AE76" s="464">
        <f t="shared" si="109"/>
        <v>0</v>
      </c>
      <c r="AF76" s="464">
        <f t="shared" si="109"/>
        <v>0</v>
      </c>
      <c r="AG76" s="464">
        <f t="shared" si="109"/>
        <v>0</v>
      </c>
      <c r="AH76" s="464">
        <f t="shared" si="109"/>
        <v>0</v>
      </c>
      <c r="AI76" s="464">
        <f t="shared" si="109"/>
        <v>0</v>
      </c>
      <c r="AJ76" s="464">
        <f t="shared" si="109"/>
        <v>0</v>
      </c>
      <c r="AK76" s="464">
        <f t="shared" si="109"/>
        <v>0</v>
      </c>
      <c r="AL76" s="464">
        <f t="shared" si="109"/>
        <v>0</v>
      </c>
      <c r="AM76" s="464">
        <f t="shared" si="109"/>
        <v>0</v>
      </c>
      <c r="AN76" s="464">
        <f t="shared" si="109"/>
        <v>0</v>
      </c>
      <c r="AO76" s="464">
        <f t="shared" si="109"/>
        <v>0</v>
      </c>
      <c r="AP76" s="464">
        <f t="shared" si="109"/>
        <v>0</v>
      </c>
      <c r="AQ76" s="464">
        <f t="shared" si="109"/>
        <v>0</v>
      </c>
      <c r="AR76" s="464">
        <f t="shared" si="109"/>
        <v>0</v>
      </c>
      <c r="AS76" s="464">
        <f t="shared" si="109"/>
        <v>0</v>
      </c>
      <c r="AT76" s="464">
        <f t="shared" si="109"/>
        <v>0</v>
      </c>
      <c r="AU76" s="464">
        <f t="shared" si="109"/>
        <v>0</v>
      </c>
      <c r="AV76" s="464">
        <f t="shared" si="109"/>
        <v>0</v>
      </c>
      <c r="AW76" s="464">
        <f t="shared" si="109"/>
        <v>0</v>
      </c>
      <c r="AX76" s="464">
        <f t="shared" si="109"/>
        <v>0</v>
      </c>
      <c r="AY76" s="464">
        <f t="shared" si="109"/>
        <v>0</v>
      </c>
      <c r="AZ76" s="464" t="s">
        <v>85</v>
      </c>
      <c r="BA76" s="464">
        <f t="shared" ref="BA76:BW76" si="110">BA77+BA78</f>
        <v>0</v>
      </c>
      <c r="BB76" s="464">
        <f t="shared" si="110"/>
        <v>0</v>
      </c>
      <c r="BC76" s="464">
        <f t="shared" si="110"/>
        <v>0</v>
      </c>
      <c r="BD76" s="464">
        <f t="shared" si="110"/>
        <v>0</v>
      </c>
      <c r="BE76" s="464">
        <f t="shared" si="110"/>
        <v>0</v>
      </c>
      <c r="BF76" s="464">
        <f t="shared" si="110"/>
        <v>0</v>
      </c>
      <c r="BG76" s="464">
        <f t="shared" si="110"/>
        <v>0</v>
      </c>
      <c r="BH76" s="464">
        <f t="shared" si="110"/>
        <v>0</v>
      </c>
      <c r="BI76" s="464">
        <f t="shared" si="110"/>
        <v>0</v>
      </c>
      <c r="BJ76" s="464">
        <f t="shared" si="110"/>
        <v>0</v>
      </c>
      <c r="BK76" s="464">
        <f t="shared" si="110"/>
        <v>0</v>
      </c>
      <c r="BL76" s="464">
        <f t="shared" si="110"/>
        <v>0</v>
      </c>
      <c r="BM76" s="464">
        <f t="shared" si="110"/>
        <v>0</v>
      </c>
      <c r="BN76" s="464">
        <f t="shared" si="110"/>
        <v>0</v>
      </c>
      <c r="BO76" s="464">
        <f t="shared" si="110"/>
        <v>0</v>
      </c>
      <c r="BP76" s="464">
        <f t="shared" si="110"/>
        <v>0</v>
      </c>
      <c r="BQ76" s="464">
        <f t="shared" si="110"/>
        <v>0</v>
      </c>
      <c r="BR76" s="464">
        <f t="shared" si="110"/>
        <v>0</v>
      </c>
      <c r="BS76" s="464">
        <f t="shared" si="110"/>
        <v>0</v>
      </c>
      <c r="BT76" s="464">
        <f t="shared" si="110"/>
        <v>0</v>
      </c>
      <c r="BU76" s="464">
        <f t="shared" si="110"/>
        <v>0</v>
      </c>
      <c r="BV76" s="464">
        <f t="shared" si="110"/>
        <v>0</v>
      </c>
      <c r="BW76" s="464">
        <f t="shared" si="110"/>
        <v>0</v>
      </c>
      <c r="BX76" s="492" t="s">
        <v>85</v>
      </c>
    </row>
    <row r="77" spans="1:76" s="33" customFormat="1" ht="25.5">
      <c r="A77" s="444" t="s">
        <v>197</v>
      </c>
      <c r="B77" s="31" t="s">
        <v>198</v>
      </c>
      <c r="C77" s="445" t="s">
        <v>85</v>
      </c>
      <c r="D77" s="464">
        <v>0</v>
      </c>
      <c r="E77" s="464">
        <v>0</v>
      </c>
      <c r="F77" s="464">
        <v>0</v>
      </c>
      <c r="G77" s="464">
        <v>0</v>
      </c>
      <c r="H77" s="464">
        <v>0</v>
      </c>
      <c r="I77" s="464">
        <v>0</v>
      </c>
      <c r="J77" s="464">
        <v>0</v>
      </c>
      <c r="K77" s="464">
        <v>0</v>
      </c>
      <c r="L77" s="464">
        <v>0</v>
      </c>
      <c r="M77" s="464">
        <v>0</v>
      </c>
      <c r="N77" s="464">
        <v>0</v>
      </c>
      <c r="O77" s="464">
        <v>0</v>
      </c>
      <c r="P77" s="464">
        <v>0</v>
      </c>
      <c r="Q77" s="464">
        <v>0</v>
      </c>
      <c r="R77" s="464">
        <v>0</v>
      </c>
      <c r="S77" s="464">
        <v>0</v>
      </c>
      <c r="T77" s="464">
        <v>0</v>
      </c>
      <c r="U77" s="464">
        <v>0</v>
      </c>
      <c r="V77" s="464">
        <v>0</v>
      </c>
      <c r="W77" s="464">
        <v>0</v>
      </c>
      <c r="X77" s="464">
        <v>0</v>
      </c>
      <c r="Y77" s="464">
        <v>0</v>
      </c>
      <c r="Z77" s="464">
        <v>0</v>
      </c>
      <c r="AA77" s="464">
        <v>0</v>
      </c>
      <c r="AB77" s="464">
        <v>0</v>
      </c>
      <c r="AC77" s="464">
        <v>0</v>
      </c>
      <c r="AD77" s="464">
        <v>0</v>
      </c>
      <c r="AE77" s="464">
        <v>0</v>
      </c>
      <c r="AF77" s="464">
        <v>0</v>
      </c>
      <c r="AG77" s="464">
        <v>0</v>
      </c>
      <c r="AH77" s="464">
        <v>0</v>
      </c>
      <c r="AI77" s="464">
        <v>0</v>
      </c>
      <c r="AJ77" s="464">
        <v>0</v>
      </c>
      <c r="AK77" s="464">
        <v>0</v>
      </c>
      <c r="AL77" s="464">
        <v>0</v>
      </c>
      <c r="AM77" s="464">
        <v>0</v>
      </c>
      <c r="AN77" s="464">
        <v>0</v>
      </c>
      <c r="AO77" s="464">
        <v>0</v>
      </c>
      <c r="AP77" s="464">
        <v>0</v>
      </c>
      <c r="AQ77" s="464">
        <v>0</v>
      </c>
      <c r="AR77" s="464">
        <v>0</v>
      </c>
      <c r="AS77" s="464">
        <v>0</v>
      </c>
      <c r="AT77" s="464">
        <v>0</v>
      </c>
      <c r="AU77" s="464">
        <v>0</v>
      </c>
      <c r="AV77" s="464">
        <v>0</v>
      </c>
      <c r="AW77" s="464">
        <v>0</v>
      </c>
      <c r="AX77" s="464">
        <v>0</v>
      </c>
      <c r="AY77" s="464">
        <v>0</v>
      </c>
      <c r="AZ77" s="464">
        <v>0</v>
      </c>
      <c r="BA77" s="464">
        <v>0</v>
      </c>
      <c r="BB77" s="464">
        <v>0</v>
      </c>
      <c r="BC77" s="464">
        <v>0</v>
      </c>
      <c r="BD77" s="464">
        <v>0</v>
      </c>
      <c r="BE77" s="464">
        <v>0</v>
      </c>
      <c r="BF77" s="464">
        <v>0</v>
      </c>
      <c r="BG77" s="464">
        <v>0</v>
      </c>
      <c r="BH77" s="464">
        <v>0</v>
      </c>
      <c r="BI77" s="464">
        <v>0</v>
      </c>
      <c r="BJ77" s="464">
        <v>0</v>
      </c>
      <c r="BK77" s="464">
        <v>0</v>
      </c>
      <c r="BL77" s="464">
        <v>0</v>
      </c>
      <c r="BM77" s="464">
        <v>0</v>
      </c>
      <c r="BN77" s="464">
        <v>0</v>
      </c>
      <c r="BO77" s="464">
        <v>0</v>
      </c>
      <c r="BP77" s="464">
        <v>0</v>
      </c>
      <c r="BQ77" s="464">
        <v>0</v>
      </c>
      <c r="BR77" s="464">
        <v>0</v>
      </c>
      <c r="BS77" s="464">
        <v>0</v>
      </c>
      <c r="BT77" s="464">
        <v>0</v>
      </c>
      <c r="BU77" s="464">
        <v>0</v>
      </c>
      <c r="BV77" s="464">
        <v>0</v>
      </c>
      <c r="BW77" s="464">
        <v>0</v>
      </c>
      <c r="BX77" s="492" t="s">
        <v>85</v>
      </c>
    </row>
    <row r="78" spans="1:76" s="33" customFormat="1" ht="38.25">
      <c r="A78" s="452" t="s">
        <v>205</v>
      </c>
      <c r="B78" s="30" t="s">
        <v>206</v>
      </c>
      <c r="C78" s="447" t="s">
        <v>85</v>
      </c>
      <c r="D78" s="309">
        <v>0</v>
      </c>
      <c r="E78" s="309">
        <v>0</v>
      </c>
      <c r="F78" s="309">
        <v>0</v>
      </c>
      <c r="G78" s="309">
        <v>0</v>
      </c>
      <c r="H78" s="309">
        <v>0</v>
      </c>
      <c r="I78" s="309">
        <v>0</v>
      </c>
      <c r="J78" s="309">
        <v>0</v>
      </c>
      <c r="K78" s="309">
        <v>0</v>
      </c>
      <c r="L78" s="309">
        <v>0</v>
      </c>
      <c r="M78" s="309">
        <v>0</v>
      </c>
      <c r="N78" s="309">
        <v>0</v>
      </c>
      <c r="O78" s="309">
        <v>0</v>
      </c>
      <c r="P78" s="309">
        <v>0</v>
      </c>
      <c r="Q78" s="309">
        <v>0</v>
      </c>
      <c r="R78" s="309">
        <v>0</v>
      </c>
      <c r="S78" s="309">
        <v>0</v>
      </c>
      <c r="T78" s="309">
        <v>0</v>
      </c>
      <c r="U78" s="309">
        <v>0</v>
      </c>
      <c r="V78" s="309">
        <v>0</v>
      </c>
      <c r="W78" s="309">
        <v>0</v>
      </c>
      <c r="X78" s="309">
        <v>0</v>
      </c>
      <c r="Y78" s="309">
        <v>0</v>
      </c>
      <c r="Z78" s="309">
        <v>0</v>
      </c>
      <c r="AA78" s="309">
        <v>0</v>
      </c>
      <c r="AB78" s="309">
        <v>0</v>
      </c>
      <c r="AC78" s="309">
        <v>0</v>
      </c>
      <c r="AD78" s="309">
        <v>0</v>
      </c>
      <c r="AE78" s="309">
        <v>0</v>
      </c>
      <c r="AF78" s="309">
        <v>0</v>
      </c>
      <c r="AG78" s="309">
        <v>0</v>
      </c>
      <c r="AH78" s="309">
        <v>0</v>
      </c>
      <c r="AI78" s="309">
        <v>0</v>
      </c>
      <c r="AJ78" s="309">
        <v>0</v>
      </c>
      <c r="AK78" s="309">
        <v>0</v>
      </c>
      <c r="AL78" s="309">
        <v>0</v>
      </c>
      <c r="AM78" s="309">
        <v>0</v>
      </c>
      <c r="AN78" s="309">
        <v>0</v>
      </c>
      <c r="AO78" s="309">
        <v>0</v>
      </c>
      <c r="AP78" s="309">
        <v>0</v>
      </c>
      <c r="AQ78" s="309">
        <v>0</v>
      </c>
      <c r="AR78" s="309">
        <v>0</v>
      </c>
      <c r="AS78" s="309">
        <v>0</v>
      </c>
      <c r="AT78" s="309">
        <v>0</v>
      </c>
      <c r="AU78" s="309">
        <v>0</v>
      </c>
      <c r="AV78" s="309">
        <v>0</v>
      </c>
      <c r="AW78" s="309">
        <v>0</v>
      </c>
      <c r="AX78" s="309">
        <v>0</v>
      </c>
      <c r="AY78" s="309">
        <v>0</v>
      </c>
      <c r="AZ78" s="309">
        <v>0</v>
      </c>
      <c r="BA78" s="309">
        <v>0</v>
      </c>
      <c r="BB78" s="309">
        <v>0</v>
      </c>
      <c r="BC78" s="309">
        <v>0</v>
      </c>
      <c r="BD78" s="309">
        <v>0</v>
      </c>
      <c r="BE78" s="309">
        <v>0</v>
      </c>
      <c r="BF78" s="309">
        <v>0</v>
      </c>
      <c r="BG78" s="309">
        <v>0</v>
      </c>
      <c r="BH78" s="309">
        <v>0</v>
      </c>
      <c r="BI78" s="309">
        <v>0</v>
      </c>
      <c r="BJ78" s="309">
        <v>0</v>
      </c>
      <c r="BK78" s="309">
        <v>0</v>
      </c>
      <c r="BL78" s="309">
        <v>0</v>
      </c>
      <c r="BM78" s="309">
        <v>0</v>
      </c>
      <c r="BN78" s="309">
        <v>0</v>
      </c>
      <c r="BO78" s="309">
        <v>0</v>
      </c>
      <c r="BP78" s="309">
        <v>0</v>
      </c>
      <c r="BQ78" s="309">
        <v>0</v>
      </c>
      <c r="BR78" s="309">
        <v>0</v>
      </c>
      <c r="BS78" s="309">
        <v>0</v>
      </c>
      <c r="BT78" s="309">
        <v>0</v>
      </c>
      <c r="BU78" s="309">
        <v>0</v>
      </c>
      <c r="BV78" s="309">
        <v>0</v>
      </c>
      <c r="BW78" s="309">
        <v>0</v>
      </c>
      <c r="BX78" s="46" t="s">
        <v>85</v>
      </c>
    </row>
    <row r="79" spans="1:76" s="33" customFormat="1" ht="89.25">
      <c r="A79" s="440" t="s">
        <v>207</v>
      </c>
      <c r="B79" s="34" t="s">
        <v>208</v>
      </c>
      <c r="C79" s="441" t="s">
        <v>85</v>
      </c>
      <c r="D79" s="316">
        <f t="shared" ref="D79:O79" si="111">SUM(D80:D81)</f>
        <v>0</v>
      </c>
      <c r="E79" s="316">
        <f t="shared" si="111"/>
        <v>0</v>
      </c>
      <c r="F79" s="316">
        <f t="shared" si="111"/>
        <v>0</v>
      </c>
      <c r="G79" s="316">
        <f t="shared" si="111"/>
        <v>0</v>
      </c>
      <c r="H79" s="316">
        <f t="shared" si="111"/>
        <v>0</v>
      </c>
      <c r="I79" s="316">
        <f t="shared" si="111"/>
        <v>0</v>
      </c>
      <c r="J79" s="316">
        <f t="shared" si="111"/>
        <v>0</v>
      </c>
      <c r="K79" s="316">
        <f t="shared" si="111"/>
        <v>0</v>
      </c>
      <c r="L79" s="316">
        <f t="shared" si="111"/>
        <v>0</v>
      </c>
      <c r="M79" s="316">
        <f t="shared" si="111"/>
        <v>0</v>
      </c>
      <c r="N79" s="316">
        <f t="shared" si="111"/>
        <v>0</v>
      </c>
      <c r="O79" s="316">
        <f t="shared" si="111"/>
        <v>0</v>
      </c>
      <c r="P79" s="316">
        <f t="shared" ref="P79:AI79" si="112">SUM(P80:P81)</f>
        <v>0</v>
      </c>
      <c r="Q79" s="316">
        <f t="shared" si="112"/>
        <v>0</v>
      </c>
      <c r="R79" s="316">
        <f t="shared" si="112"/>
        <v>0</v>
      </c>
      <c r="S79" s="316">
        <f t="shared" si="112"/>
        <v>0</v>
      </c>
      <c r="T79" s="316">
        <f t="shared" si="112"/>
        <v>0</v>
      </c>
      <c r="U79" s="316">
        <f t="shared" si="112"/>
        <v>0</v>
      </c>
      <c r="V79" s="316">
        <f t="shared" si="112"/>
        <v>0</v>
      </c>
      <c r="W79" s="316">
        <f t="shared" si="112"/>
        <v>0</v>
      </c>
      <c r="X79" s="316">
        <f t="shared" si="112"/>
        <v>0</v>
      </c>
      <c r="Y79" s="316">
        <f t="shared" si="112"/>
        <v>0</v>
      </c>
      <c r="Z79" s="316">
        <f t="shared" si="112"/>
        <v>0</v>
      </c>
      <c r="AA79" s="316">
        <f t="shared" si="112"/>
        <v>0</v>
      </c>
      <c r="AB79" s="316">
        <f t="shared" si="112"/>
        <v>0</v>
      </c>
      <c r="AC79" s="316">
        <f t="shared" si="112"/>
        <v>0</v>
      </c>
      <c r="AD79" s="316">
        <f t="shared" si="112"/>
        <v>0</v>
      </c>
      <c r="AE79" s="316">
        <f t="shared" si="112"/>
        <v>0</v>
      </c>
      <c r="AF79" s="316">
        <f t="shared" si="112"/>
        <v>0</v>
      </c>
      <c r="AG79" s="316">
        <f t="shared" si="112"/>
        <v>0</v>
      </c>
      <c r="AH79" s="316">
        <f t="shared" si="112"/>
        <v>0</v>
      </c>
      <c r="AI79" s="316">
        <f t="shared" si="112"/>
        <v>0</v>
      </c>
      <c r="AJ79" s="316">
        <f t="shared" ref="AJ79:BO79" si="113">SUM(AJ80:AJ81)</f>
        <v>0</v>
      </c>
      <c r="AK79" s="316">
        <f t="shared" si="113"/>
        <v>0</v>
      </c>
      <c r="AL79" s="316">
        <f t="shared" si="113"/>
        <v>0</v>
      </c>
      <c r="AM79" s="316">
        <f t="shared" si="113"/>
        <v>0</v>
      </c>
      <c r="AN79" s="316">
        <f t="shared" si="113"/>
        <v>0</v>
      </c>
      <c r="AO79" s="316">
        <f t="shared" si="113"/>
        <v>0</v>
      </c>
      <c r="AP79" s="316">
        <f t="shared" si="113"/>
        <v>0</v>
      </c>
      <c r="AQ79" s="316">
        <f t="shared" si="113"/>
        <v>0</v>
      </c>
      <c r="AR79" s="316">
        <f t="shared" si="113"/>
        <v>0</v>
      </c>
      <c r="AS79" s="316">
        <f t="shared" si="113"/>
        <v>0</v>
      </c>
      <c r="AT79" s="316">
        <f t="shared" si="113"/>
        <v>0</v>
      </c>
      <c r="AU79" s="316">
        <f t="shared" si="113"/>
        <v>0</v>
      </c>
      <c r="AV79" s="316">
        <f t="shared" si="113"/>
        <v>0</v>
      </c>
      <c r="AW79" s="316">
        <f t="shared" si="113"/>
        <v>0</v>
      </c>
      <c r="AX79" s="316">
        <f t="shared" si="113"/>
        <v>0</v>
      </c>
      <c r="AY79" s="316">
        <f t="shared" si="113"/>
        <v>0</v>
      </c>
      <c r="AZ79" s="316">
        <f t="shared" si="113"/>
        <v>0</v>
      </c>
      <c r="BA79" s="316">
        <f t="shared" si="113"/>
        <v>0</v>
      </c>
      <c r="BB79" s="316">
        <f t="shared" si="113"/>
        <v>0</v>
      </c>
      <c r="BC79" s="316">
        <f t="shared" si="113"/>
        <v>0</v>
      </c>
      <c r="BD79" s="316">
        <f t="shared" si="113"/>
        <v>0</v>
      </c>
      <c r="BE79" s="316">
        <f t="shared" si="113"/>
        <v>0</v>
      </c>
      <c r="BF79" s="316">
        <f t="shared" si="113"/>
        <v>0</v>
      </c>
      <c r="BG79" s="316">
        <f t="shared" si="113"/>
        <v>0</v>
      </c>
      <c r="BH79" s="316">
        <f t="shared" si="113"/>
        <v>0</v>
      </c>
      <c r="BI79" s="316">
        <f t="shared" si="113"/>
        <v>0</v>
      </c>
      <c r="BJ79" s="316">
        <f t="shared" si="113"/>
        <v>0</v>
      </c>
      <c r="BK79" s="316">
        <f t="shared" si="113"/>
        <v>0</v>
      </c>
      <c r="BL79" s="316">
        <f t="shared" si="113"/>
        <v>0</v>
      </c>
      <c r="BM79" s="316">
        <f t="shared" si="113"/>
        <v>0</v>
      </c>
      <c r="BN79" s="316">
        <f t="shared" si="113"/>
        <v>0</v>
      </c>
      <c r="BO79" s="316">
        <f t="shared" si="113"/>
        <v>0</v>
      </c>
      <c r="BP79" s="316">
        <f t="shared" ref="BP79:BW79" si="114">SUM(BP80:BP81)</f>
        <v>0</v>
      </c>
      <c r="BQ79" s="316">
        <f t="shared" si="114"/>
        <v>0</v>
      </c>
      <c r="BR79" s="316">
        <f t="shared" si="114"/>
        <v>0</v>
      </c>
      <c r="BS79" s="316">
        <f t="shared" si="114"/>
        <v>0</v>
      </c>
      <c r="BT79" s="316">
        <f t="shared" si="114"/>
        <v>0</v>
      </c>
      <c r="BU79" s="316">
        <f t="shared" si="114"/>
        <v>0</v>
      </c>
      <c r="BV79" s="316">
        <f t="shared" si="114"/>
        <v>0</v>
      </c>
      <c r="BW79" s="316">
        <f t="shared" si="114"/>
        <v>0</v>
      </c>
      <c r="BX79" s="46" t="s">
        <v>85</v>
      </c>
    </row>
    <row r="80" spans="1:76" s="33" customFormat="1" ht="51">
      <c r="A80" s="421" t="s">
        <v>209</v>
      </c>
      <c r="B80" s="30" t="s">
        <v>210</v>
      </c>
      <c r="C80" s="447" t="s">
        <v>85</v>
      </c>
      <c r="D80" s="312">
        <v>0</v>
      </c>
      <c r="E80" s="312">
        <v>0</v>
      </c>
      <c r="F80" s="312">
        <v>0</v>
      </c>
      <c r="G80" s="312">
        <v>0</v>
      </c>
      <c r="H80" s="312">
        <v>0</v>
      </c>
      <c r="I80" s="312">
        <v>0</v>
      </c>
      <c r="J80" s="312">
        <v>0</v>
      </c>
      <c r="K80" s="312">
        <v>0</v>
      </c>
      <c r="L80" s="312">
        <v>0</v>
      </c>
      <c r="M80" s="312">
        <v>0</v>
      </c>
      <c r="N80" s="312">
        <v>0</v>
      </c>
      <c r="O80" s="312">
        <v>0</v>
      </c>
      <c r="P80" s="312">
        <v>0</v>
      </c>
      <c r="Q80" s="312">
        <v>0</v>
      </c>
      <c r="R80" s="312">
        <v>0</v>
      </c>
      <c r="S80" s="312">
        <v>0</v>
      </c>
      <c r="T80" s="312">
        <v>0</v>
      </c>
      <c r="U80" s="312">
        <v>0</v>
      </c>
      <c r="V80" s="312">
        <v>0</v>
      </c>
      <c r="W80" s="312">
        <v>0</v>
      </c>
      <c r="X80" s="312">
        <v>0</v>
      </c>
      <c r="Y80" s="312">
        <v>0</v>
      </c>
      <c r="Z80" s="312">
        <v>0</v>
      </c>
      <c r="AA80" s="312">
        <v>0</v>
      </c>
      <c r="AB80" s="312">
        <v>0</v>
      </c>
      <c r="AC80" s="312">
        <v>0</v>
      </c>
      <c r="AD80" s="312">
        <v>0</v>
      </c>
      <c r="AE80" s="312">
        <v>0</v>
      </c>
      <c r="AF80" s="312">
        <v>0</v>
      </c>
      <c r="AG80" s="312">
        <v>0</v>
      </c>
      <c r="AH80" s="312">
        <v>0</v>
      </c>
      <c r="AI80" s="312">
        <v>0</v>
      </c>
      <c r="AJ80" s="312">
        <v>0</v>
      </c>
      <c r="AK80" s="312">
        <v>0</v>
      </c>
      <c r="AL80" s="312">
        <v>0</v>
      </c>
      <c r="AM80" s="312">
        <v>0</v>
      </c>
      <c r="AN80" s="312">
        <v>0</v>
      </c>
      <c r="AO80" s="312">
        <v>0</v>
      </c>
      <c r="AP80" s="312">
        <v>0</v>
      </c>
      <c r="AQ80" s="312">
        <v>0</v>
      </c>
      <c r="AR80" s="312">
        <v>0</v>
      </c>
      <c r="AS80" s="312">
        <v>0</v>
      </c>
      <c r="AT80" s="312">
        <v>0</v>
      </c>
      <c r="AU80" s="312">
        <v>0</v>
      </c>
      <c r="AV80" s="312">
        <v>0</v>
      </c>
      <c r="AW80" s="312">
        <v>0</v>
      </c>
      <c r="AX80" s="312">
        <v>0</v>
      </c>
      <c r="AY80" s="312">
        <v>0</v>
      </c>
      <c r="AZ80" s="312">
        <v>0</v>
      </c>
      <c r="BA80" s="312">
        <v>0</v>
      </c>
      <c r="BB80" s="312">
        <v>0</v>
      </c>
      <c r="BC80" s="312">
        <v>0</v>
      </c>
      <c r="BD80" s="312">
        <v>0</v>
      </c>
      <c r="BE80" s="312">
        <v>0</v>
      </c>
      <c r="BF80" s="312">
        <v>0</v>
      </c>
      <c r="BG80" s="312">
        <v>0</v>
      </c>
      <c r="BH80" s="312">
        <v>0</v>
      </c>
      <c r="BI80" s="312">
        <v>0</v>
      </c>
      <c r="BJ80" s="312">
        <v>0</v>
      </c>
      <c r="BK80" s="312">
        <v>0</v>
      </c>
      <c r="BL80" s="312">
        <v>0</v>
      </c>
      <c r="BM80" s="312">
        <v>0</v>
      </c>
      <c r="BN80" s="312">
        <v>0</v>
      </c>
      <c r="BO80" s="312">
        <v>0</v>
      </c>
      <c r="BP80" s="312">
        <v>0</v>
      </c>
      <c r="BQ80" s="312">
        <v>0</v>
      </c>
      <c r="BR80" s="312">
        <v>0</v>
      </c>
      <c r="BS80" s="312">
        <v>0</v>
      </c>
      <c r="BT80" s="312">
        <v>0</v>
      </c>
      <c r="BU80" s="312">
        <v>0</v>
      </c>
      <c r="BV80" s="312">
        <v>0</v>
      </c>
      <c r="BW80" s="312">
        <v>0</v>
      </c>
      <c r="BX80" s="46" t="s">
        <v>85</v>
      </c>
    </row>
    <row r="81" spans="1:76" s="33" customFormat="1" ht="51">
      <c r="A81" s="421" t="s">
        <v>211</v>
      </c>
      <c r="B81" s="30" t="s">
        <v>212</v>
      </c>
      <c r="C81" s="447" t="s">
        <v>85</v>
      </c>
      <c r="D81" s="312">
        <v>0</v>
      </c>
      <c r="E81" s="312">
        <v>0</v>
      </c>
      <c r="F81" s="312">
        <v>0</v>
      </c>
      <c r="G81" s="312">
        <v>0</v>
      </c>
      <c r="H81" s="312">
        <v>0</v>
      </c>
      <c r="I81" s="312">
        <v>0</v>
      </c>
      <c r="J81" s="312">
        <v>0</v>
      </c>
      <c r="K81" s="312">
        <v>0</v>
      </c>
      <c r="L81" s="312">
        <v>0</v>
      </c>
      <c r="M81" s="312">
        <v>0</v>
      </c>
      <c r="N81" s="312">
        <v>0</v>
      </c>
      <c r="O81" s="312">
        <v>0</v>
      </c>
      <c r="P81" s="312">
        <v>0</v>
      </c>
      <c r="Q81" s="312">
        <v>0</v>
      </c>
      <c r="R81" s="312">
        <v>0</v>
      </c>
      <c r="S81" s="312">
        <v>0</v>
      </c>
      <c r="T81" s="312">
        <v>0</v>
      </c>
      <c r="U81" s="312">
        <v>0</v>
      </c>
      <c r="V81" s="312">
        <v>0</v>
      </c>
      <c r="W81" s="312">
        <v>0</v>
      </c>
      <c r="X81" s="312">
        <v>0</v>
      </c>
      <c r="Y81" s="312">
        <v>0</v>
      </c>
      <c r="Z81" s="312">
        <v>0</v>
      </c>
      <c r="AA81" s="312">
        <v>0</v>
      </c>
      <c r="AB81" s="312">
        <v>0</v>
      </c>
      <c r="AC81" s="312">
        <v>0</v>
      </c>
      <c r="AD81" s="312">
        <v>0</v>
      </c>
      <c r="AE81" s="312">
        <v>0</v>
      </c>
      <c r="AF81" s="312">
        <v>0</v>
      </c>
      <c r="AG81" s="312">
        <v>0</v>
      </c>
      <c r="AH81" s="312">
        <v>0</v>
      </c>
      <c r="AI81" s="312">
        <v>0</v>
      </c>
      <c r="AJ81" s="312">
        <v>0</v>
      </c>
      <c r="AK81" s="312">
        <v>0</v>
      </c>
      <c r="AL81" s="312">
        <v>0</v>
      </c>
      <c r="AM81" s="312">
        <v>0</v>
      </c>
      <c r="AN81" s="312">
        <v>0</v>
      </c>
      <c r="AO81" s="312">
        <v>0</v>
      </c>
      <c r="AP81" s="312">
        <v>0</v>
      </c>
      <c r="AQ81" s="312">
        <v>0</v>
      </c>
      <c r="AR81" s="312">
        <v>0</v>
      </c>
      <c r="AS81" s="312">
        <v>0</v>
      </c>
      <c r="AT81" s="312">
        <v>0</v>
      </c>
      <c r="AU81" s="312">
        <v>0</v>
      </c>
      <c r="AV81" s="312">
        <v>0</v>
      </c>
      <c r="AW81" s="312">
        <v>0</v>
      </c>
      <c r="AX81" s="312">
        <v>0</v>
      </c>
      <c r="AY81" s="312">
        <v>0</v>
      </c>
      <c r="AZ81" s="312">
        <v>0</v>
      </c>
      <c r="BA81" s="312">
        <v>0</v>
      </c>
      <c r="BB81" s="312">
        <v>0</v>
      </c>
      <c r="BC81" s="312">
        <v>0</v>
      </c>
      <c r="BD81" s="312">
        <v>0</v>
      </c>
      <c r="BE81" s="312">
        <v>0</v>
      </c>
      <c r="BF81" s="312">
        <v>0</v>
      </c>
      <c r="BG81" s="312">
        <v>0</v>
      </c>
      <c r="BH81" s="312">
        <v>0</v>
      </c>
      <c r="BI81" s="312">
        <v>0</v>
      </c>
      <c r="BJ81" s="312">
        <v>0</v>
      </c>
      <c r="BK81" s="312">
        <v>0</v>
      </c>
      <c r="BL81" s="312">
        <v>0</v>
      </c>
      <c r="BM81" s="312">
        <v>0</v>
      </c>
      <c r="BN81" s="312">
        <v>0</v>
      </c>
      <c r="BO81" s="312">
        <v>0</v>
      </c>
      <c r="BP81" s="312">
        <v>0</v>
      </c>
      <c r="BQ81" s="312">
        <v>0</v>
      </c>
      <c r="BR81" s="312">
        <v>0</v>
      </c>
      <c r="BS81" s="312">
        <v>0</v>
      </c>
      <c r="BT81" s="312">
        <v>0</v>
      </c>
      <c r="BU81" s="312">
        <v>0</v>
      </c>
      <c r="BV81" s="312">
        <v>0</v>
      </c>
      <c r="BW81" s="312">
        <v>0</v>
      </c>
      <c r="BX81" s="46" t="s">
        <v>85</v>
      </c>
    </row>
    <row r="82" spans="1:76" s="33" customFormat="1" ht="25.5">
      <c r="A82" s="440" t="s">
        <v>213</v>
      </c>
      <c r="B82" s="34" t="s">
        <v>94</v>
      </c>
      <c r="C82" s="441" t="s">
        <v>85</v>
      </c>
      <c r="D82" s="339">
        <f>SUM(D83:D88)</f>
        <v>0</v>
      </c>
      <c r="E82" s="339">
        <f>SUM(E83:E88)</f>
        <v>0</v>
      </c>
      <c r="F82" s="339">
        <f t="shared" ref="F82:BP82" si="115">SUM(F83:F88)</f>
        <v>0</v>
      </c>
      <c r="G82" s="339">
        <f t="shared" si="115"/>
        <v>0</v>
      </c>
      <c r="H82" s="339">
        <f t="shared" si="115"/>
        <v>0</v>
      </c>
      <c r="I82" s="339">
        <f t="shared" si="115"/>
        <v>0</v>
      </c>
      <c r="J82" s="339">
        <f t="shared" si="115"/>
        <v>0</v>
      </c>
      <c r="K82" s="339">
        <f t="shared" si="115"/>
        <v>0</v>
      </c>
      <c r="L82" s="339">
        <f t="shared" si="115"/>
        <v>0</v>
      </c>
      <c r="M82" s="339">
        <f t="shared" si="115"/>
        <v>0</v>
      </c>
      <c r="N82" s="339">
        <f t="shared" si="115"/>
        <v>0</v>
      </c>
      <c r="O82" s="339">
        <f t="shared" si="115"/>
        <v>0</v>
      </c>
      <c r="P82" s="339">
        <f t="shared" si="115"/>
        <v>0</v>
      </c>
      <c r="Q82" s="339">
        <f t="shared" si="115"/>
        <v>0</v>
      </c>
      <c r="R82" s="339">
        <f t="shared" si="115"/>
        <v>0</v>
      </c>
      <c r="S82" s="339">
        <f t="shared" si="115"/>
        <v>0.5</v>
      </c>
      <c r="T82" s="339">
        <f t="shared" si="115"/>
        <v>0</v>
      </c>
      <c r="U82" s="339">
        <f t="shared" si="115"/>
        <v>0</v>
      </c>
      <c r="V82" s="339">
        <f t="shared" si="115"/>
        <v>0</v>
      </c>
      <c r="W82" s="339">
        <f t="shared" si="115"/>
        <v>0</v>
      </c>
      <c r="X82" s="339">
        <f t="shared" si="115"/>
        <v>0</v>
      </c>
      <c r="Y82" s="339">
        <f t="shared" si="115"/>
        <v>0</v>
      </c>
      <c r="Z82" s="339">
        <f t="shared" si="115"/>
        <v>0</v>
      </c>
      <c r="AA82" s="339">
        <f t="shared" si="115"/>
        <v>0</v>
      </c>
      <c r="AB82" s="339">
        <f t="shared" si="115"/>
        <v>0</v>
      </c>
      <c r="AC82" s="339">
        <f t="shared" si="115"/>
        <v>0.8</v>
      </c>
      <c r="AD82" s="339">
        <f t="shared" si="115"/>
        <v>0</v>
      </c>
      <c r="AE82" s="339">
        <f t="shared" si="115"/>
        <v>0.5</v>
      </c>
      <c r="AF82" s="339">
        <f t="shared" si="115"/>
        <v>0</v>
      </c>
      <c r="AG82" s="339">
        <f t="shared" si="115"/>
        <v>12</v>
      </c>
      <c r="AH82" s="339">
        <f t="shared" si="115"/>
        <v>0</v>
      </c>
      <c r="AI82" s="339">
        <f t="shared" si="115"/>
        <v>0</v>
      </c>
      <c r="AJ82" s="339">
        <f t="shared" si="115"/>
        <v>0</v>
      </c>
      <c r="AK82" s="339">
        <f t="shared" si="115"/>
        <v>0</v>
      </c>
      <c r="AL82" s="339">
        <f t="shared" si="115"/>
        <v>0</v>
      </c>
      <c r="AM82" s="339">
        <f t="shared" si="115"/>
        <v>0</v>
      </c>
      <c r="AN82" s="339">
        <f t="shared" si="115"/>
        <v>0</v>
      </c>
      <c r="AO82" s="339">
        <f t="shared" si="115"/>
        <v>0</v>
      </c>
      <c r="AP82" s="339">
        <f t="shared" si="115"/>
        <v>0</v>
      </c>
      <c r="AQ82" s="339">
        <f t="shared" si="115"/>
        <v>1.8699999999999999</v>
      </c>
      <c r="AR82" s="339">
        <f t="shared" si="115"/>
        <v>0</v>
      </c>
      <c r="AS82" s="339">
        <f t="shared" si="115"/>
        <v>18</v>
      </c>
      <c r="AT82" s="339">
        <f t="shared" si="115"/>
        <v>0</v>
      </c>
      <c r="AU82" s="339">
        <f t="shared" si="115"/>
        <v>0</v>
      </c>
      <c r="AV82" s="339">
        <f t="shared" si="115"/>
        <v>0</v>
      </c>
      <c r="AW82" s="339">
        <f t="shared" si="115"/>
        <v>0</v>
      </c>
      <c r="AX82" s="339">
        <f t="shared" si="115"/>
        <v>0</v>
      </c>
      <c r="AY82" s="339">
        <f t="shared" si="115"/>
        <v>0</v>
      </c>
      <c r="AZ82" s="339">
        <f t="shared" si="115"/>
        <v>0</v>
      </c>
      <c r="BA82" s="339">
        <f t="shared" si="115"/>
        <v>0</v>
      </c>
      <c r="BB82" s="339">
        <f t="shared" si="115"/>
        <v>0</v>
      </c>
      <c r="BC82" s="339">
        <f t="shared" si="115"/>
        <v>0</v>
      </c>
      <c r="BD82" s="339">
        <f t="shared" si="115"/>
        <v>0</v>
      </c>
      <c r="BE82" s="339">
        <f t="shared" si="115"/>
        <v>0</v>
      </c>
      <c r="BF82" s="339">
        <f t="shared" si="115"/>
        <v>0</v>
      </c>
      <c r="BG82" s="339">
        <f t="shared" si="115"/>
        <v>0</v>
      </c>
      <c r="BH82" s="339">
        <f t="shared" si="115"/>
        <v>0</v>
      </c>
      <c r="BI82" s="339">
        <f t="shared" si="115"/>
        <v>0</v>
      </c>
      <c r="BJ82" s="339">
        <f t="shared" si="115"/>
        <v>0</v>
      </c>
      <c r="BK82" s="339">
        <f t="shared" si="115"/>
        <v>0</v>
      </c>
      <c r="BL82" s="339">
        <f t="shared" si="115"/>
        <v>0</v>
      </c>
      <c r="BM82" s="339">
        <f t="shared" si="115"/>
        <v>0</v>
      </c>
      <c r="BN82" s="339">
        <f t="shared" si="115"/>
        <v>0</v>
      </c>
      <c r="BO82" s="339">
        <f t="shared" si="115"/>
        <v>0</v>
      </c>
      <c r="BP82" s="339">
        <f t="shared" si="115"/>
        <v>0</v>
      </c>
      <c r="BQ82" s="339">
        <f t="shared" ref="BQ82:BW82" si="116">SUM(BQ83:BQ88)</f>
        <v>0</v>
      </c>
      <c r="BR82" s="339">
        <f t="shared" si="116"/>
        <v>0</v>
      </c>
      <c r="BS82" s="339">
        <f t="shared" si="116"/>
        <v>0</v>
      </c>
      <c r="BT82" s="339">
        <f t="shared" si="116"/>
        <v>0</v>
      </c>
      <c r="BU82" s="339">
        <f t="shared" si="116"/>
        <v>0</v>
      </c>
      <c r="BV82" s="339">
        <f t="shared" si="116"/>
        <v>0</v>
      </c>
      <c r="BW82" s="339">
        <f t="shared" si="116"/>
        <v>0</v>
      </c>
      <c r="BX82" s="46" t="s">
        <v>85</v>
      </c>
    </row>
    <row r="83" spans="1:76" s="45" customFormat="1" ht="81" customHeight="1">
      <c r="A83" s="416" t="s">
        <v>915</v>
      </c>
      <c r="B83" s="636" t="e">
        <f>#REF!</f>
        <v>#REF!</v>
      </c>
      <c r="C83" s="636" t="e">
        <f>#REF!</f>
        <v>#REF!</v>
      </c>
      <c r="D83" s="95" t="s">
        <v>453</v>
      </c>
      <c r="E83" s="95">
        <v>0</v>
      </c>
      <c r="F83" s="95">
        <v>0</v>
      </c>
      <c r="G83" s="95">
        <f>'5'!Q80</f>
        <v>0</v>
      </c>
      <c r="H83" s="95">
        <v>0</v>
      </c>
      <c r="I83" s="95">
        <v>0</v>
      </c>
      <c r="J83" s="95">
        <v>0</v>
      </c>
      <c r="K83" s="95">
        <v>0</v>
      </c>
      <c r="L83" s="95">
        <v>0</v>
      </c>
      <c r="M83" s="95">
        <v>0</v>
      </c>
      <c r="N83" s="95">
        <v>0</v>
      </c>
      <c r="O83" s="95">
        <v>0</v>
      </c>
      <c r="P83" s="95" t="s">
        <v>453</v>
      </c>
      <c r="Q83" s="95">
        <v>0</v>
      </c>
      <c r="R83" s="95">
        <v>0</v>
      </c>
      <c r="S83" s="95">
        <f>'5'!AC80</f>
        <v>0.5</v>
      </c>
      <c r="T83" s="95">
        <v>0</v>
      </c>
      <c r="U83" s="95">
        <v>0</v>
      </c>
      <c r="V83" s="95">
        <v>0</v>
      </c>
      <c r="W83" s="95">
        <v>0</v>
      </c>
      <c r="X83" s="95">
        <v>0</v>
      </c>
      <c r="Y83" s="95">
        <v>0</v>
      </c>
      <c r="Z83" s="95">
        <v>0</v>
      </c>
      <c r="AA83" s="95">
        <v>0</v>
      </c>
      <c r="AB83" s="461" t="s">
        <v>453</v>
      </c>
      <c r="AC83" s="461">
        <v>0</v>
      </c>
      <c r="AD83" s="461">
        <v>0</v>
      </c>
      <c r="AE83" s="461">
        <v>0</v>
      </c>
      <c r="AF83" s="461">
        <v>0</v>
      </c>
      <c r="AG83" s="461">
        <v>0</v>
      </c>
      <c r="AH83" s="461" t="s">
        <v>453</v>
      </c>
      <c r="AI83" s="461">
        <v>0</v>
      </c>
      <c r="AJ83" s="461">
        <v>0</v>
      </c>
      <c r="AK83" s="461">
        <v>0</v>
      </c>
      <c r="AL83" s="95">
        <v>0</v>
      </c>
      <c r="AM83" s="95">
        <v>0</v>
      </c>
      <c r="AN83" s="461">
        <v>0</v>
      </c>
      <c r="AO83" s="461">
        <v>0</v>
      </c>
      <c r="AP83" s="461">
        <v>0</v>
      </c>
      <c r="AQ83" s="461">
        <v>0</v>
      </c>
      <c r="AR83" s="461">
        <v>0</v>
      </c>
      <c r="AS83" s="461">
        <v>0</v>
      </c>
      <c r="AT83" s="461">
        <v>0</v>
      </c>
      <c r="AU83" s="461">
        <v>0</v>
      </c>
      <c r="AV83" s="461">
        <v>0</v>
      </c>
      <c r="AW83" s="461">
        <v>0</v>
      </c>
      <c r="AX83" s="461">
        <v>0</v>
      </c>
      <c r="AY83" s="461">
        <v>0</v>
      </c>
      <c r="AZ83" s="461" t="s">
        <v>453</v>
      </c>
      <c r="BA83" s="461">
        <v>0</v>
      </c>
      <c r="BB83" s="461">
        <v>0</v>
      </c>
      <c r="BC83" s="461">
        <v>0</v>
      </c>
      <c r="BD83" s="461">
        <v>0</v>
      </c>
      <c r="BE83" s="461">
        <v>0</v>
      </c>
      <c r="BF83" s="461">
        <v>0</v>
      </c>
      <c r="BG83" s="461">
        <v>0</v>
      </c>
      <c r="BH83" s="461">
        <v>0</v>
      </c>
      <c r="BI83" s="461">
        <v>0</v>
      </c>
      <c r="BJ83" s="461">
        <v>0</v>
      </c>
      <c r="BK83" s="461">
        <v>0</v>
      </c>
      <c r="BL83" s="461">
        <v>0</v>
      </c>
      <c r="BM83" s="461">
        <v>0</v>
      </c>
      <c r="BN83" s="461">
        <v>0</v>
      </c>
      <c r="BO83" s="461">
        <v>0</v>
      </c>
      <c r="BP83" s="461">
        <v>0</v>
      </c>
      <c r="BQ83" s="461">
        <v>0</v>
      </c>
      <c r="BR83" s="461">
        <v>0</v>
      </c>
      <c r="BS83" s="461">
        <v>0</v>
      </c>
      <c r="BT83" s="461">
        <v>0</v>
      </c>
      <c r="BU83" s="461">
        <v>0</v>
      </c>
      <c r="BV83" s="461">
        <v>0</v>
      </c>
      <c r="BW83" s="461">
        <v>0</v>
      </c>
      <c r="BX83" s="49" t="s">
        <v>85</v>
      </c>
    </row>
    <row r="84" spans="1:76" s="45" customFormat="1" ht="81" customHeight="1">
      <c r="A84" s="416" t="s">
        <v>1045</v>
      </c>
      <c r="B84" s="636" t="e">
        <f>#REF!</f>
        <v>#REF!</v>
      </c>
      <c r="C84" s="636" t="e">
        <f>#REF!</f>
        <v>#REF!</v>
      </c>
      <c r="D84" s="95" t="s">
        <v>453</v>
      </c>
      <c r="E84" s="95">
        <v>0</v>
      </c>
      <c r="F84" s="95">
        <v>0</v>
      </c>
      <c r="G84" s="95">
        <v>0</v>
      </c>
      <c r="H84" s="95">
        <v>0</v>
      </c>
      <c r="I84" s="95">
        <v>0</v>
      </c>
      <c r="J84" s="95">
        <v>0</v>
      </c>
      <c r="K84" s="95">
        <v>0</v>
      </c>
      <c r="L84" s="95">
        <v>0</v>
      </c>
      <c r="M84" s="95">
        <v>0</v>
      </c>
      <c r="N84" s="95">
        <v>0</v>
      </c>
      <c r="O84" s="95">
        <v>0</v>
      </c>
      <c r="P84" s="95" t="s">
        <v>453</v>
      </c>
      <c r="Q84" s="95">
        <v>0</v>
      </c>
      <c r="R84" s="95">
        <v>0</v>
      </c>
      <c r="S84" s="95">
        <v>0</v>
      </c>
      <c r="T84" s="95">
        <v>0</v>
      </c>
      <c r="U84" s="95">
        <v>0</v>
      </c>
      <c r="V84" s="95">
        <v>0</v>
      </c>
      <c r="W84" s="95">
        <v>0</v>
      </c>
      <c r="X84" s="95">
        <v>0</v>
      </c>
      <c r="Y84" s="95">
        <v>0</v>
      </c>
      <c r="Z84" s="95">
        <v>0</v>
      </c>
      <c r="AA84" s="95">
        <v>0</v>
      </c>
      <c r="AB84" s="461" t="s">
        <v>453</v>
      </c>
      <c r="AC84" s="461">
        <f>'4'!V84</f>
        <v>0</v>
      </c>
      <c r="AD84" s="461">
        <f>'4'!W84</f>
        <v>0</v>
      </c>
      <c r="AE84" s="461">
        <f>'4'!X84</f>
        <v>0.3</v>
      </c>
      <c r="AF84" s="461">
        <f>'4'!Y84</f>
        <v>0</v>
      </c>
      <c r="AG84" s="461">
        <f>'4'!Z84</f>
        <v>12</v>
      </c>
      <c r="AH84" s="461" t="s">
        <v>453</v>
      </c>
      <c r="AI84" s="461">
        <v>0</v>
      </c>
      <c r="AJ84" s="461">
        <v>0</v>
      </c>
      <c r="AK84" s="461">
        <v>0</v>
      </c>
      <c r="AL84" s="95">
        <v>0</v>
      </c>
      <c r="AM84" s="95">
        <v>0</v>
      </c>
      <c r="AN84" s="461">
        <v>0</v>
      </c>
      <c r="AO84" s="461">
        <v>0</v>
      </c>
      <c r="AP84" s="461">
        <v>0</v>
      </c>
      <c r="AQ84" s="461">
        <v>0</v>
      </c>
      <c r="AR84" s="461">
        <v>0</v>
      </c>
      <c r="AS84" s="461">
        <v>0</v>
      </c>
      <c r="AT84" s="461">
        <v>0</v>
      </c>
      <c r="AU84" s="461">
        <v>0</v>
      </c>
      <c r="AV84" s="461">
        <v>0</v>
      </c>
      <c r="AW84" s="461">
        <v>0</v>
      </c>
      <c r="AX84" s="461">
        <v>0</v>
      </c>
      <c r="AY84" s="461">
        <v>0</v>
      </c>
      <c r="AZ84" s="461" t="s">
        <v>453</v>
      </c>
      <c r="BA84" s="461">
        <v>0</v>
      </c>
      <c r="BB84" s="461">
        <v>0</v>
      </c>
      <c r="BC84" s="461">
        <v>0</v>
      </c>
      <c r="BD84" s="461">
        <v>0</v>
      </c>
      <c r="BE84" s="461">
        <v>0</v>
      </c>
      <c r="BF84" s="461">
        <v>0</v>
      </c>
      <c r="BG84" s="461">
        <v>0</v>
      </c>
      <c r="BH84" s="461">
        <v>0</v>
      </c>
      <c r="BI84" s="461">
        <v>0</v>
      </c>
      <c r="BJ84" s="461">
        <v>0</v>
      </c>
      <c r="BK84" s="461">
        <v>0</v>
      </c>
      <c r="BL84" s="461">
        <v>0</v>
      </c>
      <c r="BM84" s="461">
        <v>0</v>
      </c>
      <c r="BN84" s="461">
        <v>0</v>
      </c>
      <c r="BO84" s="461">
        <v>0</v>
      </c>
      <c r="BP84" s="461">
        <v>0</v>
      </c>
      <c r="BQ84" s="461">
        <v>0</v>
      </c>
      <c r="BR84" s="461">
        <v>0</v>
      </c>
      <c r="BS84" s="461">
        <v>0</v>
      </c>
      <c r="BT84" s="461">
        <v>0</v>
      </c>
      <c r="BU84" s="461">
        <v>0</v>
      </c>
      <c r="BV84" s="461">
        <v>0</v>
      </c>
      <c r="BW84" s="461">
        <v>0</v>
      </c>
      <c r="BX84" s="49" t="s">
        <v>85</v>
      </c>
    </row>
    <row r="85" spans="1:76" s="657" customFormat="1" ht="81" customHeight="1">
      <c r="A85" s="416" t="s">
        <v>1046</v>
      </c>
      <c r="B85" s="636" t="e">
        <f>#REF!</f>
        <v>#REF!</v>
      </c>
      <c r="C85" s="636" t="e">
        <f>#REF!</f>
        <v>#REF!</v>
      </c>
      <c r="D85" s="95" t="s">
        <v>453</v>
      </c>
      <c r="E85" s="95">
        <v>0</v>
      </c>
      <c r="F85" s="95">
        <v>0</v>
      </c>
      <c r="G85" s="95">
        <v>0</v>
      </c>
      <c r="H85" s="95">
        <v>0</v>
      </c>
      <c r="I85" s="95">
        <v>0</v>
      </c>
      <c r="J85" s="95">
        <v>0</v>
      </c>
      <c r="K85" s="95">
        <v>0</v>
      </c>
      <c r="L85" s="95">
        <v>0</v>
      </c>
      <c r="M85" s="95">
        <v>0</v>
      </c>
      <c r="N85" s="95">
        <v>0</v>
      </c>
      <c r="O85" s="95">
        <v>0</v>
      </c>
      <c r="P85" s="95" t="s">
        <v>453</v>
      </c>
      <c r="Q85" s="95">
        <v>0</v>
      </c>
      <c r="R85" s="95">
        <v>0</v>
      </c>
      <c r="S85" s="95">
        <v>0</v>
      </c>
      <c r="T85" s="95">
        <v>0</v>
      </c>
      <c r="U85" s="95">
        <v>0</v>
      </c>
      <c r="V85" s="95">
        <v>0</v>
      </c>
      <c r="W85" s="95">
        <v>0</v>
      </c>
      <c r="X85" s="95">
        <v>0</v>
      </c>
      <c r="Y85" s="95">
        <v>0</v>
      </c>
      <c r="Z85" s="95">
        <v>0</v>
      </c>
      <c r="AA85" s="95">
        <v>0</v>
      </c>
      <c r="AB85" s="461" t="s">
        <v>453</v>
      </c>
      <c r="AC85" s="461">
        <f>'4'!V85</f>
        <v>0.8</v>
      </c>
      <c r="AD85" s="461">
        <f>'4'!W85</f>
        <v>0</v>
      </c>
      <c r="AE85" s="461">
        <f>'4'!X85</f>
        <v>0.2</v>
      </c>
      <c r="AF85" s="461">
        <f>'4'!Y85</f>
        <v>0</v>
      </c>
      <c r="AG85" s="461">
        <f>'4'!Z85</f>
        <v>0</v>
      </c>
      <c r="AH85" s="461" t="s">
        <v>453</v>
      </c>
      <c r="AI85" s="461">
        <v>0</v>
      </c>
      <c r="AJ85" s="461">
        <v>0</v>
      </c>
      <c r="AK85" s="461">
        <v>0</v>
      </c>
      <c r="AL85" s="95">
        <v>0</v>
      </c>
      <c r="AM85" s="95">
        <v>0</v>
      </c>
      <c r="AN85" s="461">
        <v>0</v>
      </c>
      <c r="AO85" s="461">
        <v>0</v>
      </c>
      <c r="AP85" s="461">
        <v>0</v>
      </c>
      <c r="AQ85" s="461">
        <v>0</v>
      </c>
      <c r="AR85" s="461">
        <v>0</v>
      </c>
      <c r="AS85" s="461">
        <v>0</v>
      </c>
      <c r="AT85" s="461">
        <v>0</v>
      </c>
      <c r="AU85" s="461">
        <v>0</v>
      </c>
      <c r="AV85" s="461">
        <v>0</v>
      </c>
      <c r="AW85" s="461">
        <v>0</v>
      </c>
      <c r="AX85" s="461">
        <v>0</v>
      </c>
      <c r="AY85" s="461">
        <v>0</v>
      </c>
      <c r="AZ85" s="461" t="s">
        <v>453</v>
      </c>
      <c r="BA85" s="461">
        <v>0</v>
      </c>
      <c r="BB85" s="461">
        <v>0</v>
      </c>
      <c r="BC85" s="461">
        <v>0</v>
      </c>
      <c r="BD85" s="461">
        <v>0</v>
      </c>
      <c r="BE85" s="461">
        <v>0</v>
      </c>
      <c r="BF85" s="461">
        <v>0</v>
      </c>
      <c r="BG85" s="461">
        <v>0</v>
      </c>
      <c r="BH85" s="461">
        <v>0</v>
      </c>
      <c r="BI85" s="461">
        <v>0</v>
      </c>
      <c r="BJ85" s="461">
        <v>0</v>
      </c>
      <c r="BK85" s="461">
        <v>0</v>
      </c>
      <c r="BL85" s="461">
        <v>0</v>
      </c>
      <c r="BM85" s="461">
        <v>0</v>
      </c>
      <c r="BN85" s="461">
        <v>0</v>
      </c>
      <c r="BO85" s="461">
        <v>0</v>
      </c>
      <c r="BP85" s="461">
        <v>0</v>
      </c>
      <c r="BQ85" s="461">
        <v>0</v>
      </c>
      <c r="BR85" s="461">
        <v>0</v>
      </c>
      <c r="BS85" s="461">
        <v>0</v>
      </c>
      <c r="BT85" s="461">
        <v>0</v>
      </c>
      <c r="BU85" s="461">
        <v>0</v>
      </c>
      <c r="BV85" s="461">
        <v>0</v>
      </c>
      <c r="BW85" s="461">
        <v>0</v>
      </c>
      <c r="BX85" s="49" t="s">
        <v>85</v>
      </c>
    </row>
    <row r="86" spans="1:76" s="45" customFormat="1" ht="81" customHeight="1">
      <c r="A86" s="416" t="s">
        <v>1047</v>
      </c>
      <c r="B86" s="636" t="e">
        <f>#REF!</f>
        <v>#REF!</v>
      </c>
      <c r="C86" s="636" t="e">
        <f>#REF!</f>
        <v>#REF!</v>
      </c>
      <c r="D86" s="95" t="s">
        <v>453</v>
      </c>
      <c r="E86" s="95">
        <v>0</v>
      </c>
      <c r="F86" s="95">
        <v>0</v>
      </c>
      <c r="G86" s="95">
        <v>0</v>
      </c>
      <c r="H86" s="95">
        <v>0</v>
      </c>
      <c r="I86" s="95">
        <v>0</v>
      </c>
      <c r="J86" s="95">
        <v>0</v>
      </c>
      <c r="K86" s="95">
        <v>0</v>
      </c>
      <c r="L86" s="95">
        <v>0</v>
      </c>
      <c r="M86" s="95">
        <v>0</v>
      </c>
      <c r="N86" s="95">
        <v>0</v>
      </c>
      <c r="O86" s="95">
        <v>0</v>
      </c>
      <c r="P86" s="95" t="s">
        <v>453</v>
      </c>
      <c r="Q86" s="95">
        <v>0</v>
      </c>
      <c r="R86" s="95">
        <v>0</v>
      </c>
      <c r="S86" s="95">
        <v>0</v>
      </c>
      <c r="T86" s="95">
        <v>0</v>
      </c>
      <c r="U86" s="95">
        <v>0</v>
      </c>
      <c r="V86" s="95">
        <v>0</v>
      </c>
      <c r="W86" s="95">
        <v>0</v>
      </c>
      <c r="X86" s="95">
        <v>0</v>
      </c>
      <c r="Y86" s="95">
        <v>0</v>
      </c>
      <c r="Z86" s="95">
        <v>0</v>
      </c>
      <c r="AA86" s="95">
        <v>0</v>
      </c>
      <c r="AB86" s="461" t="s">
        <v>453</v>
      </c>
      <c r="AC86" s="461">
        <v>0</v>
      </c>
      <c r="AD86" s="461">
        <v>0</v>
      </c>
      <c r="AE86" s="461">
        <f>'5'!AJ83</f>
        <v>0</v>
      </c>
      <c r="AF86" s="461">
        <v>0</v>
      </c>
      <c r="AG86" s="461">
        <f>'5'!AL83</f>
        <v>0</v>
      </c>
      <c r="AH86" s="461" t="s">
        <v>453</v>
      </c>
      <c r="AI86" s="461">
        <v>0</v>
      </c>
      <c r="AJ86" s="461">
        <v>0</v>
      </c>
      <c r="AK86" s="461">
        <v>0</v>
      </c>
      <c r="AL86" s="95">
        <v>0</v>
      </c>
      <c r="AM86" s="95">
        <v>0</v>
      </c>
      <c r="AN86" s="461" t="s">
        <v>453</v>
      </c>
      <c r="AO86" s="461">
        <f>'4'!AJ86</f>
        <v>0</v>
      </c>
      <c r="AP86" s="461">
        <f>'4'!AK86</f>
        <v>0</v>
      </c>
      <c r="AQ86" s="461">
        <f>'4'!AL86</f>
        <v>1.2</v>
      </c>
      <c r="AR86" s="461">
        <f>'4'!AM86</f>
        <v>0</v>
      </c>
      <c r="AS86" s="461">
        <f>'4'!AN86</f>
        <v>0</v>
      </c>
      <c r="AT86" s="461">
        <v>0</v>
      </c>
      <c r="AU86" s="461">
        <v>0</v>
      </c>
      <c r="AV86" s="461">
        <v>0</v>
      </c>
      <c r="AW86" s="461">
        <v>0</v>
      </c>
      <c r="AX86" s="461">
        <v>0</v>
      </c>
      <c r="AY86" s="461">
        <v>0</v>
      </c>
      <c r="AZ86" s="461" t="s">
        <v>453</v>
      </c>
      <c r="BA86" s="461">
        <v>0</v>
      </c>
      <c r="BB86" s="461">
        <v>0</v>
      </c>
      <c r="BC86" s="461">
        <v>0</v>
      </c>
      <c r="BD86" s="461">
        <v>0</v>
      </c>
      <c r="BE86" s="461">
        <v>0</v>
      </c>
      <c r="BF86" s="461">
        <v>0</v>
      </c>
      <c r="BG86" s="461">
        <v>0</v>
      </c>
      <c r="BH86" s="461">
        <v>0</v>
      </c>
      <c r="BI86" s="461">
        <v>0</v>
      </c>
      <c r="BJ86" s="461">
        <v>0</v>
      </c>
      <c r="BK86" s="461">
        <v>0</v>
      </c>
      <c r="BL86" s="461">
        <v>0</v>
      </c>
      <c r="BM86" s="461">
        <v>0</v>
      </c>
      <c r="BN86" s="461">
        <v>0</v>
      </c>
      <c r="BO86" s="461">
        <v>0</v>
      </c>
      <c r="BP86" s="461">
        <v>0</v>
      </c>
      <c r="BQ86" s="461">
        <v>0</v>
      </c>
      <c r="BR86" s="461">
        <v>0</v>
      </c>
      <c r="BS86" s="461">
        <v>0</v>
      </c>
      <c r="BT86" s="461">
        <v>0</v>
      </c>
      <c r="BU86" s="461">
        <v>0</v>
      </c>
      <c r="BV86" s="461">
        <v>0</v>
      </c>
      <c r="BW86" s="461">
        <v>0</v>
      </c>
      <c r="BX86" s="49" t="s">
        <v>85</v>
      </c>
    </row>
    <row r="87" spans="1:76" s="45" customFormat="1" ht="81" customHeight="1">
      <c r="A87" s="416" t="s">
        <v>1098</v>
      </c>
      <c r="B87" s="636" t="e">
        <f>#REF!</f>
        <v>#REF!</v>
      </c>
      <c r="C87" s="636" t="e">
        <f>#REF!</f>
        <v>#REF!</v>
      </c>
      <c r="D87" s="95" t="s">
        <v>453</v>
      </c>
      <c r="E87" s="95">
        <v>0</v>
      </c>
      <c r="F87" s="95">
        <v>0</v>
      </c>
      <c r="G87" s="95">
        <v>0</v>
      </c>
      <c r="H87" s="95">
        <v>0</v>
      </c>
      <c r="I87" s="95">
        <v>0</v>
      </c>
      <c r="J87" s="95">
        <v>0</v>
      </c>
      <c r="K87" s="95">
        <v>0</v>
      </c>
      <c r="L87" s="95">
        <v>0</v>
      </c>
      <c r="M87" s="95">
        <v>0</v>
      </c>
      <c r="N87" s="95">
        <v>0</v>
      </c>
      <c r="O87" s="95">
        <v>0</v>
      </c>
      <c r="P87" s="95" t="s">
        <v>453</v>
      </c>
      <c r="Q87" s="95">
        <v>0</v>
      </c>
      <c r="R87" s="95">
        <v>0</v>
      </c>
      <c r="S87" s="95">
        <v>0</v>
      </c>
      <c r="T87" s="95">
        <v>0</v>
      </c>
      <c r="U87" s="95">
        <v>0</v>
      </c>
      <c r="V87" s="95">
        <v>0</v>
      </c>
      <c r="W87" s="95">
        <v>0</v>
      </c>
      <c r="X87" s="95">
        <v>0</v>
      </c>
      <c r="Y87" s="95">
        <v>0</v>
      </c>
      <c r="Z87" s="95">
        <v>0</v>
      </c>
      <c r="AA87" s="95">
        <v>0</v>
      </c>
      <c r="AB87" s="461" t="s">
        <v>453</v>
      </c>
      <c r="AC87" s="461">
        <v>0</v>
      </c>
      <c r="AD87" s="461">
        <v>0</v>
      </c>
      <c r="AE87" s="461">
        <f>'5'!AJ84</f>
        <v>0</v>
      </c>
      <c r="AF87" s="461">
        <v>0</v>
      </c>
      <c r="AG87" s="461">
        <f>'5'!AL84</f>
        <v>0</v>
      </c>
      <c r="AH87" s="461" t="s">
        <v>453</v>
      </c>
      <c r="AI87" s="461">
        <v>0</v>
      </c>
      <c r="AJ87" s="461">
        <v>0</v>
      </c>
      <c r="AK87" s="461">
        <v>0</v>
      </c>
      <c r="AL87" s="95">
        <v>0</v>
      </c>
      <c r="AM87" s="95">
        <v>0</v>
      </c>
      <c r="AN87" s="461" t="s">
        <v>453</v>
      </c>
      <c r="AO87" s="461">
        <f>'4'!AJ87</f>
        <v>0</v>
      </c>
      <c r="AP87" s="461">
        <f>'4'!AK87</f>
        <v>0</v>
      </c>
      <c r="AQ87" s="461">
        <f>'4'!AL87</f>
        <v>0.37</v>
      </c>
      <c r="AR87" s="461">
        <f>'4'!AM87</f>
        <v>0</v>
      </c>
      <c r="AS87" s="461">
        <f>'4'!AN87</f>
        <v>7</v>
      </c>
      <c r="AT87" s="461">
        <v>0</v>
      </c>
      <c r="AU87" s="461">
        <v>0</v>
      </c>
      <c r="AV87" s="461">
        <v>0</v>
      </c>
      <c r="AW87" s="461">
        <v>0</v>
      </c>
      <c r="AX87" s="461">
        <v>0</v>
      </c>
      <c r="AY87" s="461">
        <v>0</v>
      </c>
      <c r="AZ87" s="461" t="s">
        <v>453</v>
      </c>
      <c r="BA87" s="461">
        <v>0</v>
      </c>
      <c r="BB87" s="461">
        <v>0</v>
      </c>
      <c r="BC87" s="461">
        <v>0</v>
      </c>
      <c r="BD87" s="461">
        <v>0</v>
      </c>
      <c r="BE87" s="461">
        <v>0</v>
      </c>
      <c r="BF87" s="461">
        <v>0</v>
      </c>
      <c r="BG87" s="461">
        <v>0</v>
      </c>
      <c r="BH87" s="461">
        <v>0</v>
      </c>
      <c r="BI87" s="461">
        <v>0</v>
      </c>
      <c r="BJ87" s="461">
        <v>0</v>
      </c>
      <c r="BK87" s="461">
        <v>0</v>
      </c>
      <c r="BL87" s="461">
        <v>0</v>
      </c>
      <c r="BM87" s="461">
        <v>0</v>
      </c>
      <c r="BN87" s="461">
        <v>0</v>
      </c>
      <c r="BO87" s="461">
        <v>0</v>
      </c>
      <c r="BP87" s="461">
        <v>0</v>
      </c>
      <c r="BQ87" s="461">
        <v>0</v>
      </c>
      <c r="BR87" s="461">
        <v>0</v>
      </c>
      <c r="BS87" s="461">
        <v>0</v>
      </c>
      <c r="BT87" s="461">
        <v>0</v>
      </c>
      <c r="BU87" s="461">
        <v>0</v>
      </c>
      <c r="BV87" s="461">
        <v>0</v>
      </c>
      <c r="BW87" s="461">
        <v>0</v>
      </c>
      <c r="BX87" s="49" t="s">
        <v>85</v>
      </c>
    </row>
    <row r="88" spans="1:76" s="45" customFormat="1" ht="81" customHeight="1">
      <c r="A88" s="416" t="s">
        <v>1099</v>
      </c>
      <c r="B88" s="636" t="e">
        <f>#REF!</f>
        <v>#REF!</v>
      </c>
      <c r="C88" s="636" t="e">
        <f>#REF!</f>
        <v>#REF!</v>
      </c>
      <c r="D88" s="95" t="s">
        <v>453</v>
      </c>
      <c r="E88" s="95">
        <v>0</v>
      </c>
      <c r="F88" s="95">
        <v>0</v>
      </c>
      <c r="G88" s="95">
        <v>0</v>
      </c>
      <c r="H88" s="95">
        <v>0</v>
      </c>
      <c r="I88" s="95">
        <v>0</v>
      </c>
      <c r="J88" s="95">
        <v>0</v>
      </c>
      <c r="K88" s="95">
        <v>0</v>
      </c>
      <c r="L88" s="95">
        <v>0</v>
      </c>
      <c r="M88" s="95">
        <v>0</v>
      </c>
      <c r="N88" s="95">
        <v>0</v>
      </c>
      <c r="O88" s="95">
        <v>0</v>
      </c>
      <c r="P88" s="95" t="s">
        <v>453</v>
      </c>
      <c r="Q88" s="95">
        <v>0</v>
      </c>
      <c r="R88" s="95">
        <v>0</v>
      </c>
      <c r="S88" s="95">
        <v>0</v>
      </c>
      <c r="T88" s="95">
        <v>0</v>
      </c>
      <c r="U88" s="95">
        <v>0</v>
      </c>
      <c r="V88" s="95">
        <v>0</v>
      </c>
      <c r="W88" s="95">
        <v>0</v>
      </c>
      <c r="X88" s="95">
        <v>0</v>
      </c>
      <c r="Y88" s="95">
        <v>0</v>
      </c>
      <c r="Z88" s="95">
        <v>0</v>
      </c>
      <c r="AA88" s="95">
        <v>0</v>
      </c>
      <c r="AB88" s="461" t="s">
        <v>453</v>
      </c>
      <c r="AC88" s="461">
        <v>0</v>
      </c>
      <c r="AD88" s="461">
        <v>0</v>
      </c>
      <c r="AE88" s="461">
        <f>'5'!AJ85</f>
        <v>0</v>
      </c>
      <c r="AF88" s="461">
        <v>0</v>
      </c>
      <c r="AG88" s="461">
        <f>'5'!AL85</f>
        <v>0</v>
      </c>
      <c r="AH88" s="461" t="s">
        <v>453</v>
      </c>
      <c r="AI88" s="461">
        <v>0</v>
      </c>
      <c r="AJ88" s="461">
        <v>0</v>
      </c>
      <c r="AK88" s="461">
        <v>0</v>
      </c>
      <c r="AL88" s="95">
        <v>0</v>
      </c>
      <c r="AM88" s="95">
        <v>0</v>
      </c>
      <c r="AN88" s="461" t="s">
        <v>453</v>
      </c>
      <c r="AO88" s="461">
        <f>'4'!AJ88</f>
        <v>0</v>
      </c>
      <c r="AP88" s="461">
        <f>'4'!AK88</f>
        <v>0</v>
      </c>
      <c r="AQ88" s="461">
        <f>'4'!AL88</f>
        <v>0.3</v>
      </c>
      <c r="AR88" s="461">
        <f>'4'!AM88</f>
        <v>0</v>
      </c>
      <c r="AS88" s="461">
        <f>'4'!AN88</f>
        <v>11</v>
      </c>
      <c r="AT88" s="461">
        <v>0</v>
      </c>
      <c r="AU88" s="461">
        <v>0</v>
      </c>
      <c r="AV88" s="461">
        <v>0</v>
      </c>
      <c r="AW88" s="461">
        <v>0</v>
      </c>
      <c r="AX88" s="461">
        <v>0</v>
      </c>
      <c r="AY88" s="461">
        <v>0</v>
      </c>
      <c r="AZ88" s="461" t="s">
        <v>453</v>
      </c>
      <c r="BA88" s="461">
        <v>0</v>
      </c>
      <c r="BB88" s="461">
        <v>0</v>
      </c>
      <c r="BC88" s="461">
        <f>'4'!AZ88</f>
        <v>0</v>
      </c>
      <c r="BD88" s="461">
        <v>0</v>
      </c>
      <c r="BE88" s="461">
        <f>'4'!BB88</f>
        <v>0</v>
      </c>
      <c r="BF88" s="461">
        <v>0</v>
      </c>
      <c r="BG88" s="461">
        <v>0</v>
      </c>
      <c r="BH88" s="461">
        <v>0</v>
      </c>
      <c r="BI88" s="461">
        <v>0</v>
      </c>
      <c r="BJ88" s="461">
        <v>0</v>
      </c>
      <c r="BK88" s="461">
        <v>0</v>
      </c>
      <c r="BL88" s="461">
        <v>0</v>
      </c>
      <c r="BM88" s="461">
        <v>0</v>
      </c>
      <c r="BN88" s="461">
        <v>0</v>
      </c>
      <c r="BO88" s="461">
        <v>0</v>
      </c>
      <c r="BP88" s="461">
        <v>0</v>
      </c>
      <c r="BQ88" s="461">
        <v>0</v>
      </c>
      <c r="BR88" s="461">
        <v>0</v>
      </c>
      <c r="BS88" s="461">
        <v>0</v>
      </c>
      <c r="BT88" s="461">
        <v>0</v>
      </c>
      <c r="BU88" s="461">
        <v>0</v>
      </c>
      <c r="BV88" s="461">
        <v>0</v>
      </c>
      <c r="BW88" s="461">
        <v>0</v>
      </c>
      <c r="BX88" s="49" t="s">
        <v>85</v>
      </c>
    </row>
    <row r="89" spans="1:76" s="33" customFormat="1" ht="38.25">
      <c r="A89" s="440" t="s">
        <v>227</v>
      </c>
      <c r="B89" s="34" t="s">
        <v>228</v>
      </c>
      <c r="C89" s="441" t="s">
        <v>85</v>
      </c>
      <c r="D89" s="316">
        <v>0</v>
      </c>
      <c r="E89" s="316">
        <v>0</v>
      </c>
      <c r="F89" s="316">
        <v>0</v>
      </c>
      <c r="G89" s="316">
        <v>0</v>
      </c>
      <c r="H89" s="316">
        <v>0</v>
      </c>
      <c r="I89" s="316">
        <v>0</v>
      </c>
      <c r="J89" s="316">
        <v>0</v>
      </c>
      <c r="K89" s="316">
        <v>0</v>
      </c>
      <c r="L89" s="316">
        <v>0</v>
      </c>
      <c r="M89" s="316">
        <v>0</v>
      </c>
      <c r="N89" s="316">
        <v>0</v>
      </c>
      <c r="O89" s="316">
        <v>0</v>
      </c>
      <c r="P89" s="316">
        <v>0</v>
      </c>
      <c r="Q89" s="316">
        <v>0</v>
      </c>
      <c r="R89" s="316">
        <v>0</v>
      </c>
      <c r="S89" s="316">
        <v>0</v>
      </c>
      <c r="T89" s="316">
        <v>0</v>
      </c>
      <c r="U89" s="316">
        <v>0</v>
      </c>
      <c r="V89" s="316">
        <v>0</v>
      </c>
      <c r="W89" s="316">
        <v>0</v>
      </c>
      <c r="X89" s="316">
        <v>0</v>
      </c>
      <c r="Y89" s="316">
        <v>0</v>
      </c>
      <c r="Z89" s="316">
        <v>0</v>
      </c>
      <c r="AA89" s="316">
        <v>0</v>
      </c>
      <c r="AB89" s="316">
        <v>0</v>
      </c>
      <c r="AC89" s="316">
        <v>0</v>
      </c>
      <c r="AD89" s="316">
        <v>0</v>
      </c>
      <c r="AE89" s="316">
        <v>0</v>
      </c>
      <c r="AF89" s="316">
        <v>0</v>
      </c>
      <c r="AG89" s="316">
        <v>0</v>
      </c>
      <c r="AH89" s="316">
        <v>0</v>
      </c>
      <c r="AI89" s="316">
        <v>0</v>
      </c>
      <c r="AJ89" s="316">
        <v>0</v>
      </c>
      <c r="AK89" s="316">
        <v>0</v>
      </c>
      <c r="AL89" s="316">
        <v>0</v>
      </c>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490" t="s">
        <v>85</v>
      </c>
    </row>
    <row r="90" spans="1:76" s="33" customFormat="1" ht="25.5">
      <c r="A90" s="440" t="s">
        <v>229</v>
      </c>
      <c r="B90" s="34" t="s">
        <v>230</v>
      </c>
      <c r="C90" s="441" t="s">
        <v>85</v>
      </c>
      <c r="D90" s="339">
        <f>D91</f>
        <v>0</v>
      </c>
      <c r="E90" s="339">
        <f t="shared" ref="E90:BP90" si="117">E91</f>
        <v>0</v>
      </c>
      <c r="F90" s="339">
        <f t="shared" si="117"/>
        <v>0</v>
      </c>
      <c r="G90" s="339">
        <f t="shared" si="117"/>
        <v>0</v>
      </c>
      <c r="H90" s="339">
        <f t="shared" si="117"/>
        <v>0</v>
      </c>
      <c r="I90" s="339">
        <f t="shared" si="117"/>
        <v>0</v>
      </c>
      <c r="J90" s="339">
        <f t="shared" si="117"/>
        <v>0</v>
      </c>
      <c r="K90" s="339">
        <f t="shared" si="117"/>
        <v>0</v>
      </c>
      <c r="L90" s="339">
        <f t="shared" si="117"/>
        <v>0</v>
      </c>
      <c r="M90" s="339">
        <f t="shared" si="117"/>
        <v>0</v>
      </c>
      <c r="N90" s="339">
        <f t="shared" si="117"/>
        <v>0</v>
      </c>
      <c r="O90" s="339">
        <f t="shared" si="117"/>
        <v>0</v>
      </c>
      <c r="P90" s="339">
        <f t="shared" si="117"/>
        <v>0</v>
      </c>
      <c r="Q90" s="339">
        <f t="shared" si="117"/>
        <v>0</v>
      </c>
      <c r="R90" s="339">
        <f t="shared" si="117"/>
        <v>0</v>
      </c>
      <c r="S90" s="339">
        <f t="shared" si="117"/>
        <v>0</v>
      </c>
      <c r="T90" s="339">
        <f t="shared" si="117"/>
        <v>0</v>
      </c>
      <c r="U90" s="339">
        <f t="shared" si="117"/>
        <v>0</v>
      </c>
      <c r="V90" s="339">
        <f t="shared" si="117"/>
        <v>0</v>
      </c>
      <c r="W90" s="339">
        <f t="shared" si="117"/>
        <v>0</v>
      </c>
      <c r="X90" s="339">
        <f t="shared" si="117"/>
        <v>0</v>
      </c>
      <c r="Y90" s="339">
        <f t="shared" si="117"/>
        <v>0</v>
      </c>
      <c r="Z90" s="339">
        <f t="shared" si="117"/>
        <v>0</v>
      </c>
      <c r="AA90" s="339">
        <f t="shared" si="117"/>
        <v>0</v>
      </c>
      <c r="AB90" s="339">
        <f t="shared" si="117"/>
        <v>0</v>
      </c>
      <c r="AC90" s="339">
        <f t="shared" si="117"/>
        <v>0</v>
      </c>
      <c r="AD90" s="339">
        <f t="shared" si="117"/>
        <v>0</v>
      </c>
      <c r="AE90" s="339">
        <f t="shared" si="117"/>
        <v>0</v>
      </c>
      <c r="AF90" s="339">
        <f t="shared" si="117"/>
        <v>0</v>
      </c>
      <c r="AG90" s="339">
        <f t="shared" si="117"/>
        <v>0</v>
      </c>
      <c r="AH90" s="339">
        <f t="shared" si="117"/>
        <v>0</v>
      </c>
      <c r="AI90" s="339">
        <f t="shared" si="117"/>
        <v>0</v>
      </c>
      <c r="AJ90" s="339">
        <f t="shared" si="117"/>
        <v>0</v>
      </c>
      <c r="AK90" s="339">
        <f t="shared" si="117"/>
        <v>0</v>
      </c>
      <c r="AL90" s="339">
        <f t="shared" si="117"/>
        <v>0</v>
      </c>
      <c r="AM90" s="339">
        <f t="shared" si="117"/>
        <v>0</v>
      </c>
      <c r="AN90" s="339">
        <f t="shared" si="117"/>
        <v>0</v>
      </c>
      <c r="AO90" s="339">
        <f t="shared" si="117"/>
        <v>0</v>
      </c>
      <c r="AP90" s="339">
        <f t="shared" si="117"/>
        <v>0</v>
      </c>
      <c r="AQ90" s="339">
        <f t="shared" si="117"/>
        <v>0</v>
      </c>
      <c r="AR90" s="339">
        <f t="shared" si="117"/>
        <v>0</v>
      </c>
      <c r="AS90" s="339">
        <f t="shared" si="117"/>
        <v>0</v>
      </c>
      <c r="AT90" s="339">
        <f t="shared" si="117"/>
        <v>0</v>
      </c>
      <c r="AU90" s="339">
        <f t="shared" si="117"/>
        <v>0</v>
      </c>
      <c r="AV90" s="339">
        <f t="shared" si="117"/>
        <v>0</v>
      </c>
      <c r="AW90" s="339">
        <f t="shared" si="117"/>
        <v>0</v>
      </c>
      <c r="AX90" s="339">
        <f t="shared" si="117"/>
        <v>0</v>
      </c>
      <c r="AY90" s="339">
        <f t="shared" si="117"/>
        <v>0</v>
      </c>
      <c r="AZ90" s="339">
        <f t="shared" si="117"/>
        <v>0</v>
      </c>
      <c r="BA90" s="339">
        <f t="shared" si="117"/>
        <v>0</v>
      </c>
      <c r="BB90" s="339">
        <f t="shared" si="117"/>
        <v>0</v>
      </c>
      <c r="BC90" s="339">
        <f t="shared" si="117"/>
        <v>0</v>
      </c>
      <c r="BD90" s="339">
        <f t="shared" si="117"/>
        <v>0</v>
      </c>
      <c r="BE90" s="339">
        <f t="shared" si="117"/>
        <v>0</v>
      </c>
      <c r="BF90" s="339">
        <f t="shared" si="117"/>
        <v>0</v>
      </c>
      <c r="BG90" s="339">
        <f t="shared" si="117"/>
        <v>0</v>
      </c>
      <c r="BH90" s="339">
        <f t="shared" si="117"/>
        <v>0</v>
      </c>
      <c r="BI90" s="339">
        <f t="shared" si="117"/>
        <v>0</v>
      </c>
      <c r="BJ90" s="339">
        <f t="shared" si="117"/>
        <v>0</v>
      </c>
      <c r="BK90" s="339">
        <f t="shared" si="117"/>
        <v>0</v>
      </c>
      <c r="BL90" s="339">
        <f t="shared" si="117"/>
        <v>0</v>
      </c>
      <c r="BM90" s="339">
        <f t="shared" si="117"/>
        <v>0</v>
      </c>
      <c r="BN90" s="339">
        <f t="shared" si="117"/>
        <v>0</v>
      </c>
      <c r="BO90" s="339">
        <f t="shared" si="117"/>
        <v>0</v>
      </c>
      <c r="BP90" s="339">
        <f t="shared" si="117"/>
        <v>0</v>
      </c>
      <c r="BQ90" s="339">
        <f t="shared" ref="BQ90:BW90" si="118">BQ91</f>
        <v>0</v>
      </c>
      <c r="BR90" s="339">
        <f t="shared" si="118"/>
        <v>0</v>
      </c>
      <c r="BS90" s="339">
        <f t="shared" si="118"/>
        <v>0</v>
      </c>
      <c r="BT90" s="339">
        <f t="shared" si="118"/>
        <v>0</v>
      </c>
      <c r="BU90" s="339">
        <f t="shared" si="118"/>
        <v>0</v>
      </c>
      <c r="BV90" s="339">
        <f t="shared" si="118"/>
        <v>0</v>
      </c>
      <c r="BW90" s="339">
        <f t="shared" si="118"/>
        <v>0</v>
      </c>
      <c r="BX90" s="490" t="s">
        <v>85</v>
      </c>
    </row>
    <row r="91" spans="1:76" s="33" customFormat="1" ht="12.75">
      <c r="A91" s="421" t="s">
        <v>232</v>
      </c>
      <c r="B91" s="31" t="s">
        <v>231</v>
      </c>
      <c r="C91" s="483" t="s">
        <v>85</v>
      </c>
      <c r="D91" s="309">
        <f>D92</f>
        <v>0</v>
      </c>
      <c r="E91" s="309">
        <f t="shared" ref="E91:BP91" si="119">E92</f>
        <v>0</v>
      </c>
      <c r="F91" s="309">
        <f t="shared" si="119"/>
        <v>0</v>
      </c>
      <c r="G91" s="309">
        <f t="shared" si="119"/>
        <v>0</v>
      </c>
      <c r="H91" s="309">
        <f t="shared" si="119"/>
        <v>0</v>
      </c>
      <c r="I91" s="309">
        <f t="shared" si="119"/>
        <v>0</v>
      </c>
      <c r="J91" s="309">
        <f t="shared" si="119"/>
        <v>0</v>
      </c>
      <c r="K91" s="309">
        <f t="shared" si="119"/>
        <v>0</v>
      </c>
      <c r="L91" s="309">
        <f t="shared" si="119"/>
        <v>0</v>
      </c>
      <c r="M91" s="309">
        <f t="shared" si="119"/>
        <v>0</v>
      </c>
      <c r="N91" s="309">
        <f t="shared" si="119"/>
        <v>0</v>
      </c>
      <c r="O91" s="309">
        <f t="shared" si="119"/>
        <v>0</v>
      </c>
      <c r="P91" s="309">
        <f t="shared" si="119"/>
        <v>0</v>
      </c>
      <c r="Q91" s="309">
        <f t="shared" si="119"/>
        <v>0</v>
      </c>
      <c r="R91" s="309">
        <f t="shared" si="119"/>
        <v>0</v>
      </c>
      <c r="S91" s="309">
        <f t="shared" si="119"/>
        <v>0</v>
      </c>
      <c r="T91" s="309">
        <f t="shared" si="119"/>
        <v>0</v>
      </c>
      <c r="U91" s="309">
        <f t="shared" si="119"/>
        <v>0</v>
      </c>
      <c r="V91" s="309">
        <f t="shared" si="119"/>
        <v>0</v>
      </c>
      <c r="W91" s="309">
        <f t="shared" si="119"/>
        <v>0</v>
      </c>
      <c r="X91" s="309">
        <f t="shared" si="119"/>
        <v>0</v>
      </c>
      <c r="Y91" s="309">
        <f t="shared" si="119"/>
        <v>0</v>
      </c>
      <c r="Z91" s="309">
        <f t="shared" si="119"/>
        <v>0</v>
      </c>
      <c r="AA91" s="309">
        <f t="shared" si="119"/>
        <v>0</v>
      </c>
      <c r="AB91" s="309">
        <f t="shared" si="119"/>
        <v>0</v>
      </c>
      <c r="AC91" s="309">
        <f t="shared" si="119"/>
        <v>0</v>
      </c>
      <c r="AD91" s="309">
        <f t="shared" si="119"/>
        <v>0</v>
      </c>
      <c r="AE91" s="309">
        <f t="shared" si="119"/>
        <v>0</v>
      </c>
      <c r="AF91" s="309">
        <f t="shared" si="119"/>
        <v>0</v>
      </c>
      <c r="AG91" s="309">
        <f t="shared" si="119"/>
        <v>0</v>
      </c>
      <c r="AH91" s="309">
        <f t="shared" si="119"/>
        <v>0</v>
      </c>
      <c r="AI91" s="309">
        <f t="shared" si="119"/>
        <v>0</v>
      </c>
      <c r="AJ91" s="309">
        <f t="shared" si="119"/>
        <v>0</v>
      </c>
      <c r="AK91" s="309">
        <f t="shared" si="119"/>
        <v>0</v>
      </c>
      <c r="AL91" s="309">
        <f t="shared" si="119"/>
        <v>0</v>
      </c>
      <c r="AM91" s="309">
        <f t="shared" si="119"/>
        <v>0</v>
      </c>
      <c r="AN91" s="309">
        <f t="shared" si="119"/>
        <v>0</v>
      </c>
      <c r="AO91" s="309">
        <f t="shared" si="119"/>
        <v>0</v>
      </c>
      <c r="AP91" s="309">
        <f t="shared" si="119"/>
        <v>0</v>
      </c>
      <c r="AQ91" s="309">
        <f t="shared" si="119"/>
        <v>0</v>
      </c>
      <c r="AR91" s="309">
        <f t="shared" si="119"/>
        <v>0</v>
      </c>
      <c r="AS91" s="309">
        <f t="shared" si="119"/>
        <v>0</v>
      </c>
      <c r="AT91" s="309">
        <f t="shared" si="119"/>
        <v>0</v>
      </c>
      <c r="AU91" s="309">
        <f t="shared" si="119"/>
        <v>0</v>
      </c>
      <c r="AV91" s="309">
        <f t="shared" si="119"/>
        <v>0</v>
      </c>
      <c r="AW91" s="309">
        <f t="shared" si="119"/>
        <v>0</v>
      </c>
      <c r="AX91" s="309">
        <f t="shared" si="119"/>
        <v>0</v>
      </c>
      <c r="AY91" s="309">
        <f t="shared" si="119"/>
        <v>0</v>
      </c>
      <c r="AZ91" s="309">
        <f t="shared" si="119"/>
        <v>0</v>
      </c>
      <c r="BA91" s="309">
        <f t="shared" si="119"/>
        <v>0</v>
      </c>
      <c r="BB91" s="309">
        <f t="shared" si="119"/>
        <v>0</v>
      </c>
      <c r="BC91" s="309">
        <f t="shared" si="119"/>
        <v>0</v>
      </c>
      <c r="BD91" s="309">
        <f t="shared" si="119"/>
        <v>0</v>
      </c>
      <c r="BE91" s="309">
        <f t="shared" si="119"/>
        <v>0</v>
      </c>
      <c r="BF91" s="309">
        <f t="shared" si="119"/>
        <v>0</v>
      </c>
      <c r="BG91" s="309">
        <f t="shared" si="119"/>
        <v>0</v>
      </c>
      <c r="BH91" s="309">
        <f t="shared" si="119"/>
        <v>0</v>
      </c>
      <c r="BI91" s="309">
        <f t="shared" si="119"/>
        <v>0</v>
      </c>
      <c r="BJ91" s="309">
        <f t="shared" si="119"/>
        <v>0</v>
      </c>
      <c r="BK91" s="309">
        <f t="shared" si="119"/>
        <v>0</v>
      </c>
      <c r="BL91" s="309">
        <f t="shared" si="119"/>
        <v>0</v>
      </c>
      <c r="BM91" s="309">
        <f t="shared" si="119"/>
        <v>0</v>
      </c>
      <c r="BN91" s="309">
        <f t="shared" si="119"/>
        <v>0</v>
      </c>
      <c r="BO91" s="309">
        <f t="shared" si="119"/>
        <v>0</v>
      </c>
      <c r="BP91" s="309">
        <f t="shared" si="119"/>
        <v>0</v>
      </c>
      <c r="BQ91" s="309">
        <f t="shared" ref="BQ91:BW91" si="120">BQ92</f>
        <v>0</v>
      </c>
      <c r="BR91" s="309">
        <f t="shared" si="120"/>
        <v>0</v>
      </c>
      <c r="BS91" s="309">
        <f t="shared" si="120"/>
        <v>0</v>
      </c>
      <c r="BT91" s="309">
        <f t="shared" si="120"/>
        <v>0</v>
      </c>
      <c r="BU91" s="309">
        <f t="shared" si="120"/>
        <v>0</v>
      </c>
      <c r="BV91" s="309">
        <f t="shared" si="120"/>
        <v>0</v>
      </c>
      <c r="BW91" s="309">
        <f t="shared" si="120"/>
        <v>0</v>
      </c>
      <c r="BX91" s="490" t="s">
        <v>85</v>
      </c>
    </row>
    <row r="92" spans="1:76" s="45" customFormat="1" ht="25.5">
      <c r="A92" s="420" t="s">
        <v>1100</v>
      </c>
      <c r="B92" s="63" t="s">
        <v>234</v>
      </c>
      <c r="C92" s="82" t="s">
        <v>85</v>
      </c>
      <c r="D92" s="309">
        <f t="shared" ref="D92:AI92" si="121">SUM(D93:D97)</f>
        <v>0</v>
      </c>
      <c r="E92" s="309">
        <f t="shared" si="121"/>
        <v>0</v>
      </c>
      <c r="F92" s="309">
        <f t="shared" si="121"/>
        <v>0</v>
      </c>
      <c r="G92" s="309">
        <f t="shared" si="121"/>
        <v>0</v>
      </c>
      <c r="H92" s="309">
        <f t="shared" si="121"/>
        <v>0</v>
      </c>
      <c r="I92" s="309">
        <f t="shared" si="121"/>
        <v>0</v>
      </c>
      <c r="J92" s="309">
        <f t="shared" si="121"/>
        <v>0</v>
      </c>
      <c r="K92" s="309">
        <f t="shared" si="121"/>
        <v>0</v>
      </c>
      <c r="L92" s="309">
        <f t="shared" si="121"/>
        <v>0</v>
      </c>
      <c r="M92" s="309">
        <f t="shared" si="121"/>
        <v>0</v>
      </c>
      <c r="N92" s="309">
        <f t="shared" si="121"/>
        <v>0</v>
      </c>
      <c r="O92" s="309">
        <f t="shared" si="121"/>
        <v>0</v>
      </c>
      <c r="P92" s="309">
        <f t="shared" si="121"/>
        <v>0</v>
      </c>
      <c r="Q92" s="309">
        <f t="shared" si="121"/>
        <v>0</v>
      </c>
      <c r="R92" s="309">
        <f t="shared" si="121"/>
        <v>0</v>
      </c>
      <c r="S92" s="309">
        <f t="shared" si="121"/>
        <v>0</v>
      </c>
      <c r="T92" s="309">
        <f t="shared" si="121"/>
        <v>0</v>
      </c>
      <c r="U92" s="309">
        <f t="shared" si="121"/>
        <v>0</v>
      </c>
      <c r="V92" s="309">
        <f t="shared" si="121"/>
        <v>0</v>
      </c>
      <c r="W92" s="309">
        <f t="shared" si="121"/>
        <v>0</v>
      </c>
      <c r="X92" s="309">
        <f t="shared" si="121"/>
        <v>0</v>
      </c>
      <c r="Y92" s="309">
        <f t="shared" si="121"/>
        <v>0</v>
      </c>
      <c r="Z92" s="309">
        <f t="shared" si="121"/>
        <v>0</v>
      </c>
      <c r="AA92" s="309">
        <f t="shared" si="121"/>
        <v>0</v>
      </c>
      <c r="AB92" s="309">
        <f t="shared" si="121"/>
        <v>0</v>
      </c>
      <c r="AC92" s="309">
        <f t="shared" si="121"/>
        <v>0</v>
      </c>
      <c r="AD92" s="309">
        <f t="shared" si="121"/>
        <v>0</v>
      </c>
      <c r="AE92" s="309">
        <f t="shared" si="121"/>
        <v>0</v>
      </c>
      <c r="AF92" s="309">
        <f t="shared" si="121"/>
        <v>0</v>
      </c>
      <c r="AG92" s="309">
        <f t="shared" si="121"/>
        <v>0</v>
      </c>
      <c r="AH92" s="309">
        <f t="shared" si="121"/>
        <v>0</v>
      </c>
      <c r="AI92" s="309">
        <f t="shared" si="121"/>
        <v>0</v>
      </c>
      <c r="AJ92" s="309">
        <f t="shared" ref="AJ92:BO92" si="122">SUM(AJ93:AJ97)</f>
        <v>0</v>
      </c>
      <c r="AK92" s="309">
        <f t="shared" si="122"/>
        <v>0</v>
      </c>
      <c r="AL92" s="309">
        <f t="shared" si="122"/>
        <v>0</v>
      </c>
      <c r="AM92" s="309">
        <f t="shared" si="122"/>
        <v>0</v>
      </c>
      <c r="AN92" s="309">
        <f t="shared" si="122"/>
        <v>0</v>
      </c>
      <c r="AO92" s="309">
        <f t="shared" si="122"/>
        <v>0</v>
      </c>
      <c r="AP92" s="309">
        <f t="shared" si="122"/>
        <v>0</v>
      </c>
      <c r="AQ92" s="309">
        <f t="shared" si="122"/>
        <v>0</v>
      </c>
      <c r="AR92" s="309">
        <f t="shared" si="122"/>
        <v>0</v>
      </c>
      <c r="AS92" s="309">
        <f t="shared" si="122"/>
        <v>0</v>
      </c>
      <c r="AT92" s="309">
        <f t="shared" si="122"/>
        <v>0</v>
      </c>
      <c r="AU92" s="309">
        <f t="shared" si="122"/>
        <v>0</v>
      </c>
      <c r="AV92" s="309">
        <f t="shared" si="122"/>
        <v>0</v>
      </c>
      <c r="AW92" s="309">
        <f t="shared" si="122"/>
        <v>0</v>
      </c>
      <c r="AX92" s="309">
        <f t="shared" si="122"/>
        <v>0</v>
      </c>
      <c r="AY92" s="309">
        <f t="shared" si="122"/>
        <v>0</v>
      </c>
      <c r="AZ92" s="309">
        <f t="shared" si="122"/>
        <v>0</v>
      </c>
      <c r="BA92" s="309">
        <f t="shared" si="122"/>
        <v>0</v>
      </c>
      <c r="BB92" s="309">
        <f t="shared" si="122"/>
        <v>0</v>
      </c>
      <c r="BC92" s="309">
        <f t="shared" si="122"/>
        <v>0</v>
      </c>
      <c r="BD92" s="309">
        <f t="shared" si="122"/>
        <v>0</v>
      </c>
      <c r="BE92" s="309">
        <f t="shared" si="122"/>
        <v>0</v>
      </c>
      <c r="BF92" s="309">
        <f t="shared" si="122"/>
        <v>0</v>
      </c>
      <c r="BG92" s="309">
        <f t="shared" si="122"/>
        <v>0</v>
      </c>
      <c r="BH92" s="309">
        <f t="shared" si="122"/>
        <v>0</v>
      </c>
      <c r="BI92" s="309">
        <f t="shared" si="122"/>
        <v>0</v>
      </c>
      <c r="BJ92" s="309">
        <f t="shared" si="122"/>
        <v>0</v>
      </c>
      <c r="BK92" s="309">
        <f t="shared" si="122"/>
        <v>0</v>
      </c>
      <c r="BL92" s="309">
        <f t="shared" si="122"/>
        <v>0</v>
      </c>
      <c r="BM92" s="309">
        <f t="shared" si="122"/>
        <v>0</v>
      </c>
      <c r="BN92" s="309">
        <f t="shared" si="122"/>
        <v>0</v>
      </c>
      <c r="BO92" s="309">
        <f t="shared" si="122"/>
        <v>0</v>
      </c>
      <c r="BP92" s="309">
        <f t="shared" ref="BP92:BW92" si="123">SUM(BP93:BP97)</f>
        <v>0</v>
      </c>
      <c r="BQ92" s="309">
        <f t="shared" si="123"/>
        <v>0</v>
      </c>
      <c r="BR92" s="309">
        <f t="shared" si="123"/>
        <v>0</v>
      </c>
      <c r="BS92" s="309">
        <f t="shared" si="123"/>
        <v>0</v>
      </c>
      <c r="BT92" s="309">
        <f t="shared" si="123"/>
        <v>0</v>
      </c>
      <c r="BU92" s="309">
        <f t="shared" si="123"/>
        <v>0</v>
      </c>
      <c r="BV92" s="309">
        <f t="shared" si="123"/>
        <v>0</v>
      </c>
      <c r="BW92" s="309">
        <f t="shared" si="123"/>
        <v>0</v>
      </c>
      <c r="BX92" s="490" t="s">
        <v>85</v>
      </c>
    </row>
    <row r="93" spans="1:76" s="45" customFormat="1" ht="38.25">
      <c r="A93" s="420" t="s">
        <v>1101</v>
      </c>
      <c r="B93" s="63" t="s">
        <v>235</v>
      </c>
      <c r="C93" s="82" t="s">
        <v>236</v>
      </c>
      <c r="D93" s="309">
        <v>0</v>
      </c>
      <c r="E93" s="309">
        <v>0</v>
      </c>
      <c r="F93" s="309">
        <v>0</v>
      </c>
      <c r="G93" s="309">
        <v>0</v>
      </c>
      <c r="H93" s="309">
        <v>0</v>
      </c>
      <c r="I93" s="309">
        <v>0</v>
      </c>
      <c r="J93" s="95">
        <v>0</v>
      </c>
      <c r="K93" s="95">
        <v>0</v>
      </c>
      <c r="L93" s="95">
        <v>0</v>
      </c>
      <c r="M93" s="95">
        <v>0</v>
      </c>
      <c r="N93" s="95">
        <v>0</v>
      </c>
      <c r="O93" s="95">
        <v>0</v>
      </c>
      <c r="P93" s="309">
        <v>0</v>
      </c>
      <c r="Q93" s="309">
        <v>0</v>
      </c>
      <c r="R93" s="309">
        <v>0</v>
      </c>
      <c r="S93" s="309">
        <v>0</v>
      </c>
      <c r="T93" s="309">
        <v>0</v>
      </c>
      <c r="U93" s="309">
        <v>0</v>
      </c>
      <c r="V93" s="95">
        <v>0</v>
      </c>
      <c r="W93" s="95">
        <v>0</v>
      </c>
      <c r="X93" s="95">
        <v>0</v>
      </c>
      <c r="Y93" s="95">
        <v>0</v>
      </c>
      <c r="Z93" s="95">
        <v>0</v>
      </c>
      <c r="AA93" s="95">
        <v>0</v>
      </c>
      <c r="AB93" s="309">
        <v>0</v>
      </c>
      <c r="AC93" s="309">
        <v>0</v>
      </c>
      <c r="AD93" s="309">
        <v>0</v>
      </c>
      <c r="AE93" s="309">
        <v>0</v>
      </c>
      <c r="AF93" s="309">
        <v>0</v>
      </c>
      <c r="AG93" s="309">
        <v>0</v>
      </c>
      <c r="AH93" s="95">
        <v>0</v>
      </c>
      <c r="AI93" s="95">
        <v>0</v>
      </c>
      <c r="AJ93" s="95">
        <v>0</v>
      </c>
      <c r="AK93" s="95">
        <v>0</v>
      </c>
      <c r="AL93" s="95">
        <v>0</v>
      </c>
      <c r="AM93" s="95">
        <v>0</v>
      </c>
      <c r="AN93" s="95">
        <v>0</v>
      </c>
      <c r="AO93" s="95">
        <v>0</v>
      </c>
      <c r="AP93" s="95">
        <v>0</v>
      </c>
      <c r="AQ93" s="95">
        <v>0</v>
      </c>
      <c r="AR93" s="95">
        <v>0</v>
      </c>
      <c r="AS93" s="95">
        <v>0</v>
      </c>
      <c r="AT93" s="95">
        <v>0</v>
      </c>
      <c r="AU93" s="309">
        <v>0</v>
      </c>
      <c r="AV93" s="309">
        <v>0</v>
      </c>
      <c r="AW93" s="309">
        <v>0</v>
      </c>
      <c r="AX93" s="309">
        <v>0</v>
      </c>
      <c r="AY93" s="309">
        <v>0</v>
      </c>
      <c r="AZ93" s="309">
        <v>0</v>
      </c>
      <c r="BA93" s="309">
        <v>0</v>
      </c>
      <c r="BB93" s="309">
        <v>0</v>
      </c>
      <c r="BC93" s="309">
        <v>0</v>
      </c>
      <c r="BD93" s="309">
        <v>0</v>
      </c>
      <c r="BE93" s="309">
        <v>0</v>
      </c>
      <c r="BF93" s="309">
        <v>0</v>
      </c>
      <c r="BG93" s="309">
        <v>0</v>
      </c>
      <c r="BH93" s="309">
        <v>0</v>
      </c>
      <c r="BI93" s="309">
        <v>0</v>
      </c>
      <c r="BJ93" s="309">
        <v>0</v>
      </c>
      <c r="BK93" s="309">
        <v>0</v>
      </c>
      <c r="BL93" s="309">
        <v>0</v>
      </c>
      <c r="BM93" s="309">
        <v>0</v>
      </c>
      <c r="BN93" s="309">
        <v>0</v>
      </c>
      <c r="BO93" s="309">
        <v>0</v>
      </c>
      <c r="BP93" s="309">
        <v>0</v>
      </c>
      <c r="BQ93" s="309">
        <v>0</v>
      </c>
      <c r="BR93" s="309">
        <v>0</v>
      </c>
      <c r="BS93" s="309">
        <v>0</v>
      </c>
      <c r="BT93" s="309">
        <v>0</v>
      </c>
      <c r="BU93" s="309">
        <v>0</v>
      </c>
      <c r="BV93" s="309">
        <v>0</v>
      </c>
      <c r="BW93" s="309">
        <v>0</v>
      </c>
      <c r="BX93" s="490" t="s">
        <v>85</v>
      </c>
    </row>
    <row r="94" spans="1:76" s="45" customFormat="1" ht="38.25">
      <c r="A94" s="420" t="s">
        <v>1102</v>
      </c>
      <c r="B94" s="63" t="s">
        <v>237</v>
      </c>
      <c r="C94" s="82" t="s">
        <v>238</v>
      </c>
      <c r="D94" s="309">
        <v>0</v>
      </c>
      <c r="E94" s="309">
        <v>0</v>
      </c>
      <c r="F94" s="309">
        <v>0</v>
      </c>
      <c r="G94" s="309">
        <v>0</v>
      </c>
      <c r="H94" s="309">
        <v>0</v>
      </c>
      <c r="I94" s="309">
        <v>0</v>
      </c>
      <c r="J94" s="95">
        <v>0</v>
      </c>
      <c r="K94" s="95">
        <v>0</v>
      </c>
      <c r="L94" s="95">
        <v>0</v>
      </c>
      <c r="M94" s="95">
        <v>0</v>
      </c>
      <c r="N94" s="95">
        <v>0</v>
      </c>
      <c r="O94" s="95">
        <v>0</v>
      </c>
      <c r="P94" s="309">
        <v>0</v>
      </c>
      <c r="Q94" s="309">
        <v>0</v>
      </c>
      <c r="R94" s="309">
        <v>0</v>
      </c>
      <c r="S94" s="309">
        <v>0</v>
      </c>
      <c r="T94" s="309">
        <v>0</v>
      </c>
      <c r="U94" s="309">
        <v>0</v>
      </c>
      <c r="V94" s="95">
        <v>0</v>
      </c>
      <c r="W94" s="95">
        <v>0</v>
      </c>
      <c r="X94" s="95">
        <v>0</v>
      </c>
      <c r="Y94" s="95">
        <v>0</v>
      </c>
      <c r="Z94" s="95">
        <v>0</v>
      </c>
      <c r="AA94" s="95">
        <v>0</v>
      </c>
      <c r="AB94" s="309">
        <v>0</v>
      </c>
      <c r="AC94" s="309">
        <v>0</v>
      </c>
      <c r="AD94" s="309">
        <v>0</v>
      </c>
      <c r="AE94" s="309">
        <v>0</v>
      </c>
      <c r="AF94" s="309">
        <v>0</v>
      </c>
      <c r="AG94" s="309">
        <v>0</v>
      </c>
      <c r="AH94" s="95">
        <v>0</v>
      </c>
      <c r="AI94" s="95">
        <v>0</v>
      </c>
      <c r="AJ94" s="95">
        <v>0</v>
      </c>
      <c r="AK94" s="95">
        <v>0</v>
      </c>
      <c r="AL94" s="95">
        <v>0</v>
      </c>
      <c r="AM94" s="95">
        <v>0</v>
      </c>
      <c r="AN94" s="95">
        <v>0</v>
      </c>
      <c r="AO94" s="95">
        <v>0</v>
      </c>
      <c r="AP94" s="95">
        <v>0</v>
      </c>
      <c r="AQ94" s="95">
        <v>0</v>
      </c>
      <c r="AR94" s="95">
        <v>0</v>
      </c>
      <c r="AS94" s="95">
        <v>0</v>
      </c>
      <c r="AT94" s="95">
        <v>0</v>
      </c>
      <c r="AU94" s="309">
        <v>0</v>
      </c>
      <c r="AV94" s="309">
        <v>0</v>
      </c>
      <c r="AW94" s="309">
        <v>0</v>
      </c>
      <c r="AX94" s="309">
        <v>0</v>
      </c>
      <c r="AY94" s="309">
        <v>0</v>
      </c>
      <c r="AZ94" s="309">
        <v>0</v>
      </c>
      <c r="BA94" s="309">
        <v>0</v>
      </c>
      <c r="BB94" s="309">
        <v>0</v>
      </c>
      <c r="BC94" s="309">
        <v>0</v>
      </c>
      <c r="BD94" s="309">
        <v>0</v>
      </c>
      <c r="BE94" s="309">
        <v>0</v>
      </c>
      <c r="BF94" s="309">
        <v>0</v>
      </c>
      <c r="BG94" s="309">
        <v>0</v>
      </c>
      <c r="BH94" s="309">
        <v>0</v>
      </c>
      <c r="BI94" s="309">
        <v>0</v>
      </c>
      <c r="BJ94" s="309">
        <v>0</v>
      </c>
      <c r="BK94" s="309">
        <v>0</v>
      </c>
      <c r="BL94" s="309">
        <v>0</v>
      </c>
      <c r="BM94" s="309">
        <v>0</v>
      </c>
      <c r="BN94" s="309">
        <v>0</v>
      </c>
      <c r="BO94" s="309">
        <v>0</v>
      </c>
      <c r="BP94" s="309">
        <v>0</v>
      </c>
      <c r="BQ94" s="309">
        <v>0</v>
      </c>
      <c r="BR94" s="309">
        <v>0</v>
      </c>
      <c r="BS94" s="309">
        <v>0</v>
      </c>
      <c r="BT94" s="309">
        <v>0</v>
      </c>
      <c r="BU94" s="309">
        <v>0</v>
      </c>
      <c r="BV94" s="309">
        <v>0</v>
      </c>
      <c r="BW94" s="309">
        <v>0</v>
      </c>
      <c r="BX94" s="490" t="s">
        <v>85</v>
      </c>
    </row>
    <row r="95" spans="1:76" s="45" customFormat="1" ht="25.5">
      <c r="A95" s="420" t="s">
        <v>1103</v>
      </c>
      <c r="B95" s="63" t="s">
        <v>240</v>
      </c>
      <c r="C95" s="82" t="e">
        <f>#REF!</f>
        <v>#REF!</v>
      </c>
      <c r="D95" s="309">
        <v>0</v>
      </c>
      <c r="E95" s="309">
        <v>0</v>
      </c>
      <c r="F95" s="309">
        <v>0</v>
      </c>
      <c r="G95" s="309">
        <v>0</v>
      </c>
      <c r="H95" s="309">
        <v>0</v>
      </c>
      <c r="I95" s="309">
        <v>0</v>
      </c>
      <c r="J95" s="95">
        <v>0</v>
      </c>
      <c r="K95" s="95">
        <v>0</v>
      </c>
      <c r="L95" s="95">
        <v>0</v>
      </c>
      <c r="M95" s="95">
        <v>0</v>
      </c>
      <c r="N95" s="95">
        <v>0</v>
      </c>
      <c r="O95" s="95">
        <v>0</v>
      </c>
      <c r="P95" s="309">
        <v>0</v>
      </c>
      <c r="Q95" s="309">
        <v>0</v>
      </c>
      <c r="R95" s="309">
        <v>0</v>
      </c>
      <c r="S95" s="309">
        <v>0</v>
      </c>
      <c r="T95" s="309">
        <v>0</v>
      </c>
      <c r="U95" s="309">
        <v>0</v>
      </c>
      <c r="V95" s="95">
        <v>0</v>
      </c>
      <c r="W95" s="95">
        <v>0</v>
      </c>
      <c r="X95" s="95">
        <v>0</v>
      </c>
      <c r="Y95" s="95">
        <v>0</v>
      </c>
      <c r="Z95" s="95">
        <v>0</v>
      </c>
      <c r="AA95" s="95">
        <v>0</v>
      </c>
      <c r="AB95" s="309">
        <v>0</v>
      </c>
      <c r="AC95" s="309">
        <v>0</v>
      </c>
      <c r="AD95" s="309">
        <v>0</v>
      </c>
      <c r="AE95" s="309">
        <v>0</v>
      </c>
      <c r="AF95" s="309">
        <v>0</v>
      </c>
      <c r="AG95" s="309">
        <v>0</v>
      </c>
      <c r="AH95" s="95">
        <v>0</v>
      </c>
      <c r="AI95" s="95">
        <v>0</v>
      </c>
      <c r="AJ95" s="95">
        <v>0</v>
      </c>
      <c r="AK95" s="95">
        <v>0</v>
      </c>
      <c r="AL95" s="95">
        <v>0</v>
      </c>
      <c r="AM95" s="95">
        <v>0</v>
      </c>
      <c r="AN95" s="95">
        <v>0</v>
      </c>
      <c r="AO95" s="95">
        <v>0</v>
      </c>
      <c r="AP95" s="95">
        <v>0</v>
      </c>
      <c r="AQ95" s="95">
        <v>0</v>
      </c>
      <c r="AR95" s="95">
        <v>0</v>
      </c>
      <c r="AS95" s="95">
        <v>0</v>
      </c>
      <c r="AT95" s="95">
        <v>0</v>
      </c>
      <c r="AU95" s="309">
        <v>0</v>
      </c>
      <c r="AV95" s="309">
        <v>0</v>
      </c>
      <c r="AW95" s="309">
        <v>0</v>
      </c>
      <c r="AX95" s="309">
        <v>0</v>
      </c>
      <c r="AY95" s="309">
        <v>0</v>
      </c>
      <c r="AZ95" s="309">
        <v>0</v>
      </c>
      <c r="BA95" s="309">
        <v>0</v>
      </c>
      <c r="BB95" s="309">
        <v>0</v>
      </c>
      <c r="BC95" s="309">
        <v>0</v>
      </c>
      <c r="BD95" s="309">
        <v>0</v>
      </c>
      <c r="BE95" s="309">
        <v>0</v>
      </c>
      <c r="BF95" s="309">
        <v>0</v>
      </c>
      <c r="BG95" s="309">
        <v>0</v>
      </c>
      <c r="BH95" s="309">
        <v>0</v>
      </c>
      <c r="BI95" s="309">
        <v>0</v>
      </c>
      <c r="BJ95" s="309">
        <v>0</v>
      </c>
      <c r="BK95" s="309">
        <v>0</v>
      </c>
      <c r="BL95" s="309">
        <v>0</v>
      </c>
      <c r="BM95" s="309">
        <v>0</v>
      </c>
      <c r="BN95" s="309">
        <v>0</v>
      </c>
      <c r="BO95" s="309">
        <v>0</v>
      </c>
      <c r="BP95" s="309">
        <v>0</v>
      </c>
      <c r="BQ95" s="309">
        <v>0</v>
      </c>
      <c r="BR95" s="309">
        <v>0</v>
      </c>
      <c r="BS95" s="309">
        <v>0</v>
      </c>
      <c r="BT95" s="309">
        <v>0</v>
      </c>
      <c r="BU95" s="309">
        <v>0</v>
      </c>
      <c r="BV95" s="309">
        <v>0</v>
      </c>
      <c r="BW95" s="309">
        <v>0</v>
      </c>
      <c r="BX95" s="490" t="s">
        <v>85</v>
      </c>
    </row>
    <row r="96" spans="1:76" s="45" customFormat="1" ht="38.25">
      <c r="A96" s="420" t="s">
        <v>1104</v>
      </c>
      <c r="B96" s="63" t="s">
        <v>242</v>
      </c>
      <c r="C96" s="82" t="s">
        <v>243</v>
      </c>
      <c r="D96" s="309">
        <v>0</v>
      </c>
      <c r="E96" s="309">
        <v>0</v>
      </c>
      <c r="F96" s="309">
        <v>0</v>
      </c>
      <c r="G96" s="309">
        <v>0</v>
      </c>
      <c r="H96" s="309">
        <v>0</v>
      </c>
      <c r="I96" s="309">
        <v>0</v>
      </c>
      <c r="J96" s="95">
        <v>0</v>
      </c>
      <c r="K96" s="95">
        <v>0</v>
      </c>
      <c r="L96" s="95">
        <v>0</v>
      </c>
      <c r="M96" s="95">
        <v>0</v>
      </c>
      <c r="N96" s="95">
        <v>0</v>
      </c>
      <c r="O96" s="95">
        <v>0</v>
      </c>
      <c r="P96" s="309">
        <v>0</v>
      </c>
      <c r="Q96" s="309">
        <v>0</v>
      </c>
      <c r="R96" s="309">
        <v>0</v>
      </c>
      <c r="S96" s="309">
        <v>0</v>
      </c>
      <c r="T96" s="309">
        <v>0</v>
      </c>
      <c r="U96" s="309">
        <v>0</v>
      </c>
      <c r="V96" s="95">
        <v>0</v>
      </c>
      <c r="W96" s="95">
        <v>0</v>
      </c>
      <c r="X96" s="95">
        <v>0</v>
      </c>
      <c r="Y96" s="95">
        <v>0</v>
      </c>
      <c r="Z96" s="95">
        <v>0</v>
      </c>
      <c r="AA96" s="95">
        <v>0</v>
      </c>
      <c r="AB96" s="309">
        <v>0</v>
      </c>
      <c r="AC96" s="309">
        <v>0</v>
      </c>
      <c r="AD96" s="309">
        <v>0</v>
      </c>
      <c r="AE96" s="309">
        <v>0</v>
      </c>
      <c r="AF96" s="309">
        <v>0</v>
      </c>
      <c r="AG96" s="309">
        <v>0</v>
      </c>
      <c r="AH96" s="95">
        <v>0</v>
      </c>
      <c r="AI96" s="95">
        <v>0</v>
      </c>
      <c r="AJ96" s="95">
        <v>0</v>
      </c>
      <c r="AK96" s="95">
        <v>0</v>
      </c>
      <c r="AL96" s="95">
        <v>0</v>
      </c>
      <c r="AM96" s="95">
        <v>0</v>
      </c>
      <c r="AN96" s="95">
        <v>0</v>
      </c>
      <c r="AO96" s="95">
        <v>0</v>
      </c>
      <c r="AP96" s="95">
        <v>0</v>
      </c>
      <c r="AQ96" s="95">
        <v>0</v>
      </c>
      <c r="AR96" s="95">
        <v>0</v>
      </c>
      <c r="AS96" s="95">
        <v>0</v>
      </c>
      <c r="AT96" s="95">
        <v>0</v>
      </c>
      <c r="AU96" s="309">
        <v>0</v>
      </c>
      <c r="AV96" s="309">
        <v>0</v>
      </c>
      <c r="AW96" s="309">
        <v>0</v>
      </c>
      <c r="AX96" s="309">
        <v>0</v>
      </c>
      <c r="AY96" s="309">
        <v>0</v>
      </c>
      <c r="AZ96" s="309">
        <v>0</v>
      </c>
      <c r="BA96" s="309">
        <v>0</v>
      </c>
      <c r="BB96" s="309">
        <v>0</v>
      </c>
      <c r="BC96" s="309">
        <v>0</v>
      </c>
      <c r="BD96" s="309">
        <v>0</v>
      </c>
      <c r="BE96" s="309">
        <v>0</v>
      </c>
      <c r="BF96" s="309">
        <v>0</v>
      </c>
      <c r="BG96" s="309">
        <v>0</v>
      </c>
      <c r="BH96" s="309">
        <v>0</v>
      </c>
      <c r="BI96" s="309">
        <v>0</v>
      </c>
      <c r="BJ96" s="309">
        <v>0</v>
      </c>
      <c r="BK96" s="309">
        <v>0</v>
      </c>
      <c r="BL96" s="309">
        <v>0</v>
      </c>
      <c r="BM96" s="309">
        <v>0</v>
      </c>
      <c r="BN96" s="309">
        <v>0</v>
      </c>
      <c r="BO96" s="309">
        <v>0</v>
      </c>
      <c r="BP96" s="309">
        <v>0</v>
      </c>
      <c r="BQ96" s="309">
        <v>0</v>
      </c>
      <c r="BR96" s="309">
        <v>0</v>
      </c>
      <c r="BS96" s="309">
        <v>0</v>
      </c>
      <c r="BT96" s="309">
        <v>0</v>
      </c>
      <c r="BU96" s="309">
        <v>0</v>
      </c>
      <c r="BV96" s="309">
        <v>0</v>
      </c>
      <c r="BW96" s="309">
        <v>0</v>
      </c>
      <c r="BX96" s="490" t="s">
        <v>85</v>
      </c>
    </row>
    <row r="97" spans="1:76" s="45" customFormat="1" ht="12.75">
      <c r="A97" s="420" t="s">
        <v>1105</v>
      </c>
      <c r="B97" s="63" t="e">
        <f>#REF!</f>
        <v>#REF!</v>
      </c>
      <c r="C97" s="639" t="e">
        <f>#REF!</f>
        <v>#REF!</v>
      </c>
      <c r="D97" s="309">
        <v>0</v>
      </c>
      <c r="E97" s="309">
        <v>0</v>
      </c>
      <c r="F97" s="309">
        <v>0</v>
      </c>
      <c r="G97" s="309">
        <v>0</v>
      </c>
      <c r="H97" s="309">
        <v>0</v>
      </c>
      <c r="I97" s="309">
        <v>0</v>
      </c>
      <c r="J97" s="95">
        <v>0</v>
      </c>
      <c r="K97" s="95">
        <v>0</v>
      </c>
      <c r="L97" s="95">
        <v>0</v>
      </c>
      <c r="M97" s="95">
        <v>0</v>
      </c>
      <c r="N97" s="95">
        <v>0</v>
      </c>
      <c r="O97" s="95">
        <v>0</v>
      </c>
      <c r="P97" s="309">
        <v>0</v>
      </c>
      <c r="Q97" s="309">
        <v>0</v>
      </c>
      <c r="R97" s="309">
        <v>0</v>
      </c>
      <c r="S97" s="309">
        <v>0</v>
      </c>
      <c r="T97" s="309">
        <v>0</v>
      </c>
      <c r="U97" s="309">
        <v>0</v>
      </c>
      <c r="V97" s="95">
        <v>0</v>
      </c>
      <c r="W97" s="95">
        <v>0</v>
      </c>
      <c r="X97" s="95">
        <v>0</v>
      </c>
      <c r="Y97" s="95">
        <v>0</v>
      </c>
      <c r="Z97" s="95">
        <v>0</v>
      </c>
      <c r="AA97" s="95">
        <v>0</v>
      </c>
      <c r="AB97" s="309">
        <v>0</v>
      </c>
      <c r="AC97" s="309">
        <v>0</v>
      </c>
      <c r="AD97" s="309">
        <v>0</v>
      </c>
      <c r="AE97" s="309">
        <v>0</v>
      </c>
      <c r="AF97" s="309">
        <v>0</v>
      </c>
      <c r="AG97" s="309">
        <v>0</v>
      </c>
      <c r="AH97" s="95">
        <v>0</v>
      </c>
      <c r="AI97" s="95">
        <v>0</v>
      </c>
      <c r="AJ97" s="95">
        <v>0</v>
      </c>
      <c r="AK97" s="95">
        <v>0</v>
      </c>
      <c r="AL97" s="95">
        <v>0</v>
      </c>
      <c r="AM97" s="95">
        <v>0</v>
      </c>
      <c r="AN97" s="95">
        <v>0</v>
      </c>
      <c r="AO97" s="95">
        <v>0</v>
      </c>
      <c r="AP97" s="95">
        <v>0</v>
      </c>
      <c r="AQ97" s="95">
        <v>0</v>
      </c>
      <c r="AR97" s="95">
        <v>0</v>
      </c>
      <c r="AS97" s="95">
        <v>0</v>
      </c>
      <c r="AT97" s="95">
        <v>0</v>
      </c>
      <c r="AU97" s="309">
        <v>0</v>
      </c>
      <c r="AV97" s="309">
        <v>0</v>
      </c>
      <c r="AW97" s="309">
        <v>0</v>
      </c>
      <c r="AX97" s="309">
        <v>0</v>
      </c>
      <c r="AY97" s="309">
        <v>0</v>
      </c>
      <c r="AZ97" s="309">
        <v>0</v>
      </c>
      <c r="BA97" s="309">
        <v>0</v>
      </c>
      <c r="BB97" s="309">
        <v>0</v>
      </c>
      <c r="BC97" s="309">
        <v>0</v>
      </c>
      <c r="BD97" s="309">
        <v>0</v>
      </c>
      <c r="BE97" s="309">
        <v>0</v>
      </c>
      <c r="BF97" s="309">
        <v>0</v>
      </c>
      <c r="BG97" s="309">
        <v>0</v>
      </c>
      <c r="BH97" s="309">
        <v>0</v>
      </c>
      <c r="BI97" s="309">
        <v>0</v>
      </c>
      <c r="BJ97" s="309">
        <v>0</v>
      </c>
      <c r="BK97" s="309">
        <v>0</v>
      </c>
      <c r="BL97" s="309">
        <v>0</v>
      </c>
      <c r="BM97" s="309">
        <v>0</v>
      </c>
      <c r="BN97" s="309">
        <v>0</v>
      </c>
      <c r="BO97" s="309">
        <v>0</v>
      </c>
      <c r="BP97" s="309">
        <v>0</v>
      </c>
      <c r="BQ97" s="309">
        <v>0</v>
      </c>
      <c r="BR97" s="309">
        <v>0</v>
      </c>
      <c r="BS97" s="309">
        <v>0</v>
      </c>
      <c r="BT97" s="309">
        <v>0</v>
      </c>
      <c r="BU97" s="309">
        <v>0</v>
      </c>
      <c r="BV97" s="309">
        <v>0</v>
      </c>
      <c r="BW97" s="309">
        <v>0</v>
      </c>
      <c r="BX97" s="490" t="s">
        <v>85</v>
      </c>
    </row>
    <row r="98" spans="1:76" s="657" customFormat="1" ht="12.75">
      <c r="A98" s="328" t="s">
        <v>1079</v>
      </c>
      <c r="B98" s="63" t="e">
        <f>#REF!</f>
        <v>#REF!</v>
      </c>
      <c r="C98" s="639" t="e">
        <f>#REF!</f>
        <v>#REF!</v>
      </c>
      <c r="D98" s="309">
        <v>0</v>
      </c>
      <c r="E98" s="309">
        <v>0</v>
      </c>
      <c r="F98" s="309">
        <v>0</v>
      </c>
      <c r="G98" s="309">
        <v>0</v>
      </c>
      <c r="H98" s="309">
        <v>0</v>
      </c>
      <c r="I98" s="309">
        <v>0</v>
      </c>
      <c r="J98" s="95">
        <v>0</v>
      </c>
      <c r="K98" s="95">
        <v>0</v>
      </c>
      <c r="L98" s="95">
        <v>0</v>
      </c>
      <c r="M98" s="95">
        <v>0</v>
      </c>
      <c r="N98" s="95">
        <v>0</v>
      </c>
      <c r="O98" s="95">
        <v>0</v>
      </c>
      <c r="P98" s="309">
        <v>0</v>
      </c>
      <c r="Q98" s="309">
        <v>0</v>
      </c>
      <c r="R98" s="309">
        <v>0</v>
      </c>
      <c r="S98" s="309">
        <v>0</v>
      </c>
      <c r="T98" s="309">
        <v>0</v>
      </c>
      <c r="U98" s="309">
        <v>0</v>
      </c>
      <c r="V98" s="95">
        <v>0</v>
      </c>
      <c r="W98" s="95">
        <v>0</v>
      </c>
      <c r="X98" s="95">
        <v>0</v>
      </c>
      <c r="Y98" s="95">
        <v>0</v>
      </c>
      <c r="Z98" s="95">
        <v>0</v>
      </c>
      <c r="AA98" s="95">
        <v>0</v>
      </c>
      <c r="AB98" s="309">
        <v>0</v>
      </c>
      <c r="AC98" s="309">
        <v>0</v>
      </c>
      <c r="AD98" s="309">
        <v>0</v>
      </c>
      <c r="AE98" s="309">
        <v>0</v>
      </c>
      <c r="AF98" s="309">
        <v>0</v>
      </c>
      <c r="AG98" s="309">
        <v>0</v>
      </c>
      <c r="AH98" s="95">
        <v>0</v>
      </c>
      <c r="AI98" s="95">
        <v>0</v>
      </c>
      <c r="AJ98" s="95">
        <v>0</v>
      </c>
      <c r="AK98" s="95">
        <v>0</v>
      </c>
      <c r="AL98" s="95">
        <v>0</v>
      </c>
      <c r="AM98" s="95">
        <v>0</v>
      </c>
      <c r="AN98" s="95">
        <v>0</v>
      </c>
      <c r="AO98" s="95">
        <v>0</v>
      </c>
      <c r="AP98" s="95">
        <v>0</v>
      </c>
      <c r="AQ98" s="95">
        <v>0</v>
      </c>
      <c r="AR98" s="95">
        <v>0</v>
      </c>
      <c r="AS98" s="95">
        <v>0</v>
      </c>
      <c r="AT98" s="95">
        <v>0</v>
      </c>
      <c r="AU98" s="309">
        <v>0</v>
      </c>
      <c r="AV98" s="309">
        <v>0</v>
      </c>
      <c r="AW98" s="309">
        <v>0</v>
      </c>
      <c r="AX98" s="309">
        <v>0</v>
      </c>
      <c r="AY98" s="309">
        <v>0</v>
      </c>
      <c r="AZ98" s="309">
        <v>0</v>
      </c>
      <c r="BA98" s="309">
        <v>0</v>
      </c>
      <c r="BB98" s="309">
        <v>0</v>
      </c>
      <c r="BC98" s="309">
        <v>0</v>
      </c>
      <c r="BD98" s="309">
        <v>0</v>
      </c>
      <c r="BE98" s="309">
        <v>0</v>
      </c>
      <c r="BF98" s="309">
        <v>0</v>
      </c>
      <c r="BG98" s="309">
        <v>0</v>
      </c>
      <c r="BH98" s="309">
        <v>0</v>
      </c>
      <c r="BI98" s="309">
        <v>0</v>
      </c>
      <c r="BJ98" s="309">
        <v>0</v>
      </c>
      <c r="BK98" s="309">
        <v>0</v>
      </c>
      <c r="BL98" s="309">
        <v>0</v>
      </c>
      <c r="BM98" s="309">
        <v>0</v>
      </c>
      <c r="BN98" s="309">
        <v>0</v>
      </c>
      <c r="BO98" s="309">
        <v>0</v>
      </c>
      <c r="BP98" s="309">
        <v>0</v>
      </c>
      <c r="BQ98" s="309">
        <v>0</v>
      </c>
      <c r="BR98" s="309">
        <v>0</v>
      </c>
      <c r="BS98" s="309">
        <v>0</v>
      </c>
      <c r="BT98" s="309">
        <v>0</v>
      </c>
      <c r="BU98" s="309">
        <v>0</v>
      </c>
      <c r="BV98" s="309">
        <v>0</v>
      </c>
      <c r="BW98" s="309">
        <v>0</v>
      </c>
      <c r="BX98" s="490" t="s">
        <v>85</v>
      </c>
    </row>
    <row r="99" spans="1:76" s="657" customFormat="1" ht="12.75">
      <c r="A99" s="328" t="s">
        <v>1085</v>
      </c>
      <c r="B99" s="63" t="e">
        <f>#REF!</f>
        <v>#REF!</v>
      </c>
      <c r="C99" s="639" t="e">
        <f>#REF!</f>
        <v>#REF!</v>
      </c>
      <c r="D99" s="309">
        <v>0</v>
      </c>
      <c r="E99" s="309">
        <v>0</v>
      </c>
      <c r="F99" s="309">
        <v>0</v>
      </c>
      <c r="G99" s="309">
        <v>0</v>
      </c>
      <c r="H99" s="309">
        <v>0</v>
      </c>
      <c r="I99" s="309">
        <v>0</v>
      </c>
      <c r="J99" s="95">
        <v>0</v>
      </c>
      <c r="K99" s="95">
        <v>0</v>
      </c>
      <c r="L99" s="95">
        <v>0</v>
      </c>
      <c r="M99" s="95">
        <v>0</v>
      </c>
      <c r="N99" s="95">
        <v>0</v>
      </c>
      <c r="O99" s="95">
        <v>0</v>
      </c>
      <c r="P99" s="309">
        <v>0</v>
      </c>
      <c r="Q99" s="309">
        <v>0</v>
      </c>
      <c r="R99" s="309">
        <v>0</v>
      </c>
      <c r="S99" s="309">
        <v>0</v>
      </c>
      <c r="T99" s="309">
        <v>0</v>
      </c>
      <c r="U99" s="309">
        <v>0</v>
      </c>
      <c r="V99" s="95">
        <v>0</v>
      </c>
      <c r="W99" s="95">
        <v>0</v>
      </c>
      <c r="X99" s="95">
        <v>0</v>
      </c>
      <c r="Y99" s="95">
        <v>0</v>
      </c>
      <c r="Z99" s="95">
        <v>0</v>
      </c>
      <c r="AA99" s="95">
        <v>0</v>
      </c>
      <c r="AB99" s="309">
        <v>0</v>
      </c>
      <c r="AC99" s="309">
        <v>0</v>
      </c>
      <c r="AD99" s="309">
        <v>0</v>
      </c>
      <c r="AE99" s="309">
        <v>0</v>
      </c>
      <c r="AF99" s="309">
        <v>0</v>
      </c>
      <c r="AG99" s="309">
        <v>0</v>
      </c>
      <c r="AH99" s="95">
        <v>0</v>
      </c>
      <c r="AI99" s="95">
        <v>0</v>
      </c>
      <c r="AJ99" s="95">
        <v>0</v>
      </c>
      <c r="AK99" s="95">
        <v>0</v>
      </c>
      <c r="AL99" s="95">
        <v>0</v>
      </c>
      <c r="AM99" s="95">
        <v>0</v>
      </c>
      <c r="AN99" s="95">
        <v>0</v>
      </c>
      <c r="AO99" s="95">
        <v>0</v>
      </c>
      <c r="AP99" s="95">
        <v>0</v>
      </c>
      <c r="AQ99" s="95">
        <v>0</v>
      </c>
      <c r="AR99" s="95">
        <v>0</v>
      </c>
      <c r="AS99" s="95">
        <v>0</v>
      </c>
      <c r="AT99" s="95">
        <v>0</v>
      </c>
      <c r="AU99" s="309">
        <v>0</v>
      </c>
      <c r="AV99" s="309">
        <v>0</v>
      </c>
      <c r="AW99" s="309">
        <v>0</v>
      </c>
      <c r="AX99" s="309">
        <v>0</v>
      </c>
      <c r="AY99" s="309">
        <v>0</v>
      </c>
      <c r="AZ99" s="309">
        <v>0</v>
      </c>
      <c r="BA99" s="309">
        <v>0</v>
      </c>
      <c r="BB99" s="309">
        <v>0</v>
      </c>
      <c r="BC99" s="309">
        <v>0</v>
      </c>
      <c r="BD99" s="309">
        <v>0</v>
      </c>
      <c r="BE99" s="309">
        <v>0</v>
      </c>
      <c r="BF99" s="309">
        <v>0</v>
      </c>
      <c r="BG99" s="309">
        <v>0</v>
      </c>
      <c r="BH99" s="309">
        <v>0</v>
      </c>
      <c r="BI99" s="309">
        <v>0</v>
      </c>
      <c r="BJ99" s="309">
        <v>0</v>
      </c>
      <c r="BK99" s="309">
        <v>0</v>
      </c>
      <c r="BL99" s="309">
        <v>0</v>
      </c>
      <c r="BM99" s="309">
        <v>0</v>
      </c>
      <c r="BN99" s="309">
        <v>0</v>
      </c>
      <c r="BO99" s="309">
        <v>0</v>
      </c>
      <c r="BP99" s="309">
        <v>0</v>
      </c>
      <c r="BQ99" s="309">
        <v>0</v>
      </c>
      <c r="BR99" s="309">
        <v>0</v>
      </c>
      <c r="BS99" s="309">
        <v>0</v>
      </c>
      <c r="BT99" s="309">
        <v>0</v>
      </c>
      <c r="BU99" s="309">
        <v>0</v>
      </c>
      <c r="BV99" s="309">
        <v>0</v>
      </c>
      <c r="BW99" s="309">
        <v>0</v>
      </c>
      <c r="BX99" s="490" t="s">
        <v>85</v>
      </c>
    </row>
  </sheetData>
  <autoFilter ref="A19:CR96"/>
  <mergeCells count="30">
    <mergeCell ref="BX14:BX18"/>
    <mergeCell ref="BR17:BW17"/>
    <mergeCell ref="AH17:AM17"/>
    <mergeCell ref="AN17:AS17"/>
    <mergeCell ref="AT17:AY17"/>
    <mergeCell ref="AZ17:BE17"/>
    <mergeCell ref="AB15:AM16"/>
    <mergeCell ref="BL17:BQ17"/>
    <mergeCell ref="AB17:AG17"/>
    <mergeCell ref="P14:BW14"/>
    <mergeCell ref="AN15:AY16"/>
    <mergeCell ref="AZ15:BK16"/>
    <mergeCell ref="BL15:BW16"/>
    <mergeCell ref="P17:U17"/>
    <mergeCell ref="BF17:BK17"/>
    <mergeCell ref="A4:AG4"/>
    <mergeCell ref="A6:AE6"/>
    <mergeCell ref="A7:AE7"/>
    <mergeCell ref="A9:AE9"/>
    <mergeCell ref="A11:AE11"/>
    <mergeCell ref="A12:AE12"/>
    <mergeCell ref="A14:A18"/>
    <mergeCell ref="B14:B18"/>
    <mergeCell ref="C14:C18"/>
    <mergeCell ref="P15:AA16"/>
    <mergeCell ref="V17:AA17"/>
    <mergeCell ref="D15:O16"/>
    <mergeCell ref="D17:I17"/>
    <mergeCell ref="J17:O17"/>
    <mergeCell ref="D14:O14"/>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colBreaks count="1" manualBreakCount="1">
    <brk id="2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8"/>
  </sheetPr>
  <dimension ref="A1:HT98"/>
  <sheetViews>
    <sheetView topLeftCell="A94" zoomScale="85" zoomScaleNormal="85" zoomScaleSheetLayoutView="70" workbookViewId="0">
      <selection activeCell="AT30" sqref="AT30"/>
    </sheetView>
  </sheetViews>
  <sheetFormatPr defaultRowHeight="15.75" outlineLevelCol="1"/>
  <cols>
    <col min="1" max="1" width="10.140625" style="98" customWidth="1"/>
    <col min="2" max="2" width="31.5703125" style="98" customWidth="1"/>
    <col min="3" max="3" width="16.5703125" style="98" customWidth="1"/>
    <col min="4" max="5" width="5.5703125" style="98" customWidth="1"/>
    <col min="6" max="7" width="7.140625" style="98" customWidth="1"/>
    <col min="8" max="9" width="5.5703125" style="98" customWidth="1"/>
    <col min="10" max="10" width="10.85546875" style="98" customWidth="1"/>
    <col min="11" max="12" width="5.5703125" style="98" customWidth="1"/>
    <col min="13" max="14" width="7.140625" style="98" customWidth="1"/>
    <col min="15" max="16" width="5.5703125" style="98" customWidth="1"/>
    <col min="17" max="17" width="9.5703125" style="98" customWidth="1"/>
    <col min="18" max="19" width="5.5703125" style="98" hidden="1" customWidth="1" outlineLevel="1"/>
    <col min="20" max="21" width="7.140625" style="98" hidden="1" customWidth="1" outlineLevel="1"/>
    <col min="22" max="22" width="5.5703125" style="98" hidden="1" customWidth="1" outlineLevel="1"/>
    <col min="23" max="31" width="6.7109375" style="98" hidden="1" customWidth="1" outlineLevel="1"/>
    <col min="32" max="32" width="5.5703125" style="98" customWidth="1" collapsed="1"/>
    <col min="33" max="33" width="5.5703125" style="98" customWidth="1"/>
    <col min="34" max="35" width="7.140625" style="98" customWidth="1"/>
    <col min="36" max="36" width="5.5703125" style="98" customWidth="1"/>
    <col min="37" max="37" width="6.7109375" style="98" customWidth="1"/>
    <col min="38" max="38" width="7.7109375" style="98" customWidth="1"/>
    <col min="39" max="46" width="6.7109375" style="98" customWidth="1"/>
    <col min="47" max="47" width="5.5703125" style="98" customWidth="1"/>
    <col min="48" max="49" width="7.140625" style="98" customWidth="1"/>
    <col min="50" max="51" width="5.5703125" style="98" customWidth="1"/>
    <col min="52" max="52" width="7.42578125" style="98" customWidth="1"/>
    <col min="53" max="54" width="5.5703125" style="98" customWidth="1"/>
    <col min="55" max="56" width="7.140625" style="98" customWidth="1"/>
    <col min="57" max="61" width="5.5703125" style="98" customWidth="1"/>
    <col min="62" max="63" width="7.140625" style="98" customWidth="1"/>
    <col min="64" max="65" width="5.5703125" style="98" customWidth="1"/>
    <col min="66" max="66" width="8.140625" style="98" customWidth="1"/>
    <col min="67" max="68" width="5.5703125" style="98" customWidth="1"/>
    <col min="69" max="70" width="7.140625" style="98" customWidth="1"/>
    <col min="71" max="75" width="5.5703125" style="98" customWidth="1"/>
    <col min="76" max="77" width="7.140625" style="98" customWidth="1"/>
    <col min="78" max="79" width="5.5703125" style="98" customWidth="1"/>
    <col min="80" max="80" width="7.85546875" style="98" customWidth="1"/>
    <col min="81" max="82" width="5.5703125" style="98" customWidth="1"/>
    <col min="83" max="84" width="7.140625" style="98" customWidth="1"/>
    <col min="85" max="89" width="5.5703125" style="98" customWidth="1"/>
    <col min="90" max="91" width="7.140625" style="98" customWidth="1"/>
    <col min="92" max="93" width="5.5703125" style="98" customWidth="1"/>
    <col min="94" max="94" width="7.5703125" style="98" customWidth="1"/>
    <col min="95" max="96" width="5.5703125" style="98" customWidth="1"/>
    <col min="97" max="98" width="7.140625" style="98" customWidth="1"/>
    <col min="99" max="101" width="5.5703125" style="98" customWidth="1"/>
    <col min="102" max="102" width="8.7109375" style="98" customWidth="1"/>
    <col min="103" max="103" width="5.5703125" style="98" customWidth="1"/>
    <col min="104" max="105" width="7.140625" style="98" customWidth="1"/>
    <col min="106" max="107" width="5.5703125" style="98" customWidth="1"/>
    <col min="108" max="108" width="9.28515625" style="98" customWidth="1"/>
    <col min="109" max="110" width="5.5703125" style="98" customWidth="1"/>
    <col min="111" max="112" width="7.140625" style="98" customWidth="1"/>
    <col min="113" max="115" width="5.5703125" style="98" customWidth="1"/>
    <col min="116" max="116" width="26.42578125" style="98" customWidth="1"/>
    <col min="117" max="126" width="5.7109375" style="98" customWidth="1"/>
    <col min="127" max="16384" width="9.140625" style="98"/>
  </cols>
  <sheetData>
    <row r="1" spans="1:228" s="99" customFormat="1" ht="11.25"/>
    <row r="2" spans="1:228" s="99" customFormat="1" ht="11.25"/>
    <row r="3" spans="1:228" s="99" customFormat="1" ht="11.25"/>
    <row r="4" spans="1:228">
      <c r="A4" s="1040" t="s">
        <v>454</v>
      </c>
      <c r="B4" s="1040"/>
      <c r="C4" s="1040"/>
      <c r="D4" s="1040"/>
      <c r="E4" s="1040"/>
      <c r="F4" s="1040"/>
      <c r="G4" s="1040"/>
      <c r="H4" s="1040"/>
      <c r="I4" s="1040"/>
      <c r="J4" s="1040"/>
      <c r="K4" s="1040"/>
      <c r="L4" s="1040"/>
      <c r="M4" s="1040"/>
      <c r="N4" s="1040"/>
      <c r="O4" s="1040"/>
      <c r="P4" s="1040"/>
      <c r="Q4" s="1040"/>
    </row>
    <row r="5" spans="1:228">
      <c r="A5" s="122"/>
      <c r="B5" s="122"/>
      <c r="C5" s="122"/>
      <c r="D5" s="122"/>
      <c r="E5" s="122"/>
      <c r="F5" s="122"/>
      <c r="G5" s="122"/>
      <c r="H5" s="122"/>
      <c r="I5" s="122"/>
      <c r="J5" s="122"/>
      <c r="K5" s="122"/>
      <c r="L5" s="122"/>
      <c r="M5" s="122"/>
      <c r="N5" s="122"/>
      <c r="O5" s="122"/>
      <c r="P5" s="122"/>
      <c r="Q5" s="122"/>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row>
    <row r="6" spans="1:228" s="2" customFormat="1" ht="21.75" customHeight="1">
      <c r="A6" s="973" t="s">
        <v>1</v>
      </c>
      <c r="B6" s="973"/>
      <c r="C6" s="973"/>
      <c r="D6" s="973"/>
      <c r="E6" s="973"/>
      <c r="F6" s="973"/>
      <c r="G6" s="973"/>
      <c r="H6" s="973"/>
      <c r="I6" s="973"/>
      <c r="J6" s="973"/>
      <c r="K6" s="973"/>
      <c r="L6" s="973"/>
      <c r="M6" s="973"/>
      <c r="N6" s="973"/>
      <c r="O6" s="973"/>
      <c r="P6" s="973"/>
      <c r="Q6" s="973"/>
    </row>
    <row r="7" spans="1:228" s="2" customFormat="1" ht="15.75" customHeight="1">
      <c r="A7" s="974" t="s">
        <v>2</v>
      </c>
      <c r="B7" s="974"/>
      <c r="C7" s="974"/>
      <c r="D7" s="974"/>
      <c r="E7" s="974"/>
      <c r="F7" s="974"/>
      <c r="G7" s="974"/>
      <c r="H7" s="974"/>
      <c r="I7" s="974"/>
      <c r="J7" s="974"/>
      <c r="K7" s="974"/>
      <c r="L7" s="974"/>
      <c r="M7" s="974"/>
      <c r="N7" s="974"/>
      <c r="O7" s="974"/>
      <c r="P7" s="974"/>
      <c r="Q7" s="974"/>
    </row>
    <row r="8" spans="1:228" s="2" customFormat="1" ht="12" customHeight="1">
      <c r="A8" s="1"/>
      <c r="C8" s="1"/>
    </row>
    <row r="9" spans="1:228" s="2" customFormat="1" ht="16.5" customHeight="1">
      <c r="A9" s="975" t="s">
        <v>1031</v>
      </c>
      <c r="B9" s="975"/>
      <c r="C9" s="975"/>
      <c r="D9" s="975"/>
      <c r="E9" s="975"/>
      <c r="F9" s="975"/>
      <c r="G9" s="975"/>
      <c r="H9" s="975"/>
      <c r="I9" s="975"/>
      <c r="J9" s="975"/>
      <c r="K9" s="975"/>
      <c r="L9" s="975"/>
      <c r="M9" s="975"/>
      <c r="N9" s="975"/>
      <c r="O9" s="975"/>
      <c r="P9" s="975"/>
      <c r="Q9" s="975"/>
    </row>
    <row r="10" spans="1:228" s="2" customFormat="1" ht="15" customHeight="1">
      <c r="A10" s="4"/>
      <c r="B10" s="4"/>
      <c r="C10" s="4"/>
      <c r="D10" s="4"/>
      <c r="E10" s="4"/>
      <c r="F10" s="4"/>
      <c r="G10" s="4"/>
      <c r="H10" s="4"/>
      <c r="I10" s="4"/>
      <c r="J10" s="4"/>
      <c r="K10" s="4"/>
      <c r="L10" s="4"/>
      <c r="M10" s="4"/>
      <c r="N10" s="4"/>
      <c r="O10" s="4"/>
      <c r="P10" s="4"/>
      <c r="Q10" s="4"/>
    </row>
    <row r="11" spans="1:228" s="2" customFormat="1" ht="15.75" customHeight="1">
      <c r="A11" s="971" t="s">
        <v>3</v>
      </c>
      <c r="B11" s="971"/>
      <c r="C11" s="971"/>
      <c r="D11" s="971"/>
      <c r="E11" s="971"/>
      <c r="F11" s="971"/>
      <c r="G11" s="971"/>
      <c r="H11" s="971"/>
      <c r="I11" s="971"/>
      <c r="J11" s="971"/>
      <c r="K11" s="971"/>
      <c r="L11" s="971"/>
      <c r="M11" s="971"/>
      <c r="N11" s="971"/>
      <c r="O11" s="971"/>
      <c r="P11" s="971"/>
      <c r="Q11" s="971"/>
      <c r="R11" s="6"/>
      <c r="S11" s="6"/>
      <c r="T11" s="6"/>
      <c r="U11" s="6"/>
      <c r="V11" s="6"/>
      <c r="W11" s="6"/>
      <c r="X11" s="6"/>
      <c r="Y11" s="6"/>
      <c r="Z11" s="6"/>
      <c r="AF11" s="6"/>
      <c r="AG11" s="6"/>
      <c r="AH11" s="6"/>
      <c r="AI11" s="6"/>
      <c r="AJ11" s="6"/>
      <c r="AK11" s="6"/>
      <c r="AL11" s="6"/>
      <c r="AM11" s="6"/>
      <c r="AN11" s="6"/>
    </row>
    <row r="12" spans="1:228" s="2" customFormat="1" ht="15.75" customHeight="1">
      <c r="A12" s="979" t="s">
        <v>4</v>
      </c>
      <c r="B12" s="979"/>
      <c r="C12" s="979"/>
      <c r="D12" s="979"/>
      <c r="E12" s="979"/>
      <c r="F12" s="979"/>
      <c r="G12" s="979"/>
      <c r="H12" s="979"/>
      <c r="I12" s="979"/>
      <c r="J12" s="979"/>
      <c r="K12" s="979"/>
      <c r="L12" s="979"/>
      <c r="M12" s="979"/>
      <c r="N12" s="979"/>
      <c r="O12" s="979"/>
      <c r="P12" s="979"/>
      <c r="Q12" s="979"/>
      <c r="R12" s="7"/>
      <c r="S12" s="7"/>
      <c r="T12" s="7"/>
      <c r="U12" s="7"/>
      <c r="V12" s="7"/>
      <c r="W12" s="7"/>
      <c r="X12" s="7"/>
      <c r="Y12" s="7"/>
      <c r="Z12" s="7"/>
      <c r="AF12" s="7"/>
      <c r="AG12" s="7"/>
      <c r="AH12" s="7"/>
      <c r="AI12" s="7"/>
      <c r="AJ12" s="7"/>
      <c r="AK12" s="7"/>
      <c r="AL12" s="7"/>
      <c r="AM12" s="7"/>
      <c r="AN12" s="7"/>
    </row>
    <row r="13" spans="1:228" s="115" customFormat="1">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116"/>
      <c r="HO13" s="116"/>
      <c r="HP13" s="116"/>
      <c r="HQ13" s="116"/>
      <c r="HR13" s="116"/>
      <c r="HS13" s="116"/>
      <c r="HT13" s="116"/>
    </row>
    <row r="14" spans="1:228" ht="24.75" customHeight="1">
      <c r="A14" s="1031" t="s">
        <v>5</v>
      </c>
      <c r="B14" s="1031" t="s">
        <v>6</v>
      </c>
      <c r="C14" s="1031" t="s">
        <v>7</v>
      </c>
      <c r="D14" s="1038" t="s">
        <v>455</v>
      </c>
      <c r="E14" s="1038"/>
      <c r="F14" s="1038"/>
      <c r="G14" s="1038"/>
      <c r="H14" s="1038"/>
      <c r="I14" s="1038"/>
      <c r="J14" s="1038"/>
      <c r="K14" s="1038"/>
      <c r="L14" s="1038"/>
      <c r="M14" s="1038"/>
      <c r="N14" s="1038"/>
      <c r="O14" s="1038"/>
      <c r="P14" s="1038"/>
      <c r="Q14" s="1038"/>
      <c r="R14" s="1041" t="s">
        <v>1054</v>
      </c>
      <c r="S14" s="1042"/>
      <c r="T14" s="1042"/>
      <c r="U14" s="1042"/>
      <c r="V14" s="1042"/>
      <c r="W14" s="1042"/>
      <c r="X14" s="1042"/>
      <c r="Y14" s="1042"/>
      <c r="Z14" s="1042"/>
      <c r="AA14" s="1042"/>
      <c r="AB14" s="1042"/>
      <c r="AC14" s="1042"/>
      <c r="AD14" s="1042"/>
      <c r="AE14" s="1043"/>
      <c r="AF14" s="1048" t="s">
        <v>1050</v>
      </c>
      <c r="AG14" s="1049"/>
      <c r="AH14" s="1049"/>
      <c r="AI14" s="1049"/>
      <c r="AJ14" s="1049"/>
      <c r="AK14" s="1049"/>
      <c r="AL14" s="1049"/>
      <c r="AM14" s="1049"/>
      <c r="AN14" s="1049"/>
      <c r="AO14" s="1049"/>
      <c r="AP14" s="1049"/>
      <c r="AQ14" s="1049"/>
      <c r="AR14" s="1049"/>
      <c r="AS14" s="1049"/>
      <c r="AT14" s="1049"/>
      <c r="AU14" s="1049"/>
      <c r="AV14" s="1049"/>
      <c r="AW14" s="1049"/>
      <c r="AX14" s="1049"/>
      <c r="AY14" s="1049"/>
      <c r="AZ14" s="1049"/>
      <c r="BA14" s="1049"/>
      <c r="BB14" s="1049"/>
      <c r="BC14" s="1049"/>
      <c r="BD14" s="1049"/>
      <c r="BE14" s="1049"/>
      <c r="BF14" s="1049"/>
      <c r="BG14" s="1049"/>
      <c r="BH14" s="1049"/>
      <c r="BI14" s="1049"/>
      <c r="BJ14" s="1049"/>
      <c r="BK14" s="1049"/>
      <c r="BL14" s="1049"/>
      <c r="BM14" s="1049"/>
      <c r="BN14" s="1049"/>
      <c r="BO14" s="1049"/>
      <c r="BP14" s="1049"/>
      <c r="BQ14" s="1049"/>
      <c r="BR14" s="1049"/>
      <c r="BS14" s="1049"/>
      <c r="BT14" s="1049"/>
      <c r="BU14" s="1049"/>
      <c r="BV14" s="1049"/>
      <c r="BW14" s="1049"/>
      <c r="BX14" s="1049"/>
      <c r="BY14" s="1049"/>
      <c r="BZ14" s="1049"/>
      <c r="CA14" s="1049"/>
      <c r="CB14" s="1049"/>
      <c r="CC14" s="1049"/>
      <c r="CD14" s="1049"/>
      <c r="CE14" s="1049"/>
      <c r="CF14" s="1049"/>
      <c r="CG14" s="1049"/>
      <c r="CH14" s="1049"/>
      <c r="CI14" s="1049"/>
      <c r="CJ14" s="1049"/>
      <c r="CK14" s="1049"/>
      <c r="CL14" s="1049"/>
      <c r="CM14" s="1049"/>
      <c r="CN14" s="1049"/>
      <c r="CO14" s="1049"/>
      <c r="CP14" s="1049"/>
      <c r="CQ14" s="1049"/>
      <c r="CR14" s="1049"/>
      <c r="CS14" s="1049"/>
      <c r="CT14" s="1049"/>
      <c r="CU14" s="1049"/>
      <c r="CV14" s="1049"/>
      <c r="CW14" s="1049"/>
      <c r="CX14" s="1049"/>
      <c r="CY14" s="1049"/>
      <c r="CZ14" s="1049"/>
      <c r="DA14" s="1049"/>
      <c r="DB14" s="1049"/>
      <c r="DC14" s="1049"/>
      <c r="DD14" s="1049"/>
      <c r="DE14" s="1049"/>
      <c r="DF14" s="1049"/>
      <c r="DG14" s="1049"/>
      <c r="DH14" s="1049"/>
      <c r="DI14" s="1049"/>
      <c r="DJ14" s="1049"/>
      <c r="DK14" s="1050"/>
      <c r="DL14" s="1033" t="s">
        <v>264</v>
      </c>
    </row>
    <row r="15" spans="1:228" ht="29.25" customHeight="1">
      <c r="A15" s="1031"/>
      <c r="B15" s="1031"/>
      <c r="C15" s="1031"/>
      <c r="D15" s="1038"/>
      <c r="E15" s="1038"/>
      <c r="F15" s="1038"/>
      <c r="G15" s="1038"/>
      <c r="H15" s="1038"/>
      <c r="I15" s="1038"/>
      <c r="J15" s="1038"/>
      <c r="K15" s="1038"/>
      <c r="L15" s="1038"/>
      <c r="M15" s="1038"/>
      <c r="N15" s="1038"/>
      <c r="O15" s="1038"/>
      <c r="P15" s="1038"/>
      <c r="Q15" s="1038"/>
      <c r="R15" s="1044"/>
      <c r="S15" s="1045"/>
      <c r="T15" s="1045"/>
      <c r="U15" s="1045"/>
      <c r="V15" s="1045"/>
      <c r="W15" s="1045"/>
      <c r="X15" s="1045"/>
      <c r="Y15" s="1045"/>
      <c r="Z15" s="1045"/>
      <c r="AA15" s="1045"/>
      <c r="AB15" s="1045"/>
      <c r="AC15" s="1045"/>
      <c r="AD15" s="1045"/>
      <c r="AE15" s="1046"/>
      <c r="AF15" s="1032" t="s">
        <v>279</v>
      </c>
      <c r="AG15" s="1032"/>
      <c r="AH15" s="1032"/>
      <c r="AI15" s="1032"/>
      <c r="AJ15" s="1032"/>
      <c r="AK15" s="1032"/>
      <c r="AL15" s="1032"/>
      <c r="AM15" s="1032"/>
      <c r="AN15" s="1032"/>
      <c r="AO15" s="1032"/>
      <c r="AP15" s="1032"/>
      <c r="AQ15" s="1032"/>
      <c r="AR15" s="1032"/>
      <c r="AS15" s="1032"/>
      <c r="AT15" s="1032" t="s">
        <v>280</v>
      </c>
      <c r="AU15" s="1032"/>
      <c r="AV15" s="1032"/>
      <c r="AW15" s="1032"/>
      <c r="AX15" s="1032"/>
      <c r="AY15" s="1032"/>
      <c r="AZ15" s="1032"/>
      <c r="BA15" s="1032"/>
      <c r="BB15" s="1032"/>
      <c r="BC15" s="1032"/>
      <c r="BD15" s="1032"/>
      <c r="BE15" s="1032"/>
      <c r="BF15" s="1032"/>
      <c r="BG15" s="1032"/>
      <c r="BH15" s="1032" t="s">
        <v>281</v>
      </c>
      <c r="BI15" s="1032"/>
      <c r="BJ15" s="1032"/>
      <c r="BK15" s="1032"/>
      <c r="BL15" s="1032"/>
      <c r="BM15" s="1032"/>
      <c r="BN15" s="1032"/>
      <c r="BO15" s="1032"/>
      <c r="BP15" s="1032"/>
      <c r="BQ15" s="1032"/>
      <c r="BR15" s="1032"/>
      <c r="BS15" s="1032"/>
      <c r="BT15" s="1032"/>
      <c r="BU15" s="1032"/>
      <c r="BV15" s="1032" t="s">
        <v>282</v>
      </c>
      <c r="BW15" s="1032"/>
      <c r="BX15" s="1032"/>
      <c r="BY15" s="1032"/>
      <c r="BZ15" s="1032"/>
      <c r="CA15" s="1032"/>
      <c r="CB15" s="1032"/>
      <c r="CC15" s="1032"/>
      <c r="CD15" s="1032"/>
      <c r="CE15" s="1032"/>
      <c r="CF15" s="1032"/>
      <c r="CG15" s="1032"/>
      <c r="CH15" s="1032"/>
      <c r="CI15" s="1032"/>
      <c r="CJ15" s="1032" t="s">
        <v>283</v>
      </c>
      <c r="CK15" s="1032"/>
      <c r="CL15" s="1032"/>
      <c r="CM15" s="1032"/>
      <c r="CN15" s="1032"/>
      <c r="CO15" s="1032"/>
      <c r="CP15" s="1032"/>
      <c r="CQ15" s="1032"/>
      <c r="CR15" s="1032"/>
      <c r="CS15" s="1032"/>
      <c r="CT15" s="1032"/>
      <c r="CU15" s="1032"/>
      <c r="CV15" s="1032"/>
      <c r="CW15" s="1032"/>
      <c r="CX15" s="1047" t="s">
        <v>456</v>
      </c>
      <c r="CY15" s="1047"/>
      <c r="CZ15" s="1047"/>
      <c r="DA15" s="1047"/>
      <c r="DB15" s="1047"/>
      <c r="DC15" s="1047"/>
      <c r="DD15" s="1047"/>
      <c r="DE15" s="1047"/>
      <c r="DF15" s="1047"/>
      <c r="DG15" s="1047"/>
      <c r="DH15" s="1047"/>
      <c r="DI15" s="1047"/>
      <c r="DJ15" s="1047"/>
      <c r="DK15" s="1047"/>
      <c r="DL15" s="1033"/>
    </row>
    <row r="16" spans="1:228" ht="45" customHeight="1">
      <c r="A16" s="1031"/>
      <c r="B16" s="1031"/>
      <c r="C16" s="1031"/>
      <c r="D16" s="1032" t="s">
        <v>39</v>
      </c>
      <c r="E16" s="1032"/>
      <c r="F16" s="1032"/>
      <c r="G16" s="1032"/>
      <c r="H16" s="1032"/>
      <c r="I16" s="1032"/>
      <c r="J16" s="1032"/>
      <c r="K16" s="1031" t="s">
        <v>40</v>
      </c>
      <c r="L16" s="1031"/>
      <c r="M16" s="1031"/>
      <c r="N16" s="1031"/>
      <c r="O16" s="1031"/>
      <c r="P16" s="1031"/>
      <c r="Q16" s="1031"/>
      <c r="R16" s="1031" t="s">
        <v>39</v>
      </c>
      <c r="S16" s="1031"/>
      <c r="T16" s="1031"/>
      <c r="U16" s="1031"/>
      <c r="V16" s="1031"/>
      <c r="W16" s="1031"/>
      <c r="X16" s="1031"/>
      <c r="Y16" s="1031" t="s">
        <v>40</v>
      </c>
      <c r="Z16" s="1031"/>
      <c r="AA16" s="1031"/>
      <c r="AB16" s="1031"/>
      <c r="AC16" s="1031"/>
      <c r="AD16" s="1031"/>
      <c r="AE16" s="1031"/>
      <c r="AF16" s="1031" t="s">
        <v>39</v>
      </c>
      <c r="AG16" s="1031"/>
      <c r="AH16" s="1031"/>
      <c r="AI16" s="1031"/>
      <c r="AJ16" s="1031"/>
      <c r="AK16" s="1031"/>
      <c r="AL16" s="1031"/>
      <c r="AM16" s="1031" t="s">
        <v>40</v>
      </c>
      <c r="AN16" s="1031"/>
      <c r="AO16" s="1031"/>
      <c r="AP16" s="1031"/>
      <c r="AQ16" s="1031"/>
      <c r="AR16" s="1031"/>
      <c r="AS16" s="1031"/>
      <c r="AT16" s="1031" t="s">
        <v>39</v>
      </c>
      <c r="AU16" s="1031"/>
      <c r="AV16" s="1031"/>
      <c r="AW16" s="1031"/>
      <c r="AX16" s="1031"/>
      <c r="AY16" s="1031"/>
      <c r="AZ16" s="1031"/>
      <c r="BA16" s="1031" t="s">
        <v>40</v>
      </c>
      <c r="BB16" s="1031"/>
      <c r="BC16" s="1031"/>
      <c r="BD16" s="1031"/>
      <c r="BE16" s="1031"/>
      <c r="BF16" s="1031"/>
      <c r="BG16" s="1031"/>
      <c r="BH16" s="1031" t="s">
        <v>39</v>
      </c>
      <c r="BI16" s="1031"/>
      <c r="BJ16" s="1031"/>
      <c r="BK16" s="1031"/>
      <c r="BL16" s="1031"/>
      <c r="BM16" s="1031"/>
      <c r="BN16" s="1031"/>
      <c r="BO16" s="1031" t="s">
        <v>40</v>
      </c>
      <c r="BP16" s="1031"/>
      <c r="BQ16" s="1031"/>
      <c r="BR16" s="1031"/>
      <c r="BS16" s="1031"/>
      <c r="BT16" s="1031"/>
      <c r="BU16" s="1031"/>
      <c r="BV16" s="1031" t="s">
        <v>39</v>
      </c>
      <c r="BW16" s="1031"/>
      <c r="BX16" s="1031"/>
      <c r="BY16" s="1031"/>
      <c r="BZ16" s="1031"/>
      <c r="CA16" s="1031"/>
      <c r="CB16" s="1031"/>
      <c r="CC16" s="1031" t="s">
        <v>40</v>
      </c>
      <c r="CD16" s="1031"/>
      <c r="CE16" s="1031"/>
      <c r="CF16" s="1031"/>
      <c r="CG16" s="1031"/>
      <c r="CH16" s="1031"/>
      <c r="CI16" s="1031"/>
      <c r="CJ16" s="1031" t="s">
        <v>39</v>
      </c>
      <c r="CK16" s="1031"/>
      <c r="CL16" s="1031"/>
      <c r="CM16" s="1031"/>
      <c r="CN16" s="1031"/>
      <c r="CO16" s="1031"/>
      <c r="CP16" s="1031"/>
      <c r="CQ16" s="1031" t="s">
        <v>40</v>
      </c>
      <c r="CR16" s="1031"/>
      <c r="CS16" s="1031"/>
      <c r="CT16" s="1031"/>
      <c r="CU16" s="1031"/>
      <c r="CV16" s="1031"/>
      <c r="CW16" s="1031"/>
      <c r="CX16" s="1031" t="s">
        <v>39</v>
      </c>
      <c r="CY16" s="1031"/>
      <c r="CZ16" s="1031"/>
      <c r="DA16" s="1031"/>
      <c r="DB16" s="1031"/>
      <c r="DC16" s="1031"/>
      <c r="DD16" s="1031"/>
      <c r="DE16" s="1031" t="s">
        <v>40</v>
      </c>
      <c r="DF16" s="1031"/>
      <c r="DG16" s="1031"/>
      <c r="DH16" s="1031"/>
      <c r="DI16" s="1031"/>
      <c r="DJ16" s="1031"/>
      <c r="DK16" s="1031"/>
      <c r="DL16" s="1033"/>
    </row>
    <row r="17" spans="1:116" ht="60.75" customHeight="1">
      <c r="A17" s="1031"/>
      <c r="B17" s="1031"/>
      <c r="C17" s="1031"/>
      <c r="D17" s="386" t="s">
        <v>302</v>
      </c>
      <c r="E17" s="386" t="s">
        <v>303</v>
      </c>
      <c r="F17" s="386" t="s">
        <v>457</v>
      </c>
      <c r="G17" s="386" t="s">
        <v>458</v>
      </c>
      <c r="H17" s="386" t="s">
        <v>459</v>
      </c>
      <c r="I17" s="386" t="s">
        <v>305</v>
      </c>
      <c r="J17" s="476" t="s">
        <v>306</v>
      </c>
      <c r="K17" s="386" t="s">
        <v>302</v>
      </c>
      <c r="L17" s="386" t="s">
        <v>303</v>
      </c>
      <c r="M17" s="386" t="s">
        <v>457</v>
      </c>
      <c r="N17" s="386" t="s">
        <v>458</v>
      </c>
      <c r="O17" s="386" t="s">
        <v>459</v>
      </c>
      <c r="P17" s="386" t="s">
        <v>305</v>
      </c>
      <c r="Q17" s="476" t="s">
        <v>306</v>
      </c>
      <c r="R17" s="386" t="s">
        <v>302</v>
      </c>
      <c r="S17" s="386" t="s">
        <v>303</v>
      </c>
      <c r="T17" s="386" t="s">
        <v>457</v>
      </c>
      <c r="U17" s="386" t="s">
        <v>458</v>
      </c>
      <c r="V17" s="386" t="s">
        <v>459</v>
      </c>
      <c r="W17" s="386" t="s">
        <v>305</v>
      </c>
      <c r="X17" s="476" t="s">
        <v>306</v>
      </c>
      <c r="Y17" s="386" t="s">
        <v>302</v>
      </c>
      <c r="Z17" s="386" t="s">
        <v>303</v>
      </c>
      <c r="AA17" s="386" t="s">
        <v>457</v>
      </c>
      <c r="AB17" s="386" t="s">
        <v>458</v>
      </c>
      <c r="AC17" s="386" t="s">
        <v>459</v>
      </c>
      <c r="AD17" s="386" t="s">
        <v>305</v>
      </c>
      <c r="AE17" s="476" t="s">
        <v>306</v>
      </c>
      <c r="AF17" s="386" t="s">
        <v>302</v>
      </c>
      <c r="AG17" s="386" t="s">
        <v>303</v>
      </c>
      <c r="AH17" s="386" t="s">
        <v>457</v>
      </c>
      <c r="AI17" s="386" t="s">
        <v>458</v>
      </c>
      <c r="AJ17" s="386" t="s">
        <v>459</v>
      </c>
      <c r="AK17" s="386" t="s">
        <v>305</v>
      </c>
      <c r="AL17" s="476" t="s">
        <v>306</v>
      </c>
      <c r="AM17" s="386" t="s">
        <v>302</v>
      </c>
      <c r="AN17" s="386" t="s">
        <v>303</v>
      </c>
      <c r="AO17" s="386" t="s">
        <v>457</v>
      </c>
      <c r="AP17" s="386" t="s">
        <v>458</v>
      </c>
      <c r="AQ17" s="386" t="s">
        <v>459</v>
      </c>
      <c r="AR17" s="386" t="s">
        <v>305</v>
      </c>
      <c r="AS17" s="476" t="s">
        <v>306</v>
      </c>
      <c r="AT17" s="386" t="s">
        <v>302</v>
      </c>
      <c r="AU17" s="386" t="s">
        <v>303</v>
      </c>
      <c r="AV17" s="386" t="s">
        <v>457</v>
      </c>
      <c r="AW17" s="386" t="s">
        <v>458</v>
      </c>
      <c r="AX17" s="386" t="s">
        <v>459</v>
      </c>
      <c r="AY17" s="386" t="s">
        <v>305</v>
      </c>
      <c r="AZ17" s="476" t="s">
        <v>306</v>
      </c>
      <c r="BA17" s="386" t="s">
        <v>302</v>
      </c>
      <c r="BB17" s="386" t="s">
        <v>303</v>
      </c>
      <c r="BC17" s="386" t="s">
        <v>457</v>
      </c>
      <c r="BD17" s="386" t="s">
        <v>458</v>
      </c>
      <c r="BE17" s="386" t="s">
        <v>459</v>
      </c>
      <c r="BF17" s="386" t="s">
        <v>305</v>
      </c>
      <c r="BG17" s="476" t="s">
        <v>306</v>
      </c>
      <c r="BH17" s="386" t="s">
        <v>302</v>
      </c>
      <c r="BI17" s="386" t="s">
        <v>303</v>
      </c>
      <c r="BJ17" s="386" t="s">
        <v>457</v>
      </c>
      <c r="BK17" s="386" t="s">
        <v>458</v>
      </c>
      <c r="BL17" s="386" t="s">
        <v>459</v>
      </c>
      <c r="BM17" s="386" t="s">
        <v>305</v>
      </c>
      <c r="BN17" s="476" t="s">
        <v>306</v>
      </c>
      <c r="BO17" s="386" t="s">
        <v>302</v>
      </c>
      <c r="BP17" s="386" t="s">
        <v>303</v>
      </c>
      <c r="BQ17" s="386" t="s">
        <v>457</v>
      </c>
      <c r="BR17" s="386" t="s">
        <v>458</v>
      </c>
      <c r="BS17" s="386" t="s">
        <v>459</v>
      </c>
      <c r="BT17" s="386" t="s">
        <v>305</v>
      </c>
      <c r="BU17" s="476" t="s">
        <v>306</v>
      </c>
      <c r="BV17" s="386" t="s">
        <v>302</v>
      </c>
      <c r="BW17" s="386" t="s">
        <v>303</v>
      </c>
      <c r="BX17" s="386" t="s">
        <v>457</v>
      </c>
      <c r="BY17" s="386" t="s">
        <v>458</v>
      </c>
      <c r="BZ17" s="386" t="s">
        <v>459</v>
      </c>
      <c r="CA17" s="386" t="s">
        <v>305</v>
      </c>
      <c r="CB17" s="476" t="s">
        <v>306</v>
      </c>
      <c r="CC17" s="386" t="s">
        <v>302</v>
      </c>
      <c r="CD17" s="386" t="s">
        <v>303</v>
      </c>
      <c r="CE17" s="386" t="s">
        <v>457</v>
      </c>
      <c r="CF17" s="386" t="s">
        <v>458</v>
      </c>
      <c r="CG17" s="386" t="s">
        <v>459</v>
      </c>
      <c r="CH17" s="386" t="s">
        <v>305</v>
      </c>
      <c r="CI17" s="476" t="s">
        <v>306</v>
      </c>
      <c r="CJ17" s="386" t="s">
        <v>302</v>
      </c>
      <c r="CK17" s="386" t="s">
        <v>303</v>
      </c>
      <c r="CL17" s="386" t="s">
        <v>457</v>
      </c>
      <c r="CM17" s="386" t="s">
        <v>458</v>
      </c>
      <c r="CN17" s="386" t="s">
        <v>459</v>
      </c>
      <c r="CO17" s="386" t="s">
        <v>305</v>
      </c>
      <c r="CP17" s="476" t="s">
        <v>306</v>
      </c>
      <c r="CQ17" s="386" t="s">
        <v>302</v>
      </c>
      <c r="CR17" s="386" t="s">
        <v>303</v>
      </c>
      <c r="CS17" s="386" t="s">
        <v>457</v>
      </c>
      <c r="CT17" s="386" t="s">
        <v>458</v>
      </c>
      <c r="CU17" s="386" t="s">
        <v>459</v>
      </c>
      <c r="CV17" s="386" t="s">
        <v>305</v>
      </c>
      <c r="CW17" s="476" t="s">
        <v>306</v>
      </c>
      <c r="CX17" s="386" t="s">
        <v>302</v>
      </c>
      <c r="CY17" s="386" t="s">
        <v>303</v>
      </c>
      <c r="CZ17" s="386" t="s">
        <v>457</v>
      </c>
      <c r="DA17" s="386" t="s">
        <v>458</v>
      </c>
      <c r="DB17" s="386" t="s">
        <v>459</v>
      </c>
      <c r="DC17" s="386" t="s">
        <v>305</v>
      </c>
      <c r="DD17" s="476" t="s">
        <v>306</v>
      </c>
      <c r="DE17" s="386" t="s">
        <v>302</v>
      </c>
      <c r="DF17" s="386" t="s">
        <v>303</v>
      </c>
      <c r="DG17" s="386" t="s">
        <v>457</v>
      </c>
      <c r="DH17" s="386" t="s">
        <v>458</v>
      </c>
      <c r="DI17" s="386" t="s">
        <v>459</v>
      </c>
      <c r="DJ17" s="386" t="s">
        <v>305</v>
      </c>
      <c r="DK17" s="476" t="s">
        <v>306</v>
      </c>
      <c r="DL17" s="1033"/>
    </row>
    <row r="18" spans="1:116">
      <c r="A18" s="484">
        <v>1</v>
      </c>
      <c r="B18" s="484">
        <v>2</v>
      </c>
      <c r="C18" s="484">
        <v>3</v>
      </c>
      <c r="D18" s="485" t="s">
        <v>364</v>
      </c>
      <c r="E18" s="485" t="s">
        <v>365</v>
      </c>
      <c r="F18" s="485" t="s">
        <v>366</v>
      </c>
      <c r="G18" s="485" t="s">
        <v>367</v>
      </c>
      <c r="H18" s="485" t="s">
        <v>368</v>
      </c>
      <c r="I18" s="485" t="s">
        <v>369</v>
      </c>
      <c r="J18" s="485" t="s">
        <v>370</v>
      </c>
      <c r="K18" s="485" t="s">
        <v>371</v>
      </c>
      <c r="L18" s="485" t="s">
        <v>372</v>
      </c>
      <c r="M18" s="485" t="s">
        <v>373</v>
      </c>
      <c r="N18" s="485" t="s">
        <v>374</v>
      </c>
      <c r="O18" s="485" t="s">
        <v>375</v>
      </c>
      <c r="P18" s="485" t="s">
        <v>376</v>
      </c>
      <c r="Q18" s="485" t="s">
        <v>377</v>
      </c>
      <c r="R18" s="485" t="s">
        <v>411</v>
      </c>
      <c r="S18" s="485" t="s">
        <v>412</v>
      </c>
      <c r="T18" s="485" t="s">
        <v>413</v>
      </c>
      <c r="U18" s="485" t="s">
        <v>414</v>
      </c>
      <c r="V18" s="485" t="s">
        <v>415</v>
      </c>
      <c r="W18" s="485" t="s">
        <v>416</v>
      </c>
      <c r="X18" s="485" t="s">
        <v>998</v>
      </c>
      <c r="Y18" s="485" t="s">
        <v>460</v>
      </c>
      <c r="Z18" s="485" t="s">
        <v>461</v>
      </c>
      <c r="AA18" s="485" t="s">
        <v>462</v>
      </c>
      <c r="AB18" s="485" t="s">
        <v>463</v>
      </c>
      <c r="AC18" s="485" t="s">
        <v>464</v>
      </c>
      <c r="AD18" s="485" t="s">
        <v>465</v>
      </c>
      <c r="AE18" s="485" t="s">
        <v>466</v>
      </c>
      <c r="AF18" s="485" t="s">
        <v>411</v>
      </c>
      <c r="AG18" s="485" t="s">
        <v>412</v>
      </c>
      <c r="AH18" s="485" t="s">
        <v>413</v>
      </c>
      <c r="AI18" s="485" t="s">
        <v>414</v>
      </c>
      <c r="AJ18" s="485" t="s">
        <v>415</v>
      </c>
      <c r="AK18" s="485" t="s">
        <v>416</v>
      </c>
      <c r="AL18" s="485" t="s">
        <v>998</v>
      </c>
      <c r="AM18" s="485" t="s">
        <v>460</v>
      </c>
      <c r="AN18" s="485" t="s">
        <v>461</v>
      </c>
      <c r="AO18" s="485" t="s">
        <v>462</v>
      </c>
      <c r="AP18" s="485" t="s">
        <v>463</v>
      </c>
      <c r="AQ18" s="485" t="s">
        <v>464</v>
      </c>
      <c r="AR18" s="485" t="s">
        <v>465</v>
      </c>
      <c r="AS18" s="485" t="s">
        <v>466</v>
      </c>
      <c r="AT18" s="485" t="s">
        <v>417</v>
      </c>
      <c r="AU18" s="485" t="s">
        <v>418</v>
      </c>
      <c r="AV18" s="485" t="s">
        <v>419</v>
      </c>
      <c r="AW18" s="485" t="s">
        <v>420</v>
      </c>
      <c r="AX18" s="485" t="s">
        <v>421</v>
      </c>
      <c r="AY18" s="485" t="s">
        <v>422</v>
      </c>
      <c r="AZ18" s="485" t="s">
        <v>999</v>
      </c>
      <c r="BA18" s="485" t="s">
        <v>474</v>
      </c>
      <c r="BB18" s="485" t="s">
        <v>475</v>
      </c>
      <c r="BC18" s="485" t="s">
        <v>476</v>
      </c>
      <c r="BD18" s="485" t="s">
        <v>477</v>
      </c>
      <c r="BE18" s="485" t="s">
        <v>478</v>
      </c>
      <c r="BF18" s="485" t="s">
        <v>479</v>
      </c>
      <c r="BG18" s="485" t="s">
        <v>480</v>
      </c>
      <c r="BH18" s="485" t="s">
        <v>423</v>
      </c>
      <c r="BI18" s="485" t="s">
        <v>424</v>
      </c>
      <c r="BJ18" s="485" t="s">
        <v>425</v>
      </c>
      <c r="BK18" s="485" t="s">
        <v>426</v>
      </c>
      <c r="BL18" s="485" t="s">
        <v>427</v>
      </c>
      <c r="BM18" s="485" t="s">
        <v>428</v>
      </c>
      <c r="BN18" s="485" t="s">
        <v>1000</v>
      </c>
      <c r="BO18" s="485" t="s">
        <v>488</v>
      </c>
      <c r="BP18" s="485" t="s">
        <v>489</v>
      </c>
      <c r="BQ18" s="485" t="s">
        <v>490</v>
      </c>
      <c r="BR18" s="485" t="s">
        <v>491</v>
      </c>
      <c r="BS18" s="485" t="s">
        <v>492</v>
      </c>
      <c r="BT18" s="485" t="s">
        <v>493</v>
      </c>
      <c r="BU18" s="485" t="s">
        <v>494</v>
      </c>
      <c r="BV18" s="485" t="s">
        <v>429</v>
      </c>
      <c r="BW18" s="485" t="s">
        <v>430</v>
      </c>
      <c r="BX18" s="485" t="s">
        <v>431</v>
      </c>
      <c r="BY18" s="485" t="s">
        <v>432</v>
      </c>
      <c r="BZ18" s="485" t="s">
        <v>433</v>
      </c>
      <c r="CA18" s="485" t="s">
        <v>434</v>
      </c>
      <c r="CB18" s="485" t="s">
        <v>1001</v>
      </c>
      <c r="CC18" s="485" t="s">
        <v>502</v>
      </c>
      <c r="CD18" s="485" t="s">
        <v>503</v>
      </c>
      <c r="CE18" s="485" t="s">
        <v>504</v>
      </c>
      <c r="CF18" s="485" t="s">
        <v>505</v>
      </c>
      <c r="CG18" s="485" t="s">
        <v>506</v>
      </c>
      <c r="CH18" s="485" t="s">
        <v>507</v>
      </c>
      <c r="CI18" s="485" t="s">
        <v>508</v>
      </c>
      <c r="CJ18" s="485" t="s">
        <v>435</v>
      </c>
      <c r="CK18" s="485" t="s">
        <v>436</v>
      </c>
      <c r="CL18" s="485" t="s">
        <v>437</v>
      </c>
      <c r="CM18" s="485" t="s">
        <v>438</v>
      </c>
      <c r="CN18" s="485" t="s">
        <v>439</v>
      </c>
      <c r="CO18" s="485" t="s">
        <v>440</v>
      </c>
      <c r="CP18" s="485" t="s">
        <v>1002</v>
      </c>
      <c r="CQ18" s="485" t="s">
        <v>509</v>
      </c>
      <c r="CR18" s="485" t="s">
        <v>510</v>
      </c>
      <c r="CS18" s="485" t="s">
        <v>511</v>
      </c>
      <c r="CT18" s="485" t="s">
        <v>512</v>
      </c>
      <c r="CU18" s="485" t="s">
        <v>513</v>
      </c>
      <c r="CV18" s="485" t="s">
        <v>514</v>
      </c>
      <c r="CW18" s="485" t="s">
        <v>515</v>
      </c>
      <c r="CX18" s="485" t="s">
        <v>307</v>
      </c>
      <c r="CY18" s="485" t="s">
        <v>308</v>
      </c>
      <c r="CZ18" s="485" t="s">
        <v>309</v>
      </c>
      <c r="DA18" s="485" t="s">
        <v>310</v>
      </c>
      <c r="DB18" s="485" t="s">
        <v>311</v>
      </c>
      <c r="DC18" s="485" t="s">
        <v>312</v>
      </c>
      <c r="DD18" s="485" t="s">
        <v>313</v>
      </c>
      <c r="DE18" s="485" t="s">
        <v>314</v>
      </c>
      <c r="DF18" s="485" t="s">
        <v>315</v>
      </c>
      <c r="DG18" s="485" t="s">
        <v>316</v>
      </c>
      <c r="DH18" s="485" t="s">
        <v>317</v>
      </c>
      <c r="DI18" s="485" t="s">
        <v>318</v>
      </c>
      <c r="DJ18" s="485" t="s">
        <v>319</v>
      </c>
      <c r="DK18" s="485" t="s">
        <v>320</v>
      </c>
      <c r="DL18" s="484">
        <v>7</v>
      </c>
    </row>
    <row r="19" spans="1:116" ht="25.5">
      <c r="A19" s="77">
        <v>0</v>
      </c>
      <c r="B19" s="19" t="s">
        <v>84</v>
      </c>
      <c r="C19" s="77" t="s">
        <v>85</v>
      </c>
      <c r="D19" s="448">
        <f t="shared" ref="D19:AE19" si="0">SUM(D20:D25)</f>
        <v>2.0499999999999998</v>
      </c>
      <c r="E19" s="448">
        <f t="shared" si="0"/>
        <v>0</v>
      </c>
      <c r="F19" s="448">
        <f>SUM(F20:F25)</f>
        <v>12.687999999999999</v>
      </c>
      <c r="G19" s="448">
        <f t="shared" si="0"/>
        <v>0</v>
      </c>
      <c r="H19" s="448">
        <f t="shared" si="0"/>
        <v>5.32</v>
      </c>
      <c r="I19" s="448">
        <f t="shared" si="0"/>
        <v>0</v>
      </c>
      <c r="J19" s="448">
        <f t="shared" si="0"/>
        <v>2973</v>
      </c>
      <c r="K19" s="448">
        <f t="shared" si="0"/>
        <v>0</v>
      </c>
      <c r="L19" s="448">
        <f t="shared" si="0"/>
        <v>0</v>
      </c>
      <c r="M19" s="448">
        <f t="shared" si="0"/>
        <v>0</v>
      </c>
      <c r="N19" s="448">
        <f t="shared" si="0"/>
        <v>0</v>
      </c>
      <c r="O19" s="448">
        <f t="shared" si="0"/>
        <v>0.5</v>
      </c>
      <c r="P19" s="448">
        <f t="shared" si="0"/>
        <v>0</v>
      </c>
      <c r="Q19" s="448">
        <f t="shared" si="0"/>
        <v>2909</v>
      </c>
      <c r="R19" s="448">
        <f t="shared" si="0"/>
        <v>0</v>
      </c>
      <c r="S19" s="448">
        <f t="shared" si="0"/>
        <v>0</v>
      </c>
      <c r="T19" s="448">
        <f t="shared" si="0"/>
        <v>0</v>
      </c>
      <c r="U19" s="448">
        <f t="shared" si="0"/>
        <v>0</v>
      </c>
      <c r="V19" s="448">
        <f t="shared" si="0"/>
        <v>1</v>
      </c>
      <c r="W19" s="448">
        <f t="shared" si="0"/>
        <v>0</v>
      </c>
      <c r="X19" s="448">
        <f t="shared" si="0"/>
        <v>0</v>
      </c>
      <c r="Y19" s="448">
        <f t="shared" si="0"/>
        <v>0</v>
      </c>
      <c r="Z19" s="448">
        <f t="shared" si="0"/>
        <v>0</v>
      </c>
      <c r="AA19" s="448">
        <f t="shared" si="0"/>
        <v>0</v>
      </c>
      <c r="AB19" s="448">
        <f t="shared" si="0"/>
        <v>0</v>
      </c>
      <c r="AC19" s="448">
        <f t="shared" si="0"/>
        <v>0</v>
      </c>
      <c r="AD19" s="448">
        <f t="shared" si="0"/>
        <v>0</v>
      </c>
      <c r="AE19" s="448">
        <f t="shared" si="0"/>
        <v>0</v>
      </c>
      <c r="AF19" s="448">
        <f t="shared" ref="AF19:AM19" si="1">SUM(AF20:AF25)</f>
        <v>0.25</v>
      </c>
      <c r="AG19" s="448">
        <f t="shared" si="1"/>
        <v>0</v>
      </c>
      <c r="AH19" s="448">
        <f t="shared" si="1"/>
        <v>5.4879999999999995</v>
      </c>
      <c r="AI19" s="448">
        <f t="shared" si="1"/>
        <v>0</v>
      </c>
      <c r="AJ19" s="448">
        <f t="shared" si="1"/>
        <v>0.5</v>
      </c>
      <c r="AK19" s="448">
        <f t="shared" si="1"/>
        <v>0</v>
      </c>
      <c r="AL19" s="448">
        <f t="shared" si="1"/>
        <v>316</v>
      </c>
      <c r="AM19" s="448">
        <f t="shared" si="1"/>
        <v>0</v>
      </c>
      <c r="AN19" s="448">
        <f t="shared" ref="AN19:BS19" si="2">SUM(AN20:AN25)</f>
        <v>0</v>
      </c>
      <c r="AO19" s="448">
        <f t="shared" si="2"/>
        <v>0</v>
      </c>
      <c r="AP19" s="448">
        <f t="shared" si="2"/>
        <v>0</v>
      </c>
      <c r="AQ19" s="448">
        <f t="shared" si="2"/>
        <v>0</v>
      </c>
      <c r="AR19" s="448">
        <f t="shared" si="2"/>
        <v>0</v>
      </c>
      <c r="AS19" s="448">
        <f t="shared" si="2"/>
        <v>0</v>
      </c>
      <c r="AT19" s="448">
        <f t="shared" si="2"/>
        <v>1.05</v>
      </c>
      <c r="AU19" s="448">
        <f t="shared" si="2"/>
        <v>0</v>
      </c>
      <c r="AV19" s="448">
        <f t="shared" si="2"/>
        <v>2.7</v>
      </c>
      <c r="AW19" s="448">
        <f t="shared" si="2"/>
        <v>0</v>
      </c>
      <c r="AX19" s="448">
        <f t="shared" si="2"/>
        <v>0.5</v>
      </c>
      <c r="AY19" s="448">
        <f t="shared" si="2"/>
        <v>0</v>
      </c>
      <c r="AZ19" s="448">
        <f t="shared" si="2"/>
        <v>417</v>
      </c>
      <c r="BA19" s="448">
        <f t="shared" si="2"/>
        <v>0</v>
      </c>
      <c r="BB19" s="448">
        <f t="shared" si="2"/>
        <v>0</v>
      </c>
      <c r="BC19" s="448">
        <f t="shared" si="2"/>
        <v>0</v>
      </c>
      <c r="BD19" s="448">
        <f t="shared" si="2"/>
        <v>0</v>
      </c>
      <c r="BE19" s="448">
        <f t="shared" si="2"/>
        <v>0</v>
      </c>
      <c r="BF19" s="448">
        <f t="shared" si="2"/>
        <v>0</v>
      </c>
      <c r="BG19" s="448">
        <f t="shared" si="2"/>
        <v>0</v>
      </c>
      <c r="BH19" s="448">
        <f t="shared" si="2"/>
        <v>0.25</v>
      </c>
      <c r="BI19" s="448">
        <f t="shared" si="2"/>
        <v>0</v>
      </c>
      <c r="BJ19" s="448">
        <f t="shared" si="2"/>
        <v>1.5</v>
      </c>
      <c r="BK19" s="448">
        <f t="shared" si="2"/>
        <v>0</v>
      </c>
      <c r="BL19" s="448">
        <f t="shared" si="2"/>
        <v>2.5999999999999996</v>
      </c>
      <c r="BM19" s="448">
        <f t="shared" si="2"/>
        <v>0</v>
      </c>
      <c r="BN19" s="448">
        <f t="shared" si="2"/>
        <v>795</v>
      </c>
      <c r="BO19" s="448">
        <f t="shared" si="2"/>
        <v>0</v>
      </c>
      <c r="BP19" s="448">
        <f t="shared" si="2"/>
        <v>0</v>
      </c>
      <c r="BQ19" s="448">
        <f t="shared" si="2"/>
        <v>0</v>
      </c>
      <c r="BR19" s="448">
        <f t="shared" si="2"/>
        <v>0</v>
      </c>
      <c r="BS19" s="448">
        <f t="shared" si="2"/>
        <v>0</v>
      </c>
      <c r="BT19" s="448">
        <f t="shared" ref="BT19:CY19" si="3">SUM(BT20:BT25)</f>
        <v>0</v>
      </c>
      <c r="BU19" s="448">
        <f t="shared" si="3"/>
        <v>0</v>
      </c>
      <c r="BV19" s="448">
        <f t="shared" si="3"/>
        <v>0.25</v>
      </c>
      <c r="BW19" s="448">
        <f t="shared" si="3"/>
        <v>0</v>
      </c>
      <c r="BX19" s="448">
        <f t="shared" si="3"/>
        <v>1.5</v>
      </c>
      <c r="BY19" s="448">
        <f t="shared" si="3"/>
        <v>0</v>
      </c>
      <c r="BZ19" s="448">
        <f t="shared" si="3"/>
        <v>0.59000000000000008</v>
      </c>
      <c r="CA19" s="448">
        <f t="shared" si="3"/>
        <v>0</v>
      </c>
      <c r="CB19" s="448">
        <f t="shared" si="3"/>
        <v>733</v>
      </c>
      <c r="CC19" s="448">
        <f t="shared" si="3"/>
        <v>0</v>
      </c>
      <c r="CD19" s="448">
        <f t="shared" si="3"/>
        <v>0</v>
      </c>
      <c r="CE19" s="448">
        <f t="shared" si="3"/>
        <v>0</v>
      </c>
      <c r="CF19" s="448">
        <f t="shared" si="3"/>
        <v>0</v>
      </c>
      <c r="CG19" s="448">
        <f t="shared" si="3"/>
        <v>0</v>
      </c>
      <c r="CH19" s="448">
        <f t="shared" si="3"/>
        <v>0</v>
      </c>
      <c r="CI19" s="448">
        <f t="shared" si="3"/>
        <v>0</v>
      </c>
      <c r="CJ19" s="448">
        <f t="shared" si="3"/>
        <v>0.25</v>
      </c>
      <c r="CK19" s="448">
        <f t="shared" si="3"/>
        <v>0</v>
      </c>
      <c r="CL19" s="448">
        <f t="shared" si="3"/>
        <v>1.5</v>
      </c>
      <c r="CM19" s="448">
        <f t="shared" si="3"/>
        <v>0</v>
      </c>
      <c r="CN19" s="448">
        <f t="shared" si="3"/>
        <v>1.1299999999999999</v>
      </c>
      <c r="CO19" s="448">
        <f t="shared" si="3"/>
        <v>0</v>
      </c>
      <c r="CP19" s="448">
        <f t="shared" si="3"/>
        <v>712</v>
      </c>
      <c r="CQ19" s="448">
        <f t="shared" si="3"/>
        <v>0</v>
      </c>
      <c r="CR19" s="448">
        <f t="shared" si="3"/>
        <v>0</v>
      </c>
      <c r="CS19" s="448">
        <f t="shared" si="3"/>
        <v>0</v>
      </c>
      <c r="CT19" s="448">
        <f t="shared" si="3"/>
        <v>0</v>
      </c>
      <c r="CU19" s="448">
        <f t="shared" si="3"/>
        <v>0</v>
      </c>
      <c r="CV19" s="448">
        <f t="shared" si="3"/>
        <v>0</v>
      </c>
      <c r="CW19" s="448">
        <f t="shared" si="3"/>
        <v>0</v>
      </c>
      <c r="CX19" s="448">
        <f t="shared" si="3"/>
        <v>2.0499999999999998</v>
      </c>
      <c r="CY19" s="448">
        <f t="shared" si="3"/>
        <v>0</v>
      </c>
      <c r="CZ19" s="448">
        <f t="shared" ref="CZ19:DK19" si="4">SUM(CZ20:CZ25)</f>
        <v>12.687999999999999</v>
      </c>
      <c r="DA19" s="448">
        <f t="shared" si="4"/>
        <v>0</v>
      </c>
      <c r="DB19" s="448">
        <f t="shared" si="4"/>
        <v>5.32</v>
      </c>
      <c r="DC19" s="448">
        <f t="shared" si="4"/>
        <v>0</v>
      </c>
      <c r="DD19" s="448">
        <f t="shared" si="4"/>
        <v>2939</v>
      </c>
      <c r="DE19" s="448">
        <f t="shared" si="4"/>
        <v>0</v>
      </c>
      <c r="DF19" s="448">
        <f t="shared" si="4"/>
        <v>0</v>
      </c>
      <c r="DG19" s="448">
        <f>SUM(DG20:DG25)</f>
        <v>0</v>
      </c>
      <c r="DH19" s="448">
        <f t="shared" si="4"/>
        <v>0</v>
      </c>
      <c r="DI19" s="448">
        <f t="shared" si="4"/>
        <v>0</v>
      </c>
      <c r="DJ19" s="448">
        <f t="shared" si="4"/>
        <v>0</v>
      </c>
      <c r="DK19" s="448">
        <f t="shared" si="4"/>
        <v>0</v>
      </c>
      <c r="DL19" s="345" t="s">
        <v>85</v>
      </c>
    </row>
    <row r="20" spans="1:116" ht="25.5">
      <c r="A20" s="403" t="s">
        <v>86</v>
      </c>
      <c r="B20" s="402" t="s">
        <v>87</v>
      </c>
      <c r="C20" s="403" t="s">
        <v>85</v>
      </c>
      <c r="D20" s="449">
        <f t="shared" ref="D20:AE20" si="5">D27</f>
        <v>1.25</v>
      </c>
      <c r="E20" s="449">
        <f t="shared" si="5"/>
        <v>0</v>
      </c>
      <c r="F20" s="449">
        <f t="shared" si="5"/>
        <v>7.5</v>
      </c>
      <c r="G20" s="449">
        <f t="shared" si="5"/>
        <v>0</v>
      </c>
      <c r="H20" s="449">
        <f t="shared" si="5"/>
        <v>0</v>
      </c>
      <c r="I20" s="449">
        <f t="shared" si="5"/>
        <v>0</v>
      </c>
      <c r="J20" s="449">
        <f t="shared" si="5"/>
        <v>0</v>
      </c>
      <c r="K20" s="449">
        <f t="shared" si="5"/>
        <v>0</v>
      </c>
      <c r="L20" s="449">
        <f t="shared" si="5"/>
        <v>0</v>
      </c>
      <c r="M20" s="449">
        <f t="shared" si="5"/>
        <v>0</v>
      </c>
      <c r="N20" s="449">
        <f t="shared" si="5"/>
        <v>0</v>
      </c>
      <c r="O20" s="449">
        <f t="shared" si="5"/>
        <v>0</v>
      </c>
      <c r="P20" s="449">
        <f t="shared" si="5"/>
        <v>0</v>
      </c>
      <c r="Q20" s="449">
        <f t="shared" si="5"/>
        <v>0</v>
      </c>
      <c r="R20" s="449">
        <f t="shared" si="5"/>
        <v>0</v>
      </c>
      <c r="S20" s="449">
        <f t="shared" si="5"/>
        <v>0</v>
      </c>
      <c r="T20" s="449">
        <f t="shared" si="5"/>
        <v>0</v>
      </c>
      <c r="U20" s="449">
        <f t="shared" si="5"/>
        <v>0</v>
      </c>
      <c r="V20" s="449">
        <f t="shared" si="5"/>
        <v>0</v>
      </c>
      <c r="W20" s="449">
        <f t="shared" si="5"/>
        <v>0</v>
      </c>
      <c r="X20" s="449">
        <f t="shared" si="5"/>
        <v>0</v>
      </c>
      <c r="Y20" s="449">
        <f t="shared" si="5"/>
        <v>0</v>
      </c>
      <c r="Z20" s="449">
        <f t="shared" si="5"/>
        <v>0</v>
      </c>
      <c r="AA20" s="449">
        <f t="shared" si="5"/>
        <v>0</v>
      </c>
      <c r="AB20" s="449">
        <f t="shared" si="5"/>
        <v>0</v>
      </c>
      <c r="AC20" s="449">
        <f t="shared" si="5"/>
        <v>0</v>
      </c>
      <c r="AD20" s="449">
        <f t="shared" si="5"/>
        <v>0</v>
      </c>
      <c r="AE20" s="449">
        <f t="shared" si="5"/>
        <v>0</v>
      </c>
      <c r="AF20" s="449">
        <f t="shared" ref="AF20:AM20" si="6">AF27</f>
        <v>0.25</v>
      </c>
      <c r="AG20" s="449">
        <f t="shared" si="6"/>
        <v>0</v>
      </c>
      <c r="AH20" s="449">
        <f t="shared" si="6"/>
        <v>1.5</v>
      </c>
      <c r="AI20" s="449">
        <f t="shared" si="6"/>
        <v>0</v>
      </c>
      <c r="AJ20" s="449">
        <f t="shared" si="6"/>
        <v>0</v>
      </c>
      <c r="AK20" s="449">
        <f t="shared" si="6"/>
        <v>0</v>
      </c>
      <c r="AL20" s="449">
        <f t="shared" si="6"/>
        <v>0</v>
      </c>
      <c r="AM20" s="449">
        <f t="shared" si="6"/>
        <v>0</v>
      </c>
      <c r="AN20" s="449">
        <f t="shared" ref="AN20:BS20" si="7">AN27</f>
        <v>0</v>
      </c>
      <c r="AO20" s="449">
        <f t="shared" si="7"/>
        <v>0</v>
      </c>
      <c r="AP20" s="449">
        <f t="shared" si="7"/>
        <v>0</v>
      </c>
      <c r="AQ20" s="449">
        <f t="shared" si="7"/>
        <v>0</v>
      </c>
      <c r="AR20" s="449">
        <f t="shared" si="7"/>
        <v>0</v>
      </c>
      <c r="AS20" s="449">
        <f t="shared" si="7"/>
        <v>0</v>
      </c>
      <c r="AT20" s="449">
        <f t="shared" si="7"/>
        <v>0.25</v>
      </c>
      <c r="AU20" s="449">
        <f t="shared" si="7"/>
        <v>0</v>
      </c>
      <c r="AV20" s="449">
        <f t="shared" si="7"/>
        <v>1.5</v>
      </c>
      <c r="AW20" s="449">
        <f t="shared" si="7"/>
        <v>0</v>
      </c>
      <c r="AX20" s="449">
        <f t="shared" si="7"/>
        <v>0</v>
      </c>
      <c r="AY20" s="449">
        <f t="shared" si="7"/>
        <v>0</v>
      </c>
      <c r="AZ20" s="449">
        <f t="shared" si="7"/>
        <v>0</v>
      </c>
      <c r="BA20" s="449">
        <f t="shared" si="7"/>
        <v>0</v>
      </c>
      <c r="BB20" s="449">
        <f t="shared" si="7"/>
        <v>0</v>
      </c>
      <c r="BC20" s="449">
        <f t="shared" si="7"/>
        <v>0</v>
      </c>
      <c r="BD20" s="449">
        <f t="shared" si="7"/>
        <v>0</v>
      </c>
      <c r="BE20" s="449">
        <f t="shared" si="7"/>
        <v>0</v>
      </c>
      <c r="BF20" s="449">
        <f t="shared" si="7"/>
        <v>0</v>
      </c>
      <c r="BG20" s="449">
        <f t="shared" si="7"/>
        <v>0</v>
      </c>
      <c r="BH20" s="449">
        <f t="shared" si="7"/>
        <v>0.25</v>
      </c>
      <c r="BI20" s="449">
        <f t="shared" si="7"/>
        <v>0</v>
      </c>
      <c r="BJ20" s="449">
        <f t="shared" si="7"/>
        <v>1.5</v>
      </c>
      <c r="BK20" s="449">
        <f t="shared" si="7"/>
        <v>0</v>
      </c>
      <c r="BL20" s="449">
        <f t="shared" si="7"/>
        <v>0</v>
      </c>
      <c r="BM20" s="449">
        <f t="shared" si="7"/>
        <v>0</v>
      </c>
      <c r="BN20" s="449">
        <f t="shared" si="7"/>
        <v>0</v>
      </c>
      <c r="BO20" s="449">
        <f t="shared" si="7"/>
        <v>0</v>
      </c>
      <c r="BP20" s="449">
        <f t="shared" si="7"/>
        <v>0</v>
      </c>
      <c r="BQ20" s="449">
        <f t="shared" si="7"/>
        <v>0</v>
      </c>
      <c r="BR20" s="449">
        <f t="shared" si="7"/>
        <v>0</v>
      </c>
      <c r="BS20" s="449">
        <f t="shared" si="7"/>
        <v>0</v>
      </c>
      <c r="BT20" s="449">
        <f t="shared" ref="BT20:CY20" si="8">BT27</f>
        <v>0</v>
      </c>
      <c r="BU20" s="449">
        <f t="shared" si="8"/>
        <v>0</v>
      </c>
      <c r="BV20" s="449">
        <f t="shared" si="8"/>
        <v>0.25</v>
      </c>
      <c r="BW20" s="449">
        <f t="shared" si="8"/>
        <v>0</v>
      </c>
      <c r="BX20" s="449">
        <f t="shared" si="8"/>
        <v>1.5</v>
      </c>
      <c r="BY20" s="449">
        <f t="shared" si="8"/>
        <v>0</v>
      </c>
      <c r="BZ20" s="449">
        <f t="shared" si="8"/>
        <v>0</v>
      </c>
      <c r="CA20" s="449">
        <f t="shared" si="8"/>
        <v>0</v>
      </c>
      <c r="CB20" s="449">
        <f t="shared" si="8"/>
        <v>0</v>
      </c>
      <c r="CC20" s="449">
        <f t="shared" si="8"/>
        <v>0</v>
      </c>
      <c r="CD20" s="449">
        <f t="shared" si="8"/>
        <v>0</v>
      </c>
      <c r="CE20" s="449">
        <f t="shared" si="8"/>
        <v>0</v>
      </c>
      <c r="CF20" s="449">
        <f t="shared" si="8"/>
        <v>0</v>
      </c>
      <c r="CG20" s="449">
        <f t="shared" si="8"/>
        <v>0</v>
      </c>
      <c r="CH20" s="449">
        <f t="shared" si="8"/>
        <v>0</v>
      </c>
      <c r="CI20" s="449">
        <f t="shared" si="8"/>
        <v>0</v>
      </c>
      <c r="CJ20" s="449">
        <f t="shared" si="8"/>
        <v>0.25</v>
      </c>
      <c r="CK20" s="449">
        <f t="shared" si="8"/>
        <v>0</v>
      </c>
      <c r="CL20" s="449">
        <f t="shared" si="8"/>
        <v>1.5</v>
      </c>
      <c r="CM20" s="449">
        <f t="shared" si="8"/>
        <v>0</v>
      </c>
      <c r="CN20" s="449">
        <f t="shared" si="8"/>
        <v>0</v>
      </c>
      <c r="CO20" s="449">
        <f t="shared" si="8"/>
        <v>0</v>
      </c>
      <c r="CP20" s="449">
        <f t="shared" si="8"/>
        <v>0</v>
      </c>
      <c r="CQ20" s="449">
        <f t="shared" si="8"/>
        <v>0</v>
      </c>
      <c r="CR20" s="449">
        <f t="shared" si="8"/>
        <v>0</v>
      </c>
      <c r="CS20" s="449">
        <f t="shared" si="8"/>
        <v>0</v>
      </c>
      <c r="CT20" s="449">
        <f t="shared" si="8"/>
        <v>0</v>
      </c>
      <c r="CU20" s="449">
        <f t="shared" si="8"/>
        <v>0</v>
      </c>
      <c r="CV20" s="449">
        <f t="shared" si="8"/>
        <v>0</v>
      </c>
      <c r="CW20" s="449">
        <f t="shared" si="8"/>
        <v>0</v>
      </c>
      <c r="CX20" s="449">
        <f t="shared" si="8"/>
        <v>1.25</v>
      </c>
      <c r="CY20" s="449">
        <f t="shared" si="8"/>
        <v>0</v>
      </c>
      <c r="CZ20" s="449">
        <f t="shared" ref="CZ20:DK20" si="9">CZ27</f>
        <v>7.5</v>
      </c>
      <c r="DA20" s="449">
        <f t="shared" si="9"/>
        <v>0</v>
      </c>
      <c r="DB20" s="449">
        <f t="shared" si="9"/>
        <v>0</v>
      </c>
      <c r="DC20" s="449">
        <f t="shared" si="9"/>
        <v>0</v>
      </c>
      <c r="DD20" s="449">
        <f t="shared" si="9"/>
        <v>0</v>
      </c>
      <c r="DE20" s="449">
        <f t="shared" si="9"/>
        <v>0</v>
      </c>
      <c r="DF20" s="449">
        <f t="shared" si="9"/>
        <v>0</v>
      </c>
      <c r="DG20" s="449">
        <f t="shared" si="9"/>
        <v>0</v>
      </c>
      <c r="DH20" s="449">
        <f t="shared" si="9"/>
        <v>0</v>
      </c>
      <c r="DI20" s="449">
        <f t="shared" si="9"/>
        <v>0</v>
      </c>
      <c r="DJ20" s="449">
        <f t="shared" si="9"/>
        <v>0</v>
      </c>
      <c r="DK20" s="449">
        <f t="shared" si="9"/>
        <v>0</v>
      </c>
      <c r="DL20" s="345" t="s">
        <v>85</v>
      </c>
    </row>
    <row r="21" spans="1:116" ht="38.25">
      <c r="A21" s="403" t="s">
        <v>88</v>
      </c>
      <c r="B21" s="402" t="s">
        <v>89</v>
      </c>
      <c r="C21" s="403" t="s">
        <v>85</v>
      </c>
      <c r="D21" s="449">
        <f t="shared" ref="D21:AM21" si="10">D48</f>
        <v>0</v>
      </c>
      <c r="E21" s="449">
        <f t="shared" si="10"/>
        <v>0</v>
      </c>
      <c r="F21" s="449">
        <f t="shared" si="10"/>
        <v>5.1879999999999997</v>
      </c>
      <c r="G21" s="449">
        <f t="shared" si="10"/>
        <v>0</v>
      </c>
      <c r="H21" s="449">
        <f t="shared" si="10"/>
        <v>2.4499999999999997</v>
      </c>
      <c r="I21" s="449">
        <f t="shared" si="10"/>
        <v>0</v>
      </c>
      <c r="J21" s="449">
        <f t="shared" si="10"/>
        <v>2933</v>
      </c>
      <c r="K21" s="449">
        <f t="shared" si="10"/>
        <v>0</v>
      </c>
      <c r="L21" s="449">
        <f t="shared" si="10"/>
        <v>0</v>
      </c>
      <c r="M21" s="449">
        <f t="shared" si="10"/>
        <v>0</v>
      </c>
      <c r="N21" s="449">
        <f t="shared" si="10"/>
        <v>0</v>
      </c>
      <c r="O21" s="449">
        <f t="shared" si="10"/>
        <v>0</v>
      </c>
      <c r="P21" s="449">
        <f t="shared" si="10"/>
        <v>0</v>
      </c>
      <c r="Q21" s="449">
        <f t="shared" si="10"/>
        <v>2899</v>
      </c>
      <c r="R21" s="449">
        <f t="shared" ref="R21:AE21" si="11">R48</f>
        <v>0</v>
      </c>
      <c r="S21" s="449">
        <f t="shared" si="11"/>
        <v>0</v>
      </c>
      <c r="T21" s="449">
        <f t="shared" si="11"/>
        <v>0</v>
      </c>
      <c r="U21" s="449">
        <f t="shared" si="11"/>
        <v>0</v>
      </c>
      <c r="V21" s="449">
        <f t="shared" si="11"/>
        <v>0.5</v>
      </c>
      <c r="W21" s="449">
        <f t="shared" si="11"/>
        <v>0</v>
      </c>
      <c r="X21" s="449">
        <f t="shared" si="11"/>
        <v>0</v>
      </c>
      <c r="Y21" s="449">
        <f t="shared" si="11"/>
        <v>0</v>
      </c>
      <c r="Z21" s="449">
        <f t="shared" si="11"/>
        <v>0</v>
      </c>
      <c r="AA21" s="449">
        <f t="shared" si="11"/>
        <v>0</v>
      </c>
      <c r="AB21" s="449">
        <f t="shared" si="11"/>
        <v>0</v>
      </c>
      <c r="AC21" s="449">
        <f t="shared" si="11"/>
        <v>0</v>
      </c>
      <c r="AD21" s="449">
        <f t="shared" si="11"/>
        <v>0</v>
      </c>
      <c r="AE21" s="449">
        <f t="shared" si="11"/>
        <v>0</v>
      </c>
      <c r="AF21" s="449">
        <f t="shared" si="10"/>
        <v>0</v>
      </c>
      <c r="AG21" s="449">
        <f t="shared" si="10"/>
        <v>0</v>
      </c>
      <c r="AH21" s="449">
        <f t="shared" si="10"/>
        <v>3.988</v>
      </c>
      <c r="AI21" s="449">
        <f t="shared" si="10"/>
        <v>0</v>
      </c>
      <c r="AJ21" s="449">
        <f t="shared" si="10"/>
        <v>0</v>
      </c>
      <c r="AK21" s="449">
        <f t="shared" si="10"/>
        <v>0</v>
      </c>
      <c r="AL21" s="449">
        <f t="shared" si="10"/>
        <v>308</v>
      </c>
      <c r="AM21" s="449">
        <f t="shared" si="10"/>
        <v>0</v>
      </c>
      <c r="AN21" s="449">
        <f t="shared" ref="AN21:BS21" si="12">AN48</f>
        <v>0</v>
      </c>
      <c r="AO21" s="449">
        <f t="shared" si="12"/>
        <v>0</v>
      </c>
      <c r="AP21" s="449">
        <f t="shared" si="12"/>
        <v>0</v>
      </c>
      <c r="AQ21" s="449">
        <f t="shared" si="12"/>
        <v>0</v>
      </c>
      <c r="AR21" s="449">
        <f t="shared" si="12"/>
        <v>0</v>
      </c>
      <c r="AS21" s="449">
        <f t="shared" si="12"/>
        <v>0</v>
      </c>
      <c r="AT21" s="449">
        <f t="shared" si="12"/>
        <v>0</v>
      </c>
      <c r="AU21" s="449">
        <f t="shared" si="12"/>
        <v>0</v>
      </c>
      <c r="AV21" s="449">
        <f t="shared" si="12"/>
        <v>1.2</v>
      </c>
      <c r="AW21" s="449">
        <f t="shared" si="12"/>
        <v>0</v>
      </c>
      <c r="AX21" s="449">
        <f t="shared" si="12"/>
        <v>0</v>
      </c>
      <c r="AY21" s="449">
        <f t="shared" si="12"/>
        <v>0</v>
      </c>
      <c r="AZ21" s="449">
        <f t="shared" si="12"/>
        <v>404</v>
      </c>
      <c r="BA21" s="449">
        <f t="shared" si="12"/>
        <v>0</v>
      </c>
      <c r="BB21" s="449">
        <f t="shared" si="12"/>
        <v>0</v>
      </c>
      <c r="BC21" s="449">
        <f t="shared" si="12"/>
        <v>0</v>
      </c>
      <c r="BD21" s="449">
        <f t="shared" si="12"/>
        <v>0</v>
      </c>
      <c r="BE21" s="449">
        <f t="shared" si="12"/>
        <v>0</v>
      </c>
      <c r="BF21" s="449">
        <f t="shared" si="12"/>
        <v>0</v>
      </c>
      <c r="BG21" s="449">
        <f t="shared" si="12"/>
        <v>0</v>
      </c>
      <c r="BH21" s="449">
        <f t="shared" si="12"/>
        <v>0</v>
      </c>
      <c r="BI21" s="449">
        <f t="shared" si="12"/>
        <v>0</v>
      </c>
      <c r="BJ21" s="449">
        <f t="shared" si="12"/>
        <v>0</v>
      </c>
      <c r="BK21" s="449">
        <f t="shared" si="12"/>
        <v>0</v>
      </c>
      <c r="BL21" s="449">
        <f t="shared" si="12"/>
        <v>0.73</v>
      </c>
      <c r="BM21" s="449">
        <f t="shared" si="12"/>
        <v>0</v>
      </c>
      <c r="BN21" s="449">
        <f t="shared" si="12"/>
        <v>777</v>
      </c>
      <c r="BO21" s="449">
        <f t="shared" si="12"/>
        <v>0</v>
      </c>
      <c r="BP21" s="449">
        <f t="shared" si="12"/>
        <v>0</v>
      </c>
      <c r="BQ21" s="449">
        <f t="shared" si="12"/>
        <v>0</v>
      </c>
      <c r="BR21" s="449">
        <f t="shared" si="12"/>
        <v>0</v>
      </c>
      <c r="BS21" s="449">
        <f t="shared" si="12"/>
        <v>0</v>
      </c>
      <c r="BT21" s="449">
        <f t="shared" ref="BT21:CY21" si="13">BT48</f>
        <v>0</v>
      </c>
      <c r="BU21" s="449">
        <f t="shared" si="13"/>
        <v>0</v>
      </c>
      <c r="BV21" s="449">
        <f t="shared" si="13"/>
        <v>0</v>
      </c>
      <c r="BW21" s="449">
        <f t="shared" si="13"/>
        <v>0</v>
      </c>
      <c r="BX21" s="449">
        <f t="shared" si="13"/>
        <v>0</v>
      </c>
      <c r="BY21" s="449">
        <f t="shared" si="13"/>
        <v>0</v>
      </c>
      <c r="BZ21" s="449">
        <f t="shared" si="13"/>
        <v>0.59000000000000008</v>
      </c>
      <c r="CA21" s="449">
        <f t="shared" si="13"/>
        <v>0</v>
      </c>
      <c r="CB21" s="449">
        <f t="shared" si="13"/>
        <v>732</v>
      </c>
      <c r="CC21" s="449">
        <f t="shared" si="13"/>
        <v>0</v>
      </c>
      <c r="CD21" s="449">
        <f t="shared" si="13"/>
        <v>0</v>
      </c>
      <c r="CE21" s="449">
        <f t="shared" si="13"/>
        <v>0</v>
      </c>
      <c r="CF21" s="449">
        <f t="shared" si="13"/>
        <v>0</v>
      </c>
      <c r="CG21" s="449">
        <f t="shared" si="13"/>
        <v>0</v>
      </c>
      <c r="CH21" s="449">
        <f t="shared" si="13"/>
        <v>0</v>
      </c>
      <c r="CI21" s="449">
        <f t="shared" si="13"/>
        <v>0</v>
      </c>
      <c r="CJ21" s="449">
        <f t="shared" si="13"/>
        <v>0</v>
      </c>
      <c r="CK21" s="449">
        <f t="shared" si="13"/>
        <v>0</v>
      </c>
      <c r="CL21" s="449">
        <f t="shared" si="13"/>
        <v>0</v>
      </c>
      <c r="CM21" s="449">
        <f t="shared" si="13"/>
        <v>0</v>
      </c>
      <c r="CN21" s="449">
        <f t="shared" si="13"/>
        <v>1.1299999999999999</v>
      </c>
      <c r="CO21" s="449">
        <f t="shared" si="13"/>
        <v>0</v>
      </c>
      <c r="CP21" s="449">
        <f t="shared" si="13"/>
        <v>712</v>
      </c>
      <c r="CQ21" s="449">
        <f t="shared" si="13"/>
        <v>0</v>
      </c>
      <c r="CR21" s="449">
        <f t="shared" si="13"/>
        <v>0</v>
      </c>
      <c r="CS21" s="449">
        <f t="shared" si="13"/>
        <v>0</v>
      </c>
      <c r="CT21" s="449">
        <f t="shared" si="13"/>
        <v>0</v>
      </c>
      <c r="CU21" s="449">
        <f t="shared" si="13"/>
        <v>0</v>
      </c>
      <c r="CV21" s="449">
        <f t="shared" si="13"/>
        <v>0</v>
      </c>
      <c r="CW21" s="449">
        <f t="shared" si="13"/>
        <v>0</v>
      </c>
      <c r="CX21" s="449">
        <f t="shared" si="13"/>
        <v>0</v>
      </c>
      <c r="CY21" s="449">
        <f t="shared" si="13"/>
        <v>0</v>
      </c>
      <c r="CZ21" s="449">
        <f t="shared" ref="CZ21:DK21" si="14">CZ48</f>
        <v>5.1879999999999997</v>
      </c>
      <c r="DA21" s="449">
        <f t="shared" si="14"/>
        <v>0</v>
      </c>
      <c r="DB21" s="449">
        <f t="shared" si="14"/>
        <v>2.4499999999999997</v>
      </c>
      <c r="DC21" s="449">
        <f t="shared" si="14"/>
        <v>0</v>
      </c>
      <c r="DD21" s="449">
        <f t="shared" si="14"/>
        <v>2899</v>
      </c>
      <c r="DE21" s="449">
        <f t="shared" si="14"/>
        <v>0</v>
      </c>
      <c r="DF21" s="449">
        <f t="shared" si="14"/>
        <v>0</v>
      </c>
      <c r="DG21" s="449">
        <f t="shared" si="14"/>
        <v>0</v>
      </c>
      <c r="DH21" s="449">
        <f t="shared" si="14"/>
        <v>0</v>
      </c>
      <c r="DI21" s="449">
        <f t="shared" si="14"/>
        <v>0</v>
      </c>
      <c r="DJ21" s="449">
        <f t="shared" si="14"/>
        <v>0</v>
      </c>
      <c r="DK21" s="449">
        <f t="shared" si="14"/>
        <v>0</v>
      </c>
      <c r="DL21" s="345" t="s">
        <v>85</v>
      </c>
    </row>
    <row r="22" spans="1:116" ht="102">
      <c r="A22" s="403" t="s">
        <v>91</v>
      </c>
      <c r="B22" s="402" t="s">
        <v>92</v>
      </c>
      <c r="C22" s="403" t="s">
        <v>85</v>
      </c>
      <c r="D22" s="449">
        <f t="shared" ref="D22:AM22" si="15">D78</f>
        <v>0</v>
      </c>
      <c r="E22" s="449">
        <f t="shared" si="15"/>
        <v>0</v>
      </c>
      <c r="F22" s="449">
        <f t="shared" si="15"/>
        <v>0</v>
      </c>
      <c r="G22" s="449">
        <f t="shared" si="15"/>
        <v>0</v>
      </c>
      <c r="H22" s="449">
        <f t="shared" si="15"/>
        <v>0</v>
      </c>
      <c r="I22" s="449">
        <f t="shared" si="15"/>
        <v>0</v>
      </c>
      <c r="J22" s="449">
        <f t="shared" si="15"/>
        <v>0</v>
      </c>
      <c r="K22" s="449">
        <f t="shared" si="15"/>
        <v>0</v>
      </c>
      <c r="L22" s="449">
        <f t="shared" si="15"/>
        <v>0</v>
      </c>
      <c r="M22" s="449">
        <f t="shared" si="15"/>
        <v>0</v>
      </c>
      <c r="N22" s="449">
        <f t="shared" si="15"/>
        <v>0</v>
      </c>
      <c r="O22" s="449">
        <f t="shared" si="15"/>
        <v>0</v>
      </c>
      <c r="P22" s="449">
        <f t="shared" si="15"/>
        <v>0</v>
      </c>
      <c r="Q22" s="449">
        <f t="shared" si="15"/>
        <v>0</v>
      </c>
      <c r="R22" s="449">
        <f t="shared" ref="R22:AE22" si="16">R78</f>
        <v>0</v>
      </c>
      <c r="S22" s="449">
        <f t="shared" si="16"/>
        <v>0</v>
      </c>
      <c r="T22" s="449">
        <f t="shared" si="16"/>
        <v>0</v>
      </c>
      <c r="U22" s="449">
        <f t="shared" si="16"/>
        <v>0</v>
      </c>
      <c r="V22" s="449">
        <f t="shared" si="16"/>
        <v>0</v>
      </c>
      <c r="W22" s="449">
        <f t="shared" si="16"/>
        <v>0</v>
      </c>
      <c r="X22" s="449">
        <f t="shared" si="16"/>
        <v>0</v>
      </c>
      <c r="Y22" s="449">
        <f t="shared" si="16"/>
        <v>0</v>
      </c>
      <c r="Z22" s="449">
        <f t="shared" si="16"/>
        <v>0</v>
      </c>
      <c r="AA22" s="449">
        <f t="shared" si="16"/>
        <v>0</v>
      </c>
      <c r="AB22" s="449">
        <f t="shared" si="16"/>
        <v>0</v>
      </c>
      <c r="AC22" s="449">
        <f t="shared" si="16"/>
        <v>0</v>
      </c>
      <c r="AD22" s="449">
        <f t="shared" si="16"/>
        <v>0</v>
      </c>
      <c r="AE22" s="449">
        <f t="shared" si="16"/>
        <v>0</v>
      </c>
      <c r="AF22" s="449">
        <f t="shared" si="15"/>
        <v>0</v>
      </c>
      <c r="AG22" s="449">
        <f t="shared" si="15"/>
        <v>0</v>
      </c>
      <c r="AH22" s="449">
        <f t="shared" si="15"/>
        <v>0</v>
      </c>
      <c r="AI22" s="449">
        <f t="shared" si="15"/>
        <v>0</v>
      </c>
      <c r="AJ22" s="449">
        <f t="shared" si="15"/>
        <v>0</v>
      </c>
      <c r="AK22" s="449">
        <f t="shared" si="15"/>
        <v>0</v>
      </c>
      <c r="AL22" s="449">
        <f t="shared" si="15"/>
        <v>0</v>
      </c>
      <c r="AM22" s="449">
        <f t="shared" si="15"/>
        <v>0</v>
      </c>
      <c r="AN22" s="449">
        <f t="shared" ref="AN22:BS22" si="17">AN78</f>
        <v>0</v>
      </c>
      <c r="AO22" s="449">
        <f t="shared" si="17"/>
        <v>0</v>
      </c>
      <c r="AP22" s="449">
        <f t="shared" si="17"/>
        <v>0</v>
      </c>
      <c r="AQ22" s="449">
        <f t="shared" si="17"/>
        <v>0</v>
      </c>
      <c r="AR22" s="449">
        <f t="shared" si="17"/>
        <v>0</v>
      </c>
      <c r="AS22" s="449">
        <f t="shared" si="17"/>
        <v>0</v>
      </c>
      <c r="AT22" s="449">
        <f t="shared" si="17"/>
        <v>0</v>
      </c>
      <c r="AU22" s="449">
        <f t="shared" si="17"/>
        <v>0</v>
      </c>
      <c r="AV22" s="449">
        <f t="shared" si="17"/>
        <v>0</v>
      </c>
      <c r="AW22" s="449">
        <f t="shared" si="17"/>
        <v>0</v>
      </c>
      <c r="AX22" s="449">
        <f t="shared" si="17"/>
        <v>0</v>
      </c>
      <c r="AY22" s="449">
        <f t="shared" si="17"/>
        <v>0</v>
      </c>
      <c r="AZ22" s="449">
        <f t="shared" si="17"/>
        <v>0</v>
      </c>
      <c r="BA22" s="449">
        <f t="shared" si="17"/>
        <v>0</v>
      </c>
      <c r="BB22" s="449">
        <f t="shared" si="17"/>
        <v>0</v>
      </c>
      <c r="BC22" s="449">
        <f t="shared" si="17"/>
        <v>0</v>
      </c>
      <c r="BD22" s="449">
        <f t="shared" si="17"/>
        <v>0</v>
      </c>
      <c r="BE22" s="449">
        <f t="shared" si="17"/>
        <v>0</v>
      </c>
      <c r="BF22" s="449">
        <f t="shared" si="17"/>
        <v>0</v>
      </c>
      <c r="BG22" s="449">
        <f t="shared" si="17"/>
        <v>0</v>
      </c>
      <c r="BH22" s="449">
        <f t="shared" si="17"/>
        <v>0</v>
      </c>
      <c r="BI22" s="449">
        <f t="shared" si="17"/>
        <v>0</v>
      </c>
      <c r="BJ22" s="449">
        <f t="shared" si="17"/>
        <v>0</v>
      </c>
      <c r="BK22" s="449">
        <f t="shared" si="17"/>
        <v>0</v>
      </c>
      <c r="BL22" s="449">
        <f t="shared" si="17"/>
        <v>0</v>
      </c>
      <c r="BM22" s="449">
        <f t="shared" si="17"/>
        <v>0</v>
      </c>
      <c r="BN22" s="449">
        <f t="shared" si="17"/>
        <v>0</v>
      </c>
      <c r="BO22" s="449">
        <f t="shared" si="17"/>
        <v>0</v>
      </c>
      <c r="BP22" s="449">
        <f t="shared" si="17"/>
        <v>0</v>
      </c>
      <c r="BQ22" s="449">
        <f t="shared" si="17"/>
        <v>0</v>
      </c>
      <c r="BR22" s="449">
        <f t="shared" si="17"/>
        <v>0</v>
      </c>
      <c r="BS22" s="449">
        <f t="shared" si="17"/>
        <v>0</v>
      </c>
      <c r="BT22" s="449">
        <f t="shared" ref="BT22:CY22" si="18">BT78</f>
        <v>0</v>
      </c>
      <c r="BU22" s="449">
        <f t="shared" si="18"/>
        <v>0</v>
      </c>
      <c r="BV22" s="449">
        <f t="shared" si="18"/>
        <v>0</v>
      </c>
      <c r="BW22" s="449">
        <f t="shared" si="18"/>
        <v>0</v>
      </c>
      <c r="BX22" s="449">
        <f t="shared" si="18"/>
        <v>0</v>
      </c>
      <c r="BY22" s="449">
        <f t="shared" si="18"/>
        <v>0</v>
      </c>
      <c r="BZ22" s="449">
        <f t="shared" si="18"/>
        <v>0</v>
      </c>
      <c r="CA22" s="449">
        <f t="shared" si="18"/>
        <v>0</v>
      </c>
      <c r="CB22" s="449">
        <f t="shared" si="18"/>
        <v>0</v>
      </c>
      <c r="CC22" s="449">
        <f t="shared" si="18"/>
        <v>0</v>
      </c>
      <c r="CD22" s="449">
        <f t="shared" si="18"/>
        <v>0</v>
      </c>
      <c r="CE22" s="449">
        <f t="shared" si="18"/>
        <v>0</v>
      </c>
      <c r="CF22" s="449">
        <f t="shared" si="18"/>
        <v>0</v>
      </c>
      <c r="CG22" s="449">
        <f t="shared" si="18"/>
        <v>0</v>
      </c>
      <c r="CH22" s="449">
        <f t="shared" si="18"/>
        <v>0</v>
      </c>
      <c r="CI22" s="449">
        <f t="shared" si="18"/>
        <v>0</v>
      </c>
      <c r="CJ22" s="449">
        <f t="shared" si="18"/>
        <v>0</v>
      </c>
      <c r="CK22" s="449">
        <f t="shared" si="18"/>
        <v>0</v>
      </c>
      <c r="CL22" s="449">
        <f t="shared" si="18"/>
        <v>0</v>
      </c>
      <c r="CM22" s="449">
        <f t="shared" si="18"/>
        <v>0</v>
      </c>
      <c r="CN22" s="449">
        <f t="shared" si="18"/>
        <v>0</v>
      </c>
      <c r="CO22" s="449">
        <f t="shared" si="18"/>
        <v>0</v>
      </c>
      <c r="CP22" s="449">
        <f t="shared" si="18"/>
        <v>0</v>
      </c>
      <c r="CQ22" s="449">
        <f t="shared" si="18"/>
        <v>0</v>
      </c>
      <c r="CR22" s="449">
        <f t="shared" si="18"/>
        <v>0</v>
      </c>
      <c r="CS22" s="449">
        <f t="shared" si="18"/>
        <v>0</v>
      </c>
      <c r="CT22" s="449">
        <f t="shared" si="18"/>
        <v>0</v>
      </c>
      <c r="CU22" s="449">
        <f t="shared" si="18"/>
        <v>0</v>
      </c>
      <c r="CV22" s="449">
        <f t="shared" si="18"/>
        <v>0</v>
      </c>
      <c r="CW22" s="449">
        <f t="shared" si="18"/>
        <v>0</v>
      </c>
      <c r="CX22" s="449">
        <f t="shared" si="18"/>
        <v>0</v>
      </c>
      <c r="CY22" s="449">
        <f t="shared" si="18"/>
        <v>0</v>
      </c>
      <c r="CZ22" s="449">
        <f t="shared" ref="CZ22:DK22" si="19">CZ78</f>
        <v>0</v>
      </c>
      <c r="DA22" s="449">
        <f t="shared" si="19"/>
        <v>0</v>
      </c>
      <c r="DB22" s="449">
        <f t="shared" si="19"/>
        <v>0</v>
      </c>
      <c r="DC22" s="449">
        <f t="shared" si="19"/>
        <v>0</v>
      </c>
      <c r="DD22" s="449">
        <f t="shared" si="19"/>
        <v>0</v>
      </c>
      <c r="DE22" s="449">
        <f t="shared" si="19"/>
        <v>0</v>
      </c>
      <c r="DF22" s="449">
        <f t="shared" si="19"/>
        <v>0</v>
      </c>
      <c r="DG22" s="449">
        <f t="shared" si="19"/>
        <v>0</v>
      </c>
      <c r="DH22" s="449">
        <f t="shared" si="19"/>
        <v>0</v>
      </c>
      <c r="DI22" s="449">
        <f t="shared" si="19"/>
        <v>0</v>
      </c>
      <c r="DJ22" s="449">
        <f t="shared" si="19"/>
        <v>0</v>
      </c>
      <c r="DK22" s="449">
        <f t="shared" si="19"/>
        <v>0</v>
      </c>
      <c r="DL22" s="345" t="s">
        <v>85</v>
      </c>
    </row>
    <row r="23" spans="1:116" ht="38.25">
      <c r="A23" s="452" t="s">
        <v>93</v>
      </c>
      <c r="B23" s="30" t="s">
        <v>94</v>
      </c>
      <c r="C23" s="403" t="s">
        <v>85</v>
      </c>
      <c r="D23" s="449">
        <f t="shared" ref="D23:AM23" si="20">D81</f>
        <v>0.8</v>
      </c>
      <c r="E23" s="449">
        <f t="shared" si="20"/>
        <v>0</v>
      </c>
      <c r="F23" s="449">
        <f t="shared" si="20"/>
        <v>0</v>
      </c>
      <c r="G23" s="449">
        <f t="shared" si="20"/>
        <v>0</v>
      </c>
      <c r="H23" s="449">
        <f t="shared" si="20"/>
        <v>2.87</v>
      </c>
      <c r="I23" s="449">
        <f t="shared" si="20"/>
        <v>0</v>
      </c>
      <c r="J23" s="449">
        <f t="shared" si="20"/>
        <v>30</v>
      </c>
      <c r="K23" s="449">
        <f t="shared" si="20"/>
        <v>0</v>
      </c>
      <c r="L23" s="449">
        <f t="shared" si="20"/>
        <v>0</v>
      </c>
      <c r="M23" s="449">
        <f t="shared" si="20"/>
        <v>0</v>
      </c>
      <c r="N23" s="449">
        <f t="shared" si="20"/>
        <v>0</v>
      </c>
      <c r="O23" s="449">
        <f t="shared" si="20"/>
        <v>0.5</v>
      </c>
      <c r="P23" s="449">
        <f t="shared" si="20"/>
        <v>0</v>
      </c>
      <c r="Q23" s="449">
        <f t="shared" si="20"/>
        <v>0</v>
      </c>
      <c r="R23" s="449">
        <f t="shared" ref="R23:AE23" si="21">R81</f>
        <v>0</v>
      </c>
      <c r="S23" s="449">
        <f t="shared" si="21"/>
        <v>0</v>
      </c>
      <c r="T23" s="449">
        <f t="shared" si="21"/>
        <v>0</v>
      </c>
      <c r="U23" s="449">
        <f t="shared" si="21"/>
        <v>0</v>
      </c>
      <c r="V23" s="449">
        <f t="shared" si="21"/>
        <v>0.5</v>
      </c>
      <c r="W23" s="449">
        <f t="shared" si="21"/>
        <v>0</v>
      </c>
      <c r="X23" s="449">
        <f t="shared" si="21"/>
        <v>0</v>
      </c>
      <c r="Y23" s="449">
        <f t="shared" si="21"/>
        <v>0</v>
      </c>
      <c r="Z23" s="449">
        <f t="shared" si="21"/>
        <v>0</v>
      </c>
      <c r="AA23" s="449">
        <f t="shared" si="21"/>
        <v>0</v>
      </c>
      <c r="AB23" s="449">
        <f t="shared" si="21"/>
        <v>0</v>
      </c>
      <c r="AC23" s="449">
        <f t="shared" si="21"/>
        <v>0</v>
      </c>
      <c r="AD23" s="449">
        <f t="shared" si="21"/>
        <v>0</v>
      </c>
      <c r="AE23" s="449">
        <f t="shared" si="21"/>
        <v>0</v>
      </c>
      <c r="AF23" s="449">
        <f t="shared" si="20"/>
        <v>0</v>
      </c>
      <c r="AG23" s="449">
        <f t="shared" si="20"/>
        <v>0</v>
      </c>
      <c r="AH23" s="449">
        <f t="shared" si="20"/>
        <v>0</v>
      </c>
      <c r="AI23" s="449">
        <f t="shared" si="20"/>
        <v>0</v>
      </c>
      <c r="AJ23" s="449">
        <f t="shared" si="20"/>
        <v>0.5</v>
      </c>
      <c r="AK23" s="449">
        <f t="shared" si="20"/>
        <v>0</v>
      </c>
      <c r="AL23" s="449">
        <f t="shared" si="20"/>
        <v>0</v>
      </c>
      <c r="AM23" s="449">
        <f t="shared" si="20"/>
        <v>0</v>
      </c>
      <c r="AN23" s="449">
        <f t="shared" ref="AN23:BS23" si="22">AN81</f>
        <v>0</v>
      </c>
      <c r="AO23" s="449">
        <f t="shared" si="22"/>
        <v>0</v>
      </c>
      <c r="AP23" s="449">
        <f t="shared" si="22"/>
        <v>0</v>
      </c>
      <c r="AQ23" s="449">
        <f t="shared" si="22"/>
        <v>0</v>
      </c>
      <c r="AR23" s="449">
        <f t="shared" si="22"/>
        <v>0</v>
      </c>
      <c r="AS23" s="449">
        <f t="shared" si="22"/>
        <v>0</v>
      </c>
      <c r="AT23" s="449">
        <f t="shared" si="22"/>
        <v>0.8</v>
      </c>
      <c r="AU23" s="449">
        <f t="shared" si="22"/>
        <v>0</v>
      </c>
      <c r="AV23" s="449">
        <f t="shared" si="22"/>
        <v>0</v>
      </c>
      <c r="AW23" s="449">
        <f t="shared" si="22"/>
        <v>0</v>
      </c>
      <c r="AX23" s="449">
        <f t="shared" si="22"/>
        <v>0.5</v>
      </c>
      <c r="AY23" s="449">
        <f t="shared" si="22"/>
        <v>0</v>
      </c>
      <c r="AZ23" s="449">
        <f t="shared" si="22"/>
        <v>12</v>
      </c>
      <c r="BA23" s="449">
        <f t="shared" si="22"/>
        <v>0</v>
      </c>
      <c r="BB23" s="449">
        <f t="shared" si="22"/>
        <v>0</v>
      </c>
      <c r="BC23" s="449">
        <f t="shared" si="22"/>
        <v>0</v>
      </c>
      <c r="BD23" s="449">
        <f t="shared" si="22"/>
        <v>0</v>
      </c>
      <c r="BE23" s="449">
        <f t="shared" si="22"/>
        <v>0</v>
      </c>
      <c r="BF23" s="449">
        <f t="shared" si="22"/>
        <v>0</v>
      </c>
      <c r="BG23" s="449">
        <f t="shared" si="22"/>
        <v>0</v>
      </c>
      <c r="BH23" s="449">
        <f t="shared" si="22"/>
        <v>0</v>
      </c>
      <c r="BI23" s="449">
        <f t="shared" si="22"/>
        <v>0</v>
      </c>
      <c r="BJ23" s="449">
        <f t="shared" si="22"/>
        <v>0</v>
      </c>
      <c r="BK23" s="449">
        <f t="shared" si="22"/>
        <v>0</v>
      </c>
      <c r="BL23" s="449">
        <f t="shared" si="22"/>
        <v>1.8699999999999999</v>
      </c>
      <c r="BM23" s="449">
        <f t="shared" si="22"/>
        <v>0</v>
      </c>
      <c r="BN23" s="449">
        <f t="shared" si="22"/>
        <v>18</v>
      </c>
      <c r="BO23" s="449">
        <f t="shared" si="22"/>
        <v>0</v>
      </c>
      <c r="BP23" s="449">
        <f t="shared" si="22"/>
        <v>0</v>
      </c>
      <c r="BQ23" s="449">
        <f t="shared" si="22"/>
        <v>0</v>
      </c>
      <c r="BR23" s="449">
        <f t="shared" si="22"/>
        <v>0</v>
      </c>
      <c r="BS23" s="449">
        <f t="shared" si="22"/>
        <v>0</v>
      </c>
      <c r="BT23" s="449">
        <f t="shared" ref="BT23:CY23" si="23">BT81</f>
        <v>0</v>
      </c>
      <c r="BU23" s="449">
        <f t="shared" si="23"/>
        <v>0</v>
      </c>
      <c r="BV23" s="449">
        <f t="shared" si="23"/>
        <v>0</v>
      </c>
      <c r="BW23" s="449">
        <f t="shared" si="23"/>
        <v>0</v>
      </c>
      <c r="BX23" s="449">
        <f t="shared" si="23"/>
        <v>0</v>
      </c>
      <c r="BY23" s="449">
        <f t="shared" si="23"/>
        <v>0</v>
      </c>
      <c r="BZ23" s="449">
        <f t="shared" si="23"/>
        <v>0</v>
      </c>
      <c r="CA23" s="449">
        <f t="shared" si="23"/>
        <v>0</v>
      </c>
      <c r="CB23" s="449">
        <f t="shared" si="23"/>
        <v>0</v>
      </c>
      <c r="CC23" s="449">
        <f t="shared" si="23"/>
        <v>0</v>
      </c>
      <c r="CD23" s="449">
        <f t="shared" si="23"/>
        <v>0</v>
      </c>
      <c r="CE23" s="449">
        <f t="shared" si="23"/>
        <v>0</v>
      </c>
      <c r="CF23" s="449">
        <f t="shared" si="23"/>
        <v>0</v>
      </c>
      <c r="CG23" s="449">
        <f t="shared" si="23"/>
        <v>0</v>
      </c>
      <c r="CH23" s="449">
        <f t="shared" si="23"/>
        <v>0</v>
      </c>
      <c r="CI23" s="449">
        <f t="shared" si="23"/>
        <v>0</v>
      </c>
      <c r="CJ23" s="449">
        <f t="shared" si="23"/>
        <v>0</v>
      </c>
      <c r="CK23" s="449">
        <f t="shared" si="23"/>
        <v>0</v>
      </c>
      <c r="CL23" s="449">
        <f t="shared" si="23"/>
        <v>0</v>
      </c>
      <c r="CM23" s="449">
        <f t="shared" si="23"/>
        <v>0</v>
      </c>
      <c r="CN23" s="449">
        <f t="shared" si="23"/>
        <v>0</v>
      </c>
      <c r="CO23" s="449">
        <f t="shared" si="23"/>
        <v>0</v>
      </c>
      <c r="CP23" s="449">
        <f t="shared" si="23"/>
        <v>0</v>
      </c>
      <c r="CQ23" s="449">
        <f t="shared" si="23"/>
        <v>0</v>
      </c>
      <c r="CR23" s="449">
        <f t="shared" si="23"/>
        <v>0</v>
      </c>
      <c r="CS23" s="449">
        <f t="shared" si="23"/>
        <v>0</v>
      </c>
      <c r="CT23" s="449">
        <f t="shared" si="23"/>
        <v>0</v>
      </c>
      <c r="CU23" s="449">
        <f t="shared" si="23"/>
        <v>0</v>
      </c>
      <c r="CV23" s="449">
        <f t="shared" si="23"/>
        <v>0</v>
      </c>
      <c r="CW23" s="449">
        <f t="shared" si="23"/>
        <v>0</v>
      </c>
      <c r="CX23" s="449">
        <f t="shared" si="23"/>
        <v>0.8</v>
      </c>
      <c r="CY23" s="449">
        <f t="shared" si="23"/>
        <v>0</v>
      </c>
      <c r="CZ23" s="449">
        <f t="shared" ref="CZ23:DK23" si="24">CZ81</f>
        <v>0</v>
      </c>
      <c r="DA23" s="449">
        <f t="shared" si="24"/>
        <v>0</v>
      </c>
      <c r="DB23" s="449">
        <f t="shared" si="24"/>
        <v>2.87</v>
      </c>
      <c r="DC23" s="449">
        <f t="shared" si="24"/>
        <v>0</v>
      </c>
      <c r="DD23" s="449">
        <f t="shared" si="24"/>
        <v>30</v>
      </c>
      <c r="DE23" s="449">
        <f t="shared" si="24"/>
        <v>0</v>
      </c>
      <c r="DF23" s="449">
        <f t="shared" si="24"/>
        <v>0</v>
      </c>
      <c r="DG23" s="449">
        <f t="shared" si="24"/>
        <v>0</v>
      </c>
      <c r="DH23" s="449">
        <f t="shared" si="24"/>
        <v>0</v>
      </c>
      <c r="DI23" s="449">
        <f t="shared" si="24"/>
        <v>0</v>
      </c>
      <c r="DJ23" s="449">
        <f t="shared" si="24"/>
        <v>0</v>
      </c>
      <c r="DK23" s="449">
        <f t="shared" si="24"/>
        <v>0</v>
      </c>
      <c r="DL23" s="345" t="s">
        <v>85</v>
      </c>
    </row>
    <row r="24" spans="1:116" ht="38.25">
      <c r="A24" s="452" t="s">
        <v>95</v>
      </c>
      <c r="B24" s="30" t="s">
        <v>96</v>
      </c>
      <c r="C24" s="403" t="s">
        <v>85</v>
      </c>
      <c r="D24" s="449">
        <f t="shared" ref="D24:AM24" si="25">D88</f>
        <v>0</v>
      </c>
      <c r="E24" s="449">
        <f t="shared" si="25"/>
        <v>0</v>
      </c>
      <c r="F24" s="449">
        <f t="shared" si="25"/>
        <v>0</v>
      </c>
      <c r="G24" s="449">
        <f t="shared" si="25"/>
        <v>0</v>
      </c>
      <c r="H24" s="449">
        <f t="shared" si="25"/>
        <v>0</v>
      </c>
      <c r="I24" s="449">
        <f t="shared" si="25"/>
        <v>0</v>
      </c>
      <c r="J24" s="449">
        <f t="shared" si="25"/>
        <v>0</v>
      </c>
      <c r="K24" s="449">
        <f t="shared" si="25"/>
        <v>0</v>
      </c>
      <c r="L24" s="449">
        <f t="shared" si="25"/>
        <v>0</v>
      </c>
      <c r="M24" s="449">
        <f t="shared" si="25"/>
        <v>0</v>
      </c>
      <c r="N24" s="449">
        <f t="shared" si="25"/>
        <v>0</v>
      </c>
      <c r="O24" s="449">
        <f t="shared" si="25"/>
        <v>0</v>
      </c>
      <c r="P24" s="449">
        <f t="shared" si="25"/>
        <v>0</v>
      </c>
      <c r="Q24" s="449">
        <f t="shared" si="25"/>
        <v>0</v>
      </c>
      <c r="R24" s="449">
        <f t="shared" ref="R24:AE24" si="26">R88</f>
        <v>0</v>
      </c>
      <c r="S24" s="449">
        <f t="shared" si="26"/>
        <v>0</v>
      </c>
      <c r="T24" s="449">
        <f t="shared" si="26"/>
        <v>0</v>
      </c>
      <c r="U24" s="449">
        <f t="shared" si="26"/>
        <v>0</v>
      </c>
      <c r="V24" s="449">
        <f t="shared" si="26"/>
        <v>0</v>
      </c>
      <c r="W24" s="449">
        <f t="shared" si="26"/>
        <v>0</v>
      </c>
      <c r="X24" s="449">
        <f t="shared" si="26"/>
        <v>0</v>
      </c>
      <c r="Y24" s="449">
        <f t="shared" si="26"/>
        <v>0</v>
      </c>
      <c r="Z24" s="449">
        <f t="shared" si="26"/>
        <v>0</v>
      </c>
      <c r="AA24" s="449">
        <f t="shared" si="26"/>
        <v>0</v>
      </c>
      <c r="AB24" s="449">
        <f t="shared" si="26"/>
        <v>0</v>
      </c>
      <c r="AC24" s="449">
        <f t="shared" si="26"/>
        <v>0</v>
      </c>
      <c r="AD24" s="449">
        <f t="shared" si="26"/>
        <v>0</v>
      </c>
      <c r="AE24" s="449">
        <f t="shared" si="26"/>
        <v>0</v>
      </c>
      <c r="AF24" s="449">
        <f t="shared" si="25"/>
        <v>0</v>
      </c>
      <c r="AG24" s="449">
        <f t="shared" si="25"/>
        <v>0</v>
      </c>
      <c r="AH24" s="449">
        <f t="shared" si="25"/>
        <v>0</v>
      </c>
      <c r="AI24" s="449">
        <f t="shared" si="25"/>
        <v>0</v>
      </c>
      <c r="AJ24" s="449">
        <f t="shared" si="25"/>
        <v>0</v>
      </c>
      <c r="AK24" s="449">
        <f t="shared" si="25"/>
        <v>0</v>
      </c>
      <c r="AL24" s="449">
        <f t="shared" si="25"/>
        <v>0</v>
      </c>
      <c r="AM24" s="449">
        <f t="shared" si="25"/>
        <v>0</v>
      </c>
      <c r="AN24" s="449">
        <f t="shared" ref="AN24:BS24" si="27">AN88</f>
        <v>0</v>
      </c>
      <c r="AO24" s="449">
        <f t="shared" si="27"/>
        <v>0</v>
      </c>
      <c r="AP24" s="449">
        <f t="shared" si="27"/>
        <v>0</v>
      </c>
      <c r="AQ24" s="449">
        <f t="shared" si="27"/>
        <v>0</v>
      </c>
      <c r="AR24" s="449">
        <f t="shared" si="27"/>
        <v>0</v>
      </c>
      <c r="AS24" s="449">
        <f t="shared" si="27"/>
        <v>0</v>
      </c>
      <c r="AT24" s="449">
        <f t="shared" si="27"/>
        <v>0</v>
      </c>
      <c r="AU24" s="449">
        <f t="shared" si="27"/>
        <v>0</v>
      </c>
      <c r="AV24" s="449">
        <f t="shared" si="27"/>
        <v>0</v>
      </c>
      <c r="AW24" s="449">
        <f t="shared" si="27"/>
        <v>0</v>
      </c>
      <c r="AX24" s="449">
        <f t="shared" si="27"/>
        <v>0</v>
      </c>
      <c r="AY24" s="449">
        <f t="shared" si="27"/>
        <v>0</v>
      </c>
      <c r="AZ24" s="449">
        <f t="shared" si="27"/>
        <v>0</v>
      </c>
      <c r="BA24" s="449">
        <f t="shared" si="27"/>
        <v>0</v>
      </c>
      <c r="BB24" s="449">
        <f t="shared" si="27"/>
        <v>0</v>
      </c>
      <c r="BC24" s="449">
        <f t="shared" si="27"/>
        <v>0</v>
      </c>
      <c r="BD24" s="449">
        <f t="shared" si="27"/>
        <v>0</v>
      </c>
      <c r="BE24" s="449">
        <f t="shared" si="27"/>
        <v>0</v>
      </c>
      <c r="BF24" s="449">
        <f t="shared" si="27"/>
        <v>0</v>
      </c>
      <c r="BG24" s="449">
        <f t="shared" si="27"/>
        <v>0</v>
      </c>
      <c r="BH24" s="449">
        <f t="shared" si="27"/>
        <v>0</v>
      </c>
      <c r="BI24" s="449">
        <f t="shared" si="27"/>
        <v>0</v>
      </c>
      <c r="BJ24" s="449">
        <f t="shared" si="27"/>
        <v>0</v>
      </c>
      <c r="BK24" s="449">
        <f t="shared" si="27"/>
        <v>0</v>
      </c>
      <c r="BL24" s="449">
        <f t="shared" si="27"/>
        <v>0</v>
      </c>
      <c r="BM24" s="449">
        <f t="shared" si="27"/>
        <v>0</v>
      </c>
      <c r="BN24" s="449">
        <f t="shared" si="27"/>
        <v>0</v>
      </c>
      <c r="BO24" s="449">
        <f t="shared" si="27"/>
        <v>0</v>
      </c>
      <c r="BP24" s="449">
        <f t="shared" si="27"/>
        <v>0</v>
      </c>
      <c r="BQ24" s="449">
        <f t="shared" si="27"/>
        <v>0</v>
      </c>
      <c r="BR24" s="449">
        <f t="shared" si="27"/>
        <v>0</v>
      </c>
      <c r="BS24" s="449">
        <f t="shared" si="27"/>
        <v>0</v>
      </c>
      <c r="BT24" s="449">
        <f t="shared" ref="BT24:CY24" si="28">BT88</f>
        <v>0</v>
      </c>
      <c r="BU24" s="449">
        <f t="shared" si="28"/>
        <v>0</v>
      </c>
      <c r="BV24" s="449">
        <f t="shared" si="28"/>
        <v>0</v>
      </c>
      <c r="BW24" s="449">
        <f t="shared" si="28"/>
        <v>0</v>
      </c>
      <c r="BX24" s="449">
        <f t="shared" si="28"/>
        <v>0</v>
      </c>
      <c r="BY24" s="449">
        <f t="shared" si="28"/>
        <v>0</v>
      </c>
      <c r="BZ24" s="449">
        <f t="shared" si="28"/>
        <v>0</v>
      </c>
      <c r="CA24" s="449">
        <f t="shared" si="28"/>
        <v>0</v>
      </c>
      <c r="CB24" s="449">
        <f t="shared" si="28"/>
        <v>0</v>
      </c>
      <c r="CC24" s="449">
        <f t="shared" si="28"/>
        <v>0</v>
      </c>
      <c r="CD24" s="449">
        <f t="shared" si="28"/>
        <v>0</v>
      </c>
      <c r="CE24" s="449">
        <f t="shared" si="28"/>
        <v>0</v>
      </c>
      <c r="CF24" s="449">
        <f t="shared" si="28"/>
        <v>0</v>
      </c>
      <c r="CG24" s="449">
        <f t="shared" si="28"/>
        <v>0</v>
      </c>
      <c r="CH24" s="449">
        <f t="shared" si="28"/>
        <v>0</v>
      </c>
      <c r="CI24" s="449">
        <f t="shared" si="28"/>
        <v>0</v>
      </c>
      <c r="CJ24" s="449">
        <f t="shared" si="28"/>
        <v>0</v>
      </c>
      <c r="CK24" s="449">
        <f t="shared" si="28"/>
        <v>0</v>
      </c>
      <c r="CL24" s="449">
        <f t="shared" si="28"/>
        <v>0</v>
      </c>
      <c r="CM24" s="449">
        <f t="shared" si="28"/>
        <v>0</v>
      </c>
      <c r="CN24" s="449">
        <f t="shared" si="28"/>
        <v>0</v>
      </c>
      <c r="CO24" s="449">
        <f t="shared" si="28"/>
        <v>0</v>
      </c>
      <c r="CP24" s="449">
        <f t="shared" si="28"/>
        <v>0</v>
      </c>
      <c r="CQ24" s="449">
        <f t="shared" si="28"/>
        <v>0</v>
      </c>
      <c r="CR24" s="449">
        <f t="shared" si="28"/>
        <v>0</v>
      </c>
      <c r="CS24" s="449">
        <f t="shared" si="28"/>
        <v>0</v>
      </c>
      <c r="CT24" s="449">
        <f t="shared" si="28"/>
        <v>0</v>
      </c>
      <c r="CU24" s="449">
        <f t="shared" si="28"/>
        <v>0</v>
      </c>
      <c r="CV24" s="449">
        <f t="shared" si="28"/>
        <v>0</v>
      </c>
      <c r="CW24" s="449">
        <f t="shared" si="28"/>
        <v>0</v>
      </c>
      <c r="CX24" s="449">
        <f t="shared" si="28"/>
        <v>0</v>
      </c>
      <c r="CY24" s="449">
        <f t="shared" si="28"/>
        <v>0</v>
      </c>
      <c r="CZ24" s="449">
        <f t="shared" ref="CZ24:DK24" si="29">CZ88</f>
        <v>0</v>
      </c>
      <c r="DA24" s="449">
        <f t="shared" si="29"/>
        <v>0</v>
      </c>
      <c r="DB24" s="449">
        <f t="shared" si="29"/>
        <v>0</v>
      </c>
      <c r="DC24" s="449">
        <f t="shared" si="29"/>
        <v>0</v>
      </c>
      <c r="DD24" s="449">
        <f t="shared" si="29"/>
        <v>0</v>
      </c>
      <c r="DE24" s="449">
        <f t="shared" si="29"/>
        <v>0</v>
      </c>
      <c r="DF24" s="449">
        <f t="shared" si="29"/>
        <v>0</v>
      </c>
      <c r="DG24" s="449">
        <f t="shared" si="29"/>
        <v>0</v>
      </c>
      <c r="DH24" s="449">
        <f t="shared" si="29"/>
        <v>0</v>
      </c>
      <c r="DI24" s="449">
        <f t="shared" si="29"/>
        <v>0</v>
      </c>
      <c r="DJ24" s="449">
        <f t="shared" si="29"/>
        <v>0</v>
      </c>
      <c r="DK24" s="449">
        <f t="shared" si="29"/>
        <v>0</v>
      </c>
      <c r="DL24" s="345" t="s">
        <v>85</v>
      </c>
    </row>
    <row r="25" spans="1:116" ht="25.5">
      <c r="A25" s="452" t="s">
        <v>97</v>
      </c>
      <c r="B25" s="30" t="s">
        <v>98</v>
      </c>
      <c r="C25" s="403" t="s">
        <v>85</v>
      </c>
      <c r="D25" s="449">
        <f t="shared" ref="D25:AM25" si="30">D89</f>
        <v>0</v>
      </c>
      <c r="E25" s="449">
        <f t="shared" si="30"/>
        <v>0</v>
      </c>
      <c r="F25" s="449">
        <f t="shared" si="30"/>
        <v>0</v>
      </c>
      <c r="G25" s="449">
        <f t="shared" si="30"/>
        <v>0</v>
      </c>
      <c r="H25" s="449">
        <f t="shared" si="30"/>
        <v>0</v>
      </c>
      <c r="I25" s="449">
        <f t="shared" si="30"/>
        <v>0</v>
      </c>
      <c r="J25" s="449">
        <f t="shared" si="30"/>
        <v>10</v>
      </c>
      <c r="K25" s="449">
        <f t="shared" si="30"/>
        <v>0</v>
      </c>
      <c r="L25" s="449">
        <f t="shared" si="30"/>
        <v>0</v>
      </c>
      <c r="M25" s="449">
        <f t="shared" si="30"/>
        <v>0</v>
      </c>
      <c r="N25" s="449">
        <f t="shared" si="30"/>
        <v>0</v>
      </c>
      <c r="O25" s="449">
        <f t="shared" si="30"/>
        <v>0</v>
      </c>
      <c r="P25" s="449">
        <f t="shared" si="30"/>
        <v>0</v>
      </c>
      <c r="Q25" s="449">
        <f t="shared" si="30"/>
        <v>10</v>
      </c>
      <c r="R25" s="449">
        <f t="shared" ref="R25:AE25" si="31">R89</f>
        <v>0</v>
      </c>
      <c r="S25" s="449">
        <f t="shared" si="31"/>
        <v>0</v>
      </c>
      <c r="T25" s="449">
        <f t="shared" si="31"/>
        <v>0</v>
      </c>
      <c r="U25" s="449">
        <f t="shared" si="31"/>
        <v>0</v>
      </c>
      <c r="V25" s="449">
        <f t="shared" si="31"/>
        <v>0</v>
      </c>
      <c r="W25" s="449">
        <f t="shared" si="31"/>
        <v>0</v>
      </c>
      <c r="X25" s="449">
        <f t="shared" si="31"/>
        <v>0</v>
      </c>
      <c r="Y25" s="449">
        <f t="shared" si="31"/>
        <v>0</v>
      </c>
      <c r="Z25" s="449">
        <f t="shared" si="31"/>
        <v>0</v>
      </c>
      <c r="AA25" s="449">
        <f t="shared" si="31"/>
        <v>0</v>
      </c>
      <c r="AB25" s="449">
        <f t="shared" si="31"/>
        <v>0</v>
      </c>
      <c r="AC25" s="449">
        <f t="shared" si="31"/>
        <v>0</v>
      </c>
      <c r="AD25" s="449">
        <f t="shared" si="31"/>
        <v>0</v>
      </c>
      <c r="AE25" s="449">
        <f t="shared" si="31"/>
        <v>0</v>
      </c>
      <c r="AF25" s="449">
        <f t="shared" si="30"/>
        <v>0</v>
      </c>
      <c r="AG25" s="449">
        <f t="shared" si="30"/>
        <v>0</v>
      </c>
      <c r="AH25" s="449">
        <f t="shared" si="30"/>
        <v>0</v>
      </c>
      <c r="AI25" s="449">
        <f t="shared" si="30"/>
        <v>0</v>
      </c>
      <c r="AJ25" s="449">
        <f t="shared" si="30"/>
        <v>0</v>
      </c>
      <c r="AK25" s="449">
        <f t="shared" si="30"/>
        <v>0</v>
      </c>
      <c r="AL25" s="449">
        <f t="shared" si="30"/>
        <v>8</v>
      </c>
      <c r="AM25" s="449">
        <f t="shared" si="30"/>
        <v>0</v>
      </c>
      <c r="AN25" s="449">
        <f t="shared" ref="AN25:BS25" si="32">AN89</f>
        <v>0</v>
      </c>
      <c r="AO25" s="449">
        <f t="shared" si="32"/>
        <v>0</v>
      </c>
      <c r="AP25" s="449">
        <f t="shared" si="32"/>
        <v>0</v>
      </c>
      <c r="AQ25" s="449">
        <f t="shared" si="32"/>
        <v>0</v>
      </c>
      <c r="AR25" s="449">
        <f t="shared" si="32"/>
        <v>0</v>
      </c>
      <c r="AS25" s="449">
        <f t="shared" si="32"/>
        <v>0</v>
      </c>
      <c r="AT25" s="449">
        <f t="shared" si="32"/>
        <v>0</v>
      </c>
      <c r="AU25" s="449">
        <f t="shared" si="32"/>
        <v>0</v>
      </c>
      <c r="AV25" s="449">
        <f t="shared" si="32"/>
        <v>0</v>
      </c>
      <c r="AW25" s="449">
        <f t="shared" si="32"/>
        <v>0</v>
      </c>
      <c r="AX25" s="449">
        <f t="shared" si="32"/>
        <v>0</v>
      </c>
      <c r="AY25" s="449">
        <f t="shared" si="32"/>
        <v>0</v>
      </c>
      <c r="AZ25" s="449">
        <f t="shared" si="32"/>
        <v>1</v>
      </c>
      <c r="BA25" s="449">
        <f t="shared" si="32"/>
        <v>0</v>
      </c>
      <c r="BB25" s="449">
        <f t="shared" si="32"/>
        <v>0</v>
      </c>
      <c r="BC25" s="449">
        <f t="shared" si="32"/>
        <v>0</v>
      </c>
      <c r="BD25" s="449">
        <f t="shared" si="32"/>
        <v>0</v>
      </c>
      <c r="BE25" s="449">
        <f t="shared" si="32"/>
        <v>0</v>
      </c>
      <c r="BF25" s="449">
        <f t="shared" si="32"/>
        <v>0</v>
      </c>
      <c r="BG25" s="449">
        <f t="shared" si="32"/>
        <v>0</v>
      </c>
      <c r="BH25" s="449">
        <f t="shared" si="32"/>
        <v>0</v>
      </c>
      <c r="BI25" s="449">
        <f t="shared" si="32"/>
        <v>0</v>
      </c>
      <c r="BJ25" s="449">
        <f t="shared" si="32"/>
        <v>0</v>
      </c>
      <c r="BK25" s="449">
        <f t="shared" si="32"/>
        <v>0</v>
      </c>
      <c r="BL25" s="449">
        <f t="shared" si="32"/>
        <v>0</v>
      </c>
      <c r="BM25" s="449">
        <f t="shared" si="32"/>
        <v>0</v>
      </c>
      <c r="BN25" s="449">
        <f t="shared" si="32"/>
        <v>0</v>
      </c>
      <c r="BO25" s="449">
        <f t="shared" si="32"/>
        <v>0</v>
      </c>
      <c r="BP25" s="449">
        <f t="shared" si="32"/>
        <v>0</v>
      </c>
      <c r="BQ25" s="449">
        <f t="shared" si="32"/>
        <v>0</v>
      </c>
      <c r="BR25" s="449">
        <f t="shared" si="32"/>
        <v>0</v>
      </c>
      <c r="BS25" s="449">
        <f t="shared" si="32"/>
        <v>0</v>
      </c>
      <c r="BT25" s="449">
        <f t="shared" ref="BT25:CY25" si="33">BT89</f>
        <v>0</v>
      </c>
      <c r="BU25" s="449">
        <f t="shared" si="33"/>
        <v>0</v>
      </c>
      <c r="BV25" s="449">
        <f t="shared" si="33"/>
        <v>0</v>
      </c>
      <c r="BW25" s="449">
        <f t="shared" si="33"/>
        <v>0</v>
      </c>
      <c r="BX25" s="449">
        <f t="shared" si="33"/>
        <v>0</v>
      </c>
      <c r="BY25" s="449">
        <f t="shared" si="33"/>
        <v>0</v>
      </c>
      <c r="BZ25" s="449">
        <f t="shared" si="33"/>
        <v>0</v>
      </c>
      <c r="CA25" s="449">
        <f t="shared" si="33"/>
        <v>0</v>
      </c>
      <c r="CB25" s="449">
        <f t="shared" si="33"/>
        <v>1</v>
      </c>
      <c r="CC25" s="449">
        <f t="shared" si="33"/>
        <v>0</v>
      </c>
      <c r="CD25" s="449">
        <f t="shared" si="33"/>
        <v>0</v>
      </c>
      <c r="CE25" s="449">
        <f t="shared" si="33"/>
        <v>0</v>
      </c>
      <c r="CF25" s="449">
        <f t="shared" si="33"/>
        <v>0</v>
      </c>
      <c r="CG25" s="449">
        <f t="shared" si="33"/>
        <v>0</v>
      </c>
      <c r="CH25" s="449">
        <f t="shared" si="33"/>
        <v>0</v>
      </c>
      <c r="CI25" s="449">
        <f t="shared" si="33"/>
        <v>0</v>
      </c>
      <c r="CJ25" s="449">
        <f t="shared" si="33"/>
        <v>0</v>
      </c>
      <c r="CK25" s="449">
        <f t="shared" si="33"/>
        <v>0</v>
      </c>
      <c r="CL25" s="449">
        <f t="shared" si="33"/>
        <v>0</v>
      </c>
      <c r="CM25" s="449">
        <f t="shared" si="33"/>
        <v>0</v>
      </c>
      <c r="CN25" s="449">
        <f t="shared" si="33"/>
        <v>0</v>
      </c>
      <c r="CO25" s="449">
        <f t="shared" si="33"/>
        <v>0</v>
      </c>
      <c r="CP25" s="449">
        <f t="shared" si="33"/>
        <v>0</v>
      </c>
      <c r="CQ25" s="449">
        <f t="shared" si="33"/>
        <v>0</v>
      </c>
      <c r="CR25" s="449">
        <f t="shared" si="33"/>
        <v>0</v>
      </c>
      <c r="CS25" s="449">
        <f t="shared" si="33"/>
        <v>0</v>
      </c>
      <c r="CT25" s="449">
        <f t="shared" si="33"/>
        <v>0</v>
      </c>
      <c r="CU25" s="449">
        <f t="shared" si="33"/>
        <v>0</v>
      </c>
      <c r="CV25" s="449">
        <f t="shared" si="33"/>
        <v>0</v>
      </c>
      <c r="CW25" s="449">
        <f t="shared" si="33"/>
        <v>0</v>
      </c>
      <c r="CX25" s="449">
        <f t="shared" si="33"/>
        <v>0</v>
      </c>
      <c r="CY25" s="449">
        <f t="shared" si="33"/>
        <v>0</v>
      </c>
      <c r="CZ25" s="449">
        <f t="shared" ref="CZ25:DK25" si="34">CZ89</f>
        <v>0</v>
      </c>
      <c r="DA25" s="449">
        <f t="shared" si="34"/>
        <v>0</v>
      </c>
      <c r="DB25" s="449">
        <f t="shared" si="34"/>
        <v>0</v>
      </c>
      <c r="DC25" s="449">
        <f t="shared" si="34"/>
        <v>0</v>
      </c>
      <c r="DD25" s="449">
        <f t="shared" si="34"/>
        <v>10</v>
      </c>
      <c r="DE25" s="449">
        <f t="shared" si="34"/>
        <v>0</v>
      </c>
      <c r="DF25" s="449">
        <f t="shared" si="34"/>
        <v>0</v>
      </c>
      <c r="DG25" s="449">
        <f t="shared" si="34"/>
        <v>0</v>
      </c>
      <c r="DH25" s="449">
        <f t="shared" si="34"/>
        <v>0</v>
      </c>
      <c r="DI25" s="449">
        <f t="shared" si="34"/>
        <v>0</v>
      </c>
      <c r="DJ25" s="449">
        <f t="shared" si="34"/>
        <v>0</v>
      </c>
      <c r="DK25" s="449">
        <f t="shared" si="34"/>
        <v>0</v>
      </c>
      <c r="DL25" s="345" t="s">
        <v>85</v>
      </c>
    </row>
    <row r="26" spans="1:116">
      <c r="A26" s="452">
        <v>1</v>
      </c>
      <c r="B26" s="31" t="s">
        <v>99</v>
      </c>
      <c r="C26" s="396" t="s">
        <v>85</v>
      </c>
      <c r="D26" s="453" t="s">
        <v>85</v>
      </c>
      <c r="E26" s="453" t="s">
        <v>85</v>
      </c>
      <c r="F26" s="453" t="s">
        <v>85</v>
      </c>
      <c r="G26" s="453" t="s">
        <v>85</v>
      </c>
      <c r="H26" s="453" t="s">
        <v>85</v>
      </c>
      <c r="I26" s="453" t="s">
        <v>85</v>
      </c>
      <c r="J26" s="453" t="s">
        <v>85</v>
      </c>
      <c r="K26" s="453" t="s">
        <v>85</v>
      </c>
      <c r="L26" s="453" t="s">
        <v>85</v>
      </c>
      <c r="M26" s="453" t="s">
        <v>85</v>
      </c>
      <c r="N26" s="453" t="s">
        <v>85</v>
      </c>
      <c r="O26" s="453" t="s">
        <v>85</v>
      </c>
      <c r="P26" s="453" t="s">
        <v>85</v>
      </c>
      <c r="Q26" s="453" t="s">
        <v>85</v>
      </c>
      <c r="R26" s="453" t="s">
        <v>85</v>
      </c>
      <c r="S26" s="453" t="s">
        <v>85</v>
      </c>
      <c r="T26" s="453" t="s">
        <v>85</v>
      </c>
      <c r="U26" s="453" t="s">
        <v>85</v>
      </c>
      <c r="V26" s="453" t="s">
        <v>85</v>
      </c>
      <c r="W26" s="453" t="s">
        <v>85</v>
      </c>
      <c r="X26" s="453" t="s">
        <v>85</v>
      </c>
      <c r="Y26" s="453" t="s">
        <v>85</v>
      </c>
      <c r="Z26" s="453" t="s">
        <v>85</v>
      </c>
      <c r="AA26" s="453" t="s">
        <v>85</v>
      </c>
      <c r="AB26" s="453" t="s">
        <v>85</v>
      </c>
      <c r="AC26" s="453" t="s">
        <v>85</v>
      </c>
      <c r="AD26" s="453" t="s">
        <v>85</v>
      </c>
      <c r="AE26" s="453" t="s">
        <v>85</v>
      </c>
      <c r="AF26" s="453" t="s">
        <v>85</v>
      </c>
      <c r="AG26" s="453" t="s">
        <v>85</v>
      </c>
      <c r="AH26" s="453" t="s">
        <v>85</v>
      </c>
      <c r="AI26" s="453" t="s">
        <v>85</v>
      </c>
      <c r="AJ26" s="453" t="s">
        <v>85</v>
      </c>
      <c r="AK26" s="453" t="s">
        <v>85</v>
      </c>
      <c r="AL26" s="453" t="s">
        <v>85</v>
      </c>
      <c r="AM26" s="453" t="s">
        <v>85</v>
      </c>
      <c r="AN26" s="453" t="s">
        <v>85</v>
      </c>
      <c r="AO26" s="453" t="s">
        <v>85</v>
      </c>
      <c r="AP26" s="453" t="s">
        <v>85</v>
      </c>
      <c r="AQ26" s="453" t="s">
        <v>85</v>
      </c>
      <c r="AR26" s="453" t="s">
        <v>85</v>
      </c>
      <c r="AS26" s="453" t="s">
        <v>85</v>
      </c>
      <c r="AT26" s="453" t="s">
        <v>85</v>
      </c>
      <c r="AU26" s="453" t="s">
        <v>85</v>
      </c>
      <c r="AV26" s="453" t="s">
        <v>85</v>
      </c>
      <c r="AW26" s="453" t="s">
        <v>85</v>
      </c>
      <c r="AX26" s="453" t="s">
        <v>85</v>
      </c>
      <c r="AY26" s="453" t="s">
        <v>85</v>
      </c>
      <c r="AZ26" s="453" t="s">
        <v>85</v>
      </c>
      <c r="BA26" s="453" t="s">
        <v>85</v>
      </c>
      <c r="BB26" s="453" t="s">
        <v>85</v>
      </c>
      <c r="BC26" s="453" t="s">
        <v>85</v>
      </c>
      <c r="BD26" s="453" t="s">
        <v>85</v>
      </c>
      <c r="BE26" s="453" t="s">
        <v>85</v>
      </c>
      <c r="BF26" s="453" t="s">
        <v>85</v>
      </c>
      <c r="BG26" s="453" t="s">
        <v>85</v>
      </c>
      <c r="BH26" s="453" t="s">
        <v>85</v>
      </c>
      <c r="BI26" s="453" t="s">
        <v>85</v>
      </c>
      <c r="BJ26" s="453" t="s">
        <v>85</v>
      </c>
      <c r="BK26" s="453" t="s">
        <v>85</v>
      </c>
      <c r="BL26" s="453" t="s">
        <v>85</v>
      </c>
      <c r="BM26" s="453" t="s">
        <v>85</v>
      </c>
      <c r="BN26" s="453" t="s">
        <v>85</v>
      </c>
      <c r="BO26" s="453" t="s">
        <v>85</v>
      </c>
      <c r="BP26" s="453" t="s">
        <v>85</v>
      </c>
      <c r="BQ26" s="453" t="s">
        <v>85</v>
      </c>
      <c r="BR26" s="453" t="s">
        <v>85</v>
      </c>
      <c r="BS26" s="453" t="s">
        <v>85</v>
      </c>
      <c r="BT26" s="453" t="s">
        <v>85</v>
      </c>
      <c r="BU26" s="453" t="s">
        <v>85</v>
      </c>
      <c r="BV26" s="453" t="s">
        <v>85</v>
      </c>
      <c r="BW26" s="453" t="s">
        <v>85</v>
      </c>
      <c r="BX26" s="453" t="s">
        <v>85</v>
      </c>
      <c r="BY26" s="453" t="s">
        <v>85</v>
      </c>
      <c r="BZ26" s="453" t="s">
        <v>85</v>
      </c>
      <c r="CA26" s="453" t="s">
        <v>85</v>
      </c>
      <c r="CB26" s="453" t="s">
        <v>85</v>
      </c>
      <c r="CC26" s="453" t="s">
        <v>85</v>
      </c>
      <c r="CD26" s="453" t="s">
        <v>85</v>
      </c>
      <c r="CE26" s="453" t="s">
        <v>85</v>
      </c>
      <c r="CF26" s="453" t="s">
        <v>85</v>
      </c>
      <c r="CG26" s="453" t="s">
        <v>85</v>
      </c>
      <c r="CH26" s="453" t="s">
        <v>85</v>
      </c>
      <c r="CI26" s="453" t="s">
        <v>85</v>
      </c>
      <c r="CJ26" s="453" t="s">
        <v>85</v>
      </c>
      <c r="CK26" s="453" t="s">
        <v>85</v>
      </c>
      <c r="CL26" s="453" t="s">
        <v>85</v>
      </c>
      <c r="CM26" s="453" t="s">
        <v>85</v>
      </c>
      <c r="CN26" s="453" t="s">
        <v>85</v>
      </c>
      <c r="CO26" s="453" t="s">
        <v>85</v>
      </c>
      <c r="CP26" s="453" t="s">
        <v>85</v>
      </c>
      <c r="CQ26" s="453" t="s">
        <v>85</v>
      </c>
      <c r="CR26" s="453" t="s">
        <v>85</v>
      </c>
      <c r="CS26" s="453" t="s">
        <v>85</v>
      </c>
      <c r="CT26" s="453" t="s">
        <v>85</v>
      </c>
      <c r="CU26" s="453" t="s">
        <v>85</v>
      </c>
      <c r="CV26" s="453" t="s">
        <v>85</v>
      </c>
      <c r="CW26" s="453" t="s">
        <v>85</v>
      </c>
      <c r="CX26" s="453" t="s">
        <v>85</v>
      </c>
      <c r="CY26" s="453" t="s">
        <v>85</v>
      </c>
      <c r="CZ26" s="453" t="s">
        <v>85</v>
      </c>
      <c r="DA26" s="453" t="s">
        <v>85</v>
      </c>
      <c r="DB26" s="453" t="s">
        <v>85</v>
      </c>
      <c r="DC26" s="453" t="s">
        <v>85</v>
      </c>
      <c r="DD26" s="453" t="s">
        <v>85</v>
      </c>
      <c r="DE26" s="453" t="s">
        <v>85</v>
      </c>
      <c r="DF26" s="453" t="s">
        <v>85</v>
      </c>
      <c r="DG26" s="453" t="s">
        <v>85</v>
      </c>
      <c r="DH26" s="453" t="s">
        <v>85</v>
      </c>
      <c r="DI26" s="453" t="s">
        <v>85</v>
      </c>
      <c r="DJ26" s="453" t="s">
        <v>85</v>
      </c>
      <c r="DK26" s="453" t="s">
        <v>85</v>
      </c>
      <c r="DL26" s="345" t="s">
        <v>85</v>
      </c>
    </row>
    <row r="27" spans="1:116" ht="38.25">
      <c r="A27" s="440" t="s">
        <v>100</v>
      </c>
      <c r="B27" s="34" t="s">
        <v>101</v>
      </c>
      <c r="C27" s="409" t="s">
        <v>85</v>
      </c>
      <c r="D27" s="339">
        <f t="shared" ref="D27:M27" si="35">D28</f>
        <v>1.25</v>
      </c>
      <c r="E27" s="339">
        <f t="shared" si="35"/>
        <v>0</v>
      </c>
      <c r="F27" s="339">
        <f t="shared" si="35"/>
        <v>7.5</v>
      </c>
      <c r="G27" s="339">
        <f t="shared" si="35"/>
        <v>0</v>
      </c>
      <c r="H27" s="339">
        <f t="shared" si="35"/>
        <v>0</v>
      </c>
      <c r="I27" s="339">
        <f t="shared" si="35"/>
        <v>0</v>
      </c>
      <c r="J27" s="339">
        <f t="shared" si="35"/>
        <v>0</v>
      </c>
      <c r="K27" s="339">
        <f t="shared" si="35"/>
        <v>0</v>
      </c>
      <c r="L27" s="339">
        <f t="shared" si="35"/>
        <v>0</v>
      </c>
      <c r="M27" s="339">
        <f t="shared" si="35"/>
        <v>0</v>
      </c>
      <c r="N27" s="339">
        <f t="shared" ref="N27:AE28" si="36">N28</f>
        <v>0</v>
      </c>
      <c r="O27" s="339">
        <f t="shared" si="36"/>
        <v>0</v>
      </c>
      <c r="P27" s="339">
        <f t="shared" si="36"/>
        <v>0</v>
      </c>
      <c r="Q27" s="339">
        <f t="shared" si="36"/>
        <v>0</v>
      </c>
      <c r="R27" s="339">
        <f t="shared" si="36"/>
        <v>0</v>
      </c>
      <c r="S27" s="339">
        <f t="shared" si="36"/>
        <v>0</v>
      </c>
      <c r="T27" s="339">
        <f t="shared" si="36"/>
        <v>0</v>
      </c>
      <c r="U27" s="339">
        <f t="shared" si="36"/>
        <v>0</v>
      </c>
      <c r="V27" s="339">
        <f t="shared" si="36"/>
        <v>0</v>
      </c>
      <c r="W27" s="339">
        <f t="shared" si="36"/>
        <v>0</v>
      </c>
      <c r="X27" s="339">
        <f t="shared" si="36"/>
        <v>0</v>
      </c>
      <c r="Y27" s="339">
        <f t="shared" si="36"/>
        <v>0</v>
      </c>
      <c r="Z27" s="339">
        <f t="shared" si="36"/>
        <v>0</v>
      </c>
      <c r="AA27" s="339">
        <f t="shared" si="36"/>
        <v>0</v>
      </c>
      <c r="AB27" s="339">
        <f t="shared" si="36"/>
        <v>0</v>
      </c>
      <c r="AC27" s="339">
        <f t="shared" si="36"/>
        <v>0</v>
      </c>
      <c r="AD27" s="339">
        <f t="shared" si="36"/>
        <v>0</v>
      </c>
      <c r="AE27" s="339">
        <f t="shared" si="36"/>
        <v>0</v>
      </c>
      <c r="AF27" s="339">
        <f t="shared" ref="AF27:AI28" si="37">AF28</f>
        <v>0.25</v>
      </c>
      <c r="AG27" s="339">
        <f t="shared" si="37"/>
        <v>0</v>
      </c>
      <c r="AH27" s="339">
        <f t="shared" si="37"/>
        <v>1.5</v>
      </c>
      <c r="AI27" s="339">
        <f t="shared" si="37"/>
        <v>0</v>
      </c>
      <c r="AJ27" s="339">
        <f t="shared" ref="AJ27:AS28" si="38">AJ28</f>
        <v>0</v>
      </c>
      <c r="AK27" s="339">
        <f t="shared" si="38"/>
        <v>0</v>
      </c>
      <c r="AL27" s="339">
        <f t="shared" si="38"/>
        <v>0</v>
      </c>
      <c r="AM27" s="339">
        <f t="shared" si="38"/>
        <v>0</v>
      </c>
      <c r="AN27" s="339">
        <f t="shared" si="38"/>
        <v>0</v>
      </c>
      <c r="AO27" s="339">
        <f t="shared" si="38"/>
        <v>0</v>
      </c>
      <c r="AP27" s="339">
        <f t="shared" si="38"/>
        <v>0</v>
      </c>
      <c r="AQ27" s="339">
        <f t="shared" si="38"/>
        <v>0</v>
      </c>
      <c r="AR27" s="339">
        <f t="shared" si="38"/>
        <v>0</v>
      </c>
      <c r="AS27" s="339">
        <f t="shared" si="38"/>
        <v>0</v>
      </c>
      <c r="AT27" s="339">
        <f t="shared" ref="AT27:BC28" si="39">AT28</f>
        <v>0.25</v>
      </c>
      <c r="AU27" s="339">
        <f t="shared" si="39"/>
        <v>0</v>
      </c>
      <c r="AV27" s="339">
        <f t="shared" si="39"/>
        <v>1.5</v>
      </c>
      <c r="AW27" s="339">
        <f t="shared" si="39"/>
        <v>0</v>
      </c>
      <c r="AX27" s="339">
        <f t="shared" si="39"/>
        <v>0</v>
      </c>
      <c r="AY27" s="339">
        <f t="shared" si="39"/>
        <v>0</v>
      </c>
      <c r="AZ27" s="339">
        <f t="shared" si="39"/>
        <v>0</v>
      </c>
      <c r="BA27" s="339">
        <f t="shared" si="39"/>
        <v>0</v>
      </c>
      <c r="BB27" s="339">
        <f t="shared" si="39"/>
        <v>0</v>
      </c>
      <c r="BC27" s="339">
        <f t="shared" si="39"/>
        <v>0</v>
      </c>
      <c r="BD27" s="339">
        <f t="shared" ref="BD27:BM28" si="40">BD28</f>
        <v>0</v>
      </c>
      <c r="BE27" s="339">
        <f t="shared" si="40"/>
        <v>0</v>
      </c>
      <c r="BF27" s="339">
        <f t="shared" si="40"/>
        <v>0</v>
      </c>
      <c r="BG27" s="339">
        <f t="shared" si="40"/>
        <v>0</v>
      </c>
      <c r="BH27" s="339">
        <f t="shared" si="40"/>
        <v>0.25</v>
      </c>
      <c r="BI27" s="339">
        <f t="shared" si="40"/>
        <v>0</v>
      </c>
      <c r="BJ27" s="339">
        <f t="shared" si="40"/>
        <v>1.5</v>
      </c>
      <c r="BK27" s="339">
        <f t="shared" si="40"/>
        <v>0</v>
      </c>
      <c r="BL27" s="339">
        <f t="shared" si="40"/>
        <v>0</v>
      </c>
      <c r="BM27" s="339">
        <f t="shared" si="40"/>
        <v>0</v>
      </c>
      <c r="BN27" s="339">
        <f t="shared" ref="BN27:BW28" si="41">BN28</f>
        <v>0</v>
      </c>
      <c r="BO27" s="339">
        <f t="shared" si="41"/>
        <v>0</v>
      </c>
      <c r="BP27" s="339">
        <f t="shared" si="41"/>
        <v>0</v>
      </c>
      <c r="BQ27" s="339">
        <f t="shared" si="41"/>
        <v>0</v>
      </c>
      <c r="BR27" s="339">
        <f t="shared" si="41"/>
        <v>0</v>
      </c>
      <c r="BS27" s="339">
        <f t="shared" si="41"/>
        <v>0</v>
      </c>
      <c r="BT27" s="339">
        <f t="shared" si="41"/>
        <v>0</v>
      </c>
      <c r="BU27" s="339">
        <f t="shared" si="41"/>
        <v>0</v>
      </c>
      <c r="BV27" s="339">
        <f t="shared" si="41"/>
        <v>0.25</v>
      </c>
      <c r="BW27" s="339">
        <f t="shared" si="41"/>
        <v>0</v>
      </c>
      <c r="BX27" s="339">
        <f t="shared" ref="BX27:CG28" si="42">BX28</f>
        <v>1.5</v>
      </c>
      <c r="BY27" s="339">
        <f t="shared" si="42"/>
        <v>0</v>
      </c>
      <c r="BZ27" s="339">
        <f t="shared" si="42"/>
        <v>0</v>
      </c>
      <c r="CA27" s="339">
        <f t="shared" si="42"/>
        <v>0</v>
      </c>
      <c r="CB27" s="339">
        <f t="shared" si="42"/>
        <v>0</v>
      </c>
      <c r="CC27" s="339">
        <f t="shared" si="42"/>
        <v>0</v>
      </c>
      <c r="CD27" s="339">
        <f t="shared" si="42"/>
        <v>0</v>
      </c>
      <c r="CE27" s="339">
        <f t="shared" si="42"/>
        <v>0</v>
      </c>
      <c r="CF27" s="339">
        <f t="shared" si="42"/>
        <v>0</v>
      </c>
      <c r="CG27" s="339">
        <f t="shared" si="42"/>
        <v>0</v>
      </c>
      <c r="CH27" s="339">
        <f t="shared" ref="CH27:CQ28" si="43">CH28</f>
        <v>0</v>
      </c>
      <c r="CI27" s="339">
        <f t="shared" si="43"/>
        <v>0</v>
      </c>
      <c r="CJ27" s="339">
        <f t="shared" si="43"/>
        <v>0.25</v>
      </c>
      <c r="CK27" s="339">
        <f t="shared" si="43"/>
        <v>0</v>
      </c>
      <c r="CL27" s="339">
        <f t="shared" si="43"/>
        <v>1.5</v>
      </c>
      <c r="CM27" s="339">
        <f t="shared" si="43"/>
        <v>0</v>
      </c>
      <c r="CN27" s="339">
        <f t="shared" si="43"/>
        <v>0</v>
      </c>
      <c r="CO27" s="339">
        <f t="shared" si="43"/>
        <v>0</v>
      </c>
      <c r="CP27" s="339">
        <f t="shared" si="43"/>
        <v>0</v>
      </c>
      <c r="CQ27" s="339">
        <f t="shared" si="43"/>
        <v>0</v>
      </c>
      <c r="CR27" s="339">
        <f t="shared" ref="CR27:DA28" si="44">CR28</f>
        <v>0</v>
      </c>
      <c r="CS27" s="339">
        <f t="shared" si="44"/>
        <v>0</v>
      </c>
      <c r="CT27" s="339">
        <f t="shared" si="44"/>
        <v>0</v>
      </c>
      <c r="CU27" s="339">
        <f t="shared" si="44"/>
        <v>0</v>
      </c>
      <c r="CV27" s="339">
        <f t="shared" si="44"/>
        <v>0</v>
      </c>
      <c r="CW27" s="339">
        <f t="shared" si="44"/>
        <v>0</v>
      </c>
      <c r="CX27" s="339">
        <f t="shared" si="44"/>
        <v>1.25</v>
      </c>
      <c r="CY27" s="339">
        <f t="shared" si="44"/>
        <v>0</v>
      </c>
      <c r="CZ27" s="339">
        <f t="shared" si="44"/>
        <v>7.5</v>
      </c>
      <c r="DA27" s="339">
        <f t="shared" si="44"/>
        <v>0</v>
      </c>
      <c r="DB27" s="339">
        <f t="shared" ref="DB27:DK27" si="45">DB28</f>
        <v>0</v>
      </c>
      <c r="DC27" s="339">
        <f t="shared" si="45"/>
        <v>0</v>
      </c>
      <c r="DD27" s="339">
        <f t="shared" si="45"/>
        <v>0</v>
      </c>
      <c r="DE27" s="339">
        <f t="shared" si="45"/>
        <v>0</v>
      </c>
      <c r="DF27" s="339">
        <f t="shared" si="45"/>
        <v>0</v>
      </c>
      <c r="DG27" s="339">
        <f t="shared" si="45"/>
        <v>0</v>
      </c>
      <c r="DH27" s="339">
        <f t="shared" si="45"/>
        <v>0</v>
      </c>
      <c r="DI27" s="339">
        <f t="shared" si="45"/>
        <v>0</v>
      </c>
      <c r="DJ27" s="339">
        <f t="shared" si="45"/>
        <v>0</v>
      </c>
      <c r="DK27" s="339">
        <f t="shared" si="45"/>
        <v>0</v>
      </c>
      <c r="DL27" s="345" t="s">
        <v>85</v>
      </c>
    </row>
    <row r="28" spans="1:116" ht="63.75">
      <c r="A28" s="452" t="s">
        <v>102</v>
      </c>
      <c r="B28" s="30" t="s">
        <v>103</v>
      </c>
      <c r="C28" s="396" t="s">
        <v>85</v>
      </c>
      <c r="D28" s="309">
        <f t="shared" ref="D28:Q28" si="46">SUM(D29:D29)</f>
        <v>1.25</v>
      </c>
      <c r="E28" s="309">
        <f t="shared" si="46"/>
        <v>0</v>
      </c>
      <c r="F28" s="309">
        <f t="shared" si="46"/>
        <v>7.5</v>
      </c>
      <c r="G28" s="309">
        <f t="shared" si="46"/>
        <v>0</v>
      </c>
      <c r="H28" s="309">
        <f t="shared" si="46"/>
        <v>0</v>
      </c>
      <c r="I28" s="309">
        <f t="shared" si="46"/>
        <v>0</v>
      </c>
      <c r="J28" s="309">
        <f t="shared" si="46"/>
        <v>0</v>
      </c>
      <c r="K28" s="309">
        <f t="shared" si="46"/>
        <v>0</v>
      </c>
      <c r="L28" s="309">
        <f t="shared" si="46"/>
        <v>0</v>
      </c>
      <c r="M28" s="309">
        <f t="shared" si="46"/>
        <v>0</v>
      </c>
      <c r="N28" s="309">
        <f t="shared" si="46"/>
        <v>0</v>
      </c>
      <c r="O28" s="309">
        <f t="shared" si="46"/>
        <v>0</v>
      </c>
      <c r="P28" s="309">
        <f t="shared" si="46"/>
        <v>0</v>
      </c>
      <c r="Q28" s="309">
        <f t="shared" si="46"/>
        <v>0</v>
      </c>
      <c r="R28" s="309">
        <f t="shared" si="36"/>
        <v>0</v>
      </c>
      <c r="S28" s="309">
        <f t="shared" si="36"/>
        <v>0</v>
      </c>
      <c r="T28" s="309">
        <f t="shared" si="36"/>
        <v>0</v>
      </c>
      <c r="U28" s="309">
        <f t="shared" si="36"/>
        <v>0</v>
      </c>
      <c r="V28" s="309">
        <f t="shared" si="36"/>
        <v>0</v>
      </c>
      <c r="W28" s="309">
        <f t="shared" si="36"/>
        <v>0</v>
      </c>
      <c r="X28" s="309">
        <f t="shared" si="36"/>
        <v>0</v>
      </c>
      <c r="Y28" s="327">
        <f t="shared" si="36"/>
        <v>0</v>
      </c>
      <c r="Z28" s="327">
        <f t="shared" si="36"/>
        <v>0</v>
      </c>
      <c r="AA28" s="327">
        <f t="shared" si="36"/>
        <v>0</v>
      </c>
      <c r="AB28" s="327">
        <f t="shared" si="36"/>
        <v>0</v>
      </c>
      <c r="AC28" s="327">
        <f t="shared" si="36"/>
        <v>0</v>
      </c>
      <c r="AD28" s="327">
        <f t="shared" si="36"/>
        <v>0</v>
      </c>
      <c r="AE28" s="327">
        <f t="shared" si="36"/>
        <v>0</v>
      </c>
      <c r="AF28" s="309">
        <f t="shared" si="37"/>
        <v>0.25</v>
      </c>
      <c r="AG28" s="309">
        <f t="shared" si="37"/>
        <v>0</v>
      </c>
      <c r="AH28" s="309">
        <f t="shared" si="37"/>
        <v>1.5</v>
      </c>
      <c r="AI28" s="309">
        <f t="shared" si="37"/>
        <v>0</v>
      </c>
      <c r="AJ28" s="309">
        <f t="shared" si="38"/>
        <v>0</v>
      </c>
      <c r="AK28" s="309">
        <f t="shared" si="38"/>
        <v>0</v>
      </c>
      <c r="AL28" s="309">
        <f t="shared" si="38"/>
        <v>0</v>
      </c>
      <c r="AM28" s="309">
        <f t="shared" si="38"/>
        <v>0</v>
      </c>
      <c r="AN28" s="309">
        <f t="shared" si="38"/>
        <v>0</v>
      </c>
      <c r="AO28" s="309">
        <f t="shared" si="38"/>
        <v>0</v>
      </c>
      <c r="AP28" s="309">
        <f t="shared" si="38"/>
        <v>0</v>
      </c>
      <c r="AQ28" s="309">
        <f t="shared" si="38"/>
        <v>0</v>
      </c>
      <c r="AR28" s="309">
        <f t="shared" si="38"/>
        <v>0</v>
      </c>
      <c r="AS28" s="309">
        <f t="shared" si="38"/>
        <v>0</v>
      </c>
      <c r="AT28" s="309">
        <f t="shared" si="39"/>
        <v>0.25</v>
      </c>
      <c r="AU28" s="309">
        <f t="shared" si="39"/>
        <v>0</v>
      </c>
      <c r="AV28" s="309">
        <f t="shared" si="39"/>
        <v>1.5</v>
      </c>
      <c r="AW28" s="309">
        <f t="shared" si="39"/>
        <v>0</v>
      </c>
      <c r="AX28" s="309">
        <f t="shared" si="39"/>
        <v>0</v>
      </c>
      <c r="AY28" s="309">
        <f t="shared" si="39"/>
        <v>0</v>
      </c>
      <c r="AZ28" s="309">
        <f t="shared" si="39"/>
        <v>0</v>
      </c>
      <c r="BA28" s="309">
        <f t="shared" si="39"/>
        <v>0</v>
      </c>
      <c r="BB28" s="309">
        <f t="shared" si="39"/>
        <v>0</v>
      </c>
      <c r="BC28" s="309">
        <f t="shared" si="39"/>
        <v>0</v>
      </c>
      <c r="BD28" s="309">
        <f t="shared" si="40"/>
        <v>0</v>
      </c>
      <c r="BE28" s="309">
        <f t="shared" si="40"/>
        <v>0</v>
      </c>
      <c r="BF28" s="309">
        <f t="shared" si="40"/>
        <v>0</v>
      </c>
      <c r="BG28" s="309">
        <f t="shared" si="40"/>
        <v>0</v>
      </c>
      <c r="BH28" s="309">
        <f t="shared" si="40"/>
        <v>0.25</v>
      </c>
      <c r="BI28" s="309">
        <f t="shared" si="40"/>
        <v>0</v>
      </c>
      <c r="BJ28" s="309">
        <f t="shared" si="40"/>
        <v>1.5</v>
      </c>
      <c r="BK28" s="309">
        <f t="shared" si="40"/>
        <v>0</v>
      </c>
      <c r="BL28" s="309">
        <f t="shared" si="40"/>
        <v>0</v>
      </c>
      <c r="BM28" s="309">
        <f t="shared" si="40"/>
        <v>0</v>
      </c>
      <c r="BN28" s="309">
        <f t="shared" si="41"/>
        <v>0</v>
      </c>
      <c r="BO28" s="309">
        <f t="shared" si="41"/>
        <v>0</v>
      </c>
      <c r="BP28" s="309">
        <f t="shared" si="41"/>
        <v>0</v>
      </c>
      <c r="BQ28" s="309">
        <f t="shared" si="41"/>
        <v>0</v>
      </c>
      <c r="BR28" s="309">
        <f t="shared" si="41"/>
        <v>0</v>
      </c>
      <c r="BS28" s="309">
        <f t="shared" si="41"/>
        <v>0</v>
      </c>
      <c r="BT28" s="309">
        <f t="shared" si="41"/>
        <v>0</v>
      </c>
      <c r="BU28" s="309">
        <f t="shared" si="41"/>
        <v>0</v>
      </c>
      <c r="BV28" s="309">
        <f t="shared" si="41"/>
        <v>0.25</v>
      </c>
      <c r="BW28" s="309">
        <f t="shared" si="41"/>
        <v>0</v>
      </c>
      <c r="BX28" s="309">
        <f t="shared" si="42"/>
        <v>1.5</v>
      </c>
      <c r="BY28" s="309">
        <f t="shared" si="42"/>
        <v>0</v>
      </c>
      <c r="BZ28" s="309">
        <f t="shared" si="42"/>
        <v>0</v>
      </c>
      <c r="CA28" s="309">
        <f t="shared" si="42"/>
        <v>0</v>
      </c>
      <c r="CB28" s="309">
        <f t="shared" si="42"/>
        <v>0</v>
      </c>
      <c r="CC28" s="309">
        <f t="shared" si="42"/>
        <v>0</v>
      </c>
      <c r="CD28" s="309">
        <f t="shared" si="42"/>
        <v>0</v>
      </c>
      <c r="CE28" s="309">
        <f t="shared" si="42"/>
        <v>0</v>
      </c>
      <c r="CF28" s="309">
        <f t="shared" si="42"/>
        <v>0</v>
      </c>
      <c r="CG28" s="309">
        <f t="shared" si="42"/>
        <v>0</v>
      </c>
      <c r="CH28" s="309">
        <f t="shared" si="43"/>
        <v>0</v>
      </c>
      <c r="CI28" s="309">
        <f t="shared" si="43"/>
        <v>0</v>
      </c>
      <c r="CJ28" s="309">
        <f t="shared" si="43"/>
        <v>0.25</v>
      </c>
      <c r="CK28" s="309">
        <f t="shared" si="43"/>
        <v>0</v>
      </c>
      <c r="CL28" s="309">
        <f t="shared" si="43"/>
        <v>1.5</v>
      </c>
      <c r="CM28" s="309">
        <f t="shared" si="43"/>
        <v>0</v>
      </c>
      <c r="CN28" s="309">
        <f t="shared" si="43"/>
        <v>0</v>
      </c>
      <c r="CO28" s="309">
        <f t="shared" si="43"/>
        <v>0</v>
      </c>
      <c r="CP28" s="309">
        <f t="shared" si="43"/>
        <v>0</v>
      </c>
      <c r="CQ28" s="309">
        <f t="shared" si="43"/>
        <v>0</v>
      </c>
      <c r="CR28" s="309">
        <f t="shared" si="44"/>
        <v>0</v>
      </c>
      <c r="CS28" s="309">
        <f t="shared" si="44"/>
        <v>0</v>
      </c>
      <c r="CT28" s="309">
        <f t="shared" si="44"/>
        <v>0</v>
      </c>
      <c r="CU28" s="309">
        <f t="shared" si="44"/>
        <v>0</v>
      </c>
      <c r="CV28" s="309">
        <f t="shared" si="44"/>
        <v>0</v>
      </c>
      <c r="CW28" s="309">
        <f t="shared" si="44"/>
        <v>0</v>
      </c>
      <c r="CX28" s="309">
        <f t="shared" ref="CX28:DK28" si="47">SUM(CX29:CX29)</f>
        <v>1.25</v>
      </c>
      <c r="CY28" s="309">
        <f t="shared" si="47"/>
        <v>0</v>
      </c>
      <c r="CZ28" s="309">
        <f t="shared" si="47"/>
        <v>7.5</v>
      </c>
      <c r="DA28" s="309">
        <f t="shared" si="47"/>
        <v>0</v>
      </c>
      <c r="DB28" s="309">
        <f t="shared" si="47"/>
        <v>0</v>
      </c>
      <c r="DC28" s="309">
        <f t="shared" si="47"/>
        <v>0</v>
      </c>
      <c r="DD28" s="309">
        <f t="shared" si="47"/>
        <v>0</v>
      </c>
      <c r="DE28" s="309">
        <f t="shared" si="47"/>
        <v>0</v>
      </c>
      <c r="DF28" s="309">
        <f t="shared" si="47"/>
        <v>0</v>
      </c>
      <c r="DG28" s="309">
        <f t="shared" si="47"/>
        <v>0</v>
      </c>
      <c r="DH28" s="309">
        <f t="shared" si="47"/>
        <v>0</v>
      </c>
      <c r="DI28" s="309">
        <f t="shared" si="47"/>
        <v>0</v>
      </c>
      <c r="DJ28" s="309">
        <f t="shared" si="47"/>
        <v>0</v>
      </c>
      <c r="DK28" s="309">
        <f t="shared" si="47"/>
        <v>0</v>
      </c>
      <c r="DL28" s="345" t="s">
        <v>85</v>
      </c>
    </row>
    <row r="29" spans="1:116">
      <c r="A29" s="397" t="s">
        <v>104</v>
      </c>
      <c r="B29" s="410" t="e">
        <f>#REF!</f>
        <v>#REF!</v>
      </c>
      <c r="C29" s="644" t="e">
        <f>#REF!</f>
        <v>#REF!</v>
      </c>
      <c r="D29" s="309">
        <f>0.25*5</f>
        <v>1.25</v>
      </c>
      <c r="E29" s="309">
        <v>0</v>
      </c>
      <c r="F29" s="309">
        <f>1.5*5</f>
        <v>7.5</v>
      </c>
      <c r="G29" s="309">
        <v>0</v>
      </c>
      <c r="H29" s="309">
        <v>0</v>
      </c>
      <c r="I29" s="309">
        <v>0</v>
      </c>
      <c r="J29" s="309">
        <v>0</v>
      </c>
      <c r="K29" s="309">
        <v>0</v>
      </c>
      <c r="L29" s="309">
        <v>0</v>
      </c>
      <c r="M29" s="309">
        <v>0</v>
      </c>
      <c r="N29" s="309">
        <v>0</v>
      </c>
      <c r="O29" s="309">
        <v>0</v>
      </c>
      <c r="P29" s="309">
        <v>0</v>
      </c>
      <c r="Q29" s="309">
        <v>0</v>
      </c>
      <c r="R29" s="309">
        <v>0</v>
      </c>
      <c r="S29" s="309">
        <v>0</v>
      </c>
      <c r="T29" s="309">
        <v>0</v>
      </c>
      <c r="U29" s="309">
        <v>0</v>
      </c>
      <c r="V29" s="309">
        <v>0</v>
      </c>
      <c r="W29" s="309">
        <v>0</v>
      </c>
      <c r="X29" s="309">
        <v>0</v>
      </c>
      <c r="Y29" s="309">
        <v>0</v>
      </c>
      <c r="Z29" s="309">
        <v>0</v>
      </c>
      <c r="AA29" s="309">
        <v>0</v>
      </c>
      <c r="AB29" s="309">
        <v>0</v>
      </c>
      <c r="AC29" s="309">
        <v>0</v>
      </c>
      <c r="AD29" s="309">
        <v>0</v>
      </c>
      <c r="AE29" s="309">
        <v>0</v>
      </c>
      <c r="AF29" s="309">
        <v>0.25</v>
      </c>
      <c r="AG29" s="309">
        <v>0</v>
      </c>
      <c r="AH29" s="309">
        <v>1.5</v>
      </c>
      <c r="AI29" s="309">
        <v>0</v>
      </c>
      <c r="AJ29" s="309">
        <v>0</v>
      </c>
      <c r="AK29" s="309">
        <v>0</v>
      </c>
      <c r="AL29" s="309">
        <v>0</v>
      </c>
      <c r="AM29" s="309">
        <v>0</v>
      </c>
      <c r="AN29" s="309">
        <v>0</v>
      </c>
      <c r="AO29" s="309">
        <v>0</v>
      </c>
      <c r="AP29" s="309">
        <v>0</v>
      </c>
      <c r="AQ29" s="309">
        <v>0</v>
      </c>
      <c r="AR29" s="309">
        <v>0</v>
      </c>
      <c r="AS29" s="309">
        <v>0</v>
      </c>
      <c r="AT29" s="309">
        <v>0.25</v>
      </c>
      <c r="AU29" s="309">
        <v>0</v>
      </c>
      <c r="AV29" s="309">
        <v>1.5</v>
      </c>
      <c r="AW29" s="309">
        <v>0</v>
      </c>
      <c r="AX29" s="309">
        <v>0</v>
      </c>
      <c r="AY29" s="309">
        <v>0</v>
      </c>
      <c r="AZ29" s="309">
        <v>0</v>
      </c>
      <c r="BA29" s="309">
        <v>0</v>
      </c>
      <c r="BB29" s="309">
        <v>0</v>
      </c>
      <c r="BC29" s="309">
        <v>0</v>
      </c>
      <c r="BD29" s="309">
        <v>0</v>
      </c>
      <c r="BE29" s="309">
        <v>0</v>
      </c>
      <c r="BF29" s="309">
        <v>0</v>
      </c>
      <c r="BG29" s="309">
        <v>0</v>
      </c>
      <c r="BH29" s="309">
        <v>0.25</v>
      </c>
      <c r="BI29" s="309">
        <v>0</v>
      </c>
      <c r="BJ29" s="309">
        <v>1.5</v>
      </c>
      <c r="BK29" s="309">
        <v>0</v>
      </c>
      <c r="BL29" s="309">
        <v>0</v>
      </c>
      <c r="BM29" s="309">
        <v>0</v>
      </c>
      <c r="BN29" s="309">
        <v>0</v>
      </c>
      <c r="BO29" s="309">
        <v>0</v>
      </c>
      <c r="BP29" s="309">
        <v>0</v>
      </c>
      <c r="BQ29" s="309">
        <v>0</v>
      </c>
      <c r="BR29" s="309">
        <v>0</v>
      </c>
      <c r="BS29" s="309">
        <v>0</v>
      </c>
      <c r="BT29" s="309">
        <v>0</v>
      </c>
      <c r="BU29" s="309">
        <v>0</v>
      </c>
      <c r="BV29" s="309">
        <v>0.25</v>
      </c>
      <c r="BW29" s="309">
        <v>0</v>
      </c>
      <c r="BX29" s="309">
        <v>1.5</v>
      </c>
      <c r="BY29" s="309">
        <v>0</v>
      </c>
      <c r="BZ29" s="309">
        <v>0</v>
      </c>
      <c r="CA29" s="309">
        <v>0</v>
      </c>
      <c r="CB29" s="309">
        <v>0</v>
      </c>
      <c r="CC29" s="309">
        <v>0</v>
      </c>
      <c r="CD29" s="309">
        <v>0</v>
      </c>
      <c r="CE29" s="309">
        <v>0</v>
      </c>
      <c r="CF29" s="309">
        <v>0</v>
      </c>
      <c r="CG29" s="309">
        <v>0</v>
      </c>
      <c r="CH29" s="309">
        <v>0</v>
      </c>
      <c r="CI29" s="309">
        <v>0</v>
      </c>
      <c r="CJ29" s="309">
        <v>0.25</v>
      </c>
      <c r="CK29" s="309">
        <v>0</v>
      </c>
      <c r="CL29" s="309">
        <v>1.5</v>
      </c>
      <c r="CM29" s="309">
        <v>0</v>
      </c>
      <c r="CN29" s="309">
        <v>0</v>
      </c>
      <c r="CO29" s="309">
        <v>0</v>
      </c>
      <c r="CP29" s="309">
        <v>0</v>
      </c>
      <c r="CQ29" s="309">
        <v>0</v>
      </c>
      <c r="CR29" s="309">
        <v>0</v>
      </c>
      <c r="CS29" s="309">
        <v>0</v>
      </c>
      <c r="CT29" s="309">
        <v>0</v>
      </c>
      <c r="CU29" s="309">
        <v>0</v>
      </c>
      <c r="CV29" s="309">
        <v>0</v>
      </c>
      <c r="CW29" s="309">
        <v>0</v>
      </c>
      <c r="CX29" s="453">
        <f>AF29+AT29+BH29+BV29+CJ29</f>
        <v>1.25</v>
      </c>
      <c r="CY29" s="453">
        <f t="shared" ref="CY29:DK29" si="48">AG29+AU29+BI29+BW29+CK29</f>
        <v>0</v>
      </c>
      <c r="CZ29" s="453">
        <f t="shared" si="48"/>
        <v>7.5</v>
      </c>
      <c r="DA29" s="453">
        <f t="shared" si="48"/>
        <v>0</v>
      </c>
      <c r="DB29" s="453">
        <f t="shared" si="48"/>
        <v>0</v>
      </c>
      <c r="DC29" s="453">
        <f t="shared" si="48"/>
        <v>0</v>
      </c>
      <c r="DD29" s="453">
        <f t="shared" si="48"/>
        <v>0</v>
      </c>
      <c r="DE29" s="453">
        <f t="shared" si="48"/>
        <v>0</v>
      </c>
      <c r="DF29" s="453">
        <f t="shared" si="48"/>
        <v>0</v>
      </c>
      <c r="DG29" s="453">
        <f t="shared" si="48"/>
        <v>0</v>
      </c>
      <c r="DH29" s="453">
        <f t="shared" si="48"/>
        <v>0</v>
      </c>
      <c r="DI29" s="453">
        <f t="shared" si="48"/>
        <v>0</v>
      </c>
      <c r="DJ29" s="453">
        <f t="shared" si="48"/>
        <v>0</v>
      </c>
      <c r="DK29" s="453">
        <f t="shared" si="48"/>
        <v>0</v>
      </c>
      <c r="DL29" s="439"/>
    </row>
    <row r="30" spans="1:116" ht="63.75">
      <c r="A30" s="452" t="s">
        <v>106</v>
      </c>
      <c r="B30" s="30" t="s">
        <v>107</v>
      </c>
      <c r="C30" s="396" t="s">
        <v>85</v>
      </c>
      <c r="D30" s="309">
        <f>D31</f>
        <v>1.25</v>
      </c>
      <c r="E30" s="309">
        <f t="shared" ref="E30:BP30" si="49">E31</f>
        <v>0</v>
      </c>
      <c r="F30" s="309">
        <f t="shared" si="49"/>
        <v>7.5</v>
      </c>
      <c r="G30" s="309">
        <f t="shared" si="49"/>
        <v>0</v>
      </c>
      <c r="H30" s="309">
        <f t="shared" si="49"/>
        <v>0</v>
      </c>
      <c r="I30" s="309">
        <f t="shared" si="49"/>
        <v>0</v>
      </c>
      <c r="J30" s="309">
        <f t="shared" si="49"/>
        <v>0</v>
      </c>
      <c r="K30" s="309">
        <f t="shared" si="49"/>
        <v>0</v>
      </c>
      <c r="L30" s="309">
        <f t="shared" si="49"/>
        <v>0</v>
      </c>
      <c r="M30" s="309">
        <f t="shared" si="49"/>
        <v>0</v>
      </c>
      <c r="N30" s="309">
        <f t="shared" si="49"/>
        <v>0</v>
      </c>
      <c r="O30" s="309">
        <f t="shared" si="49"/>
        <v>0</v>
      </c>
      <c r="P30" s="309">
        <f t="shared" si="49"/>
        <v>0</v>
      </c>
      <c r="Q30" s="309">
        <f t="shared" si="49"/>
        <v>0</v>
      </c>
      <c r="R30" s="309">
        <f t="shared" si="49"/>
        <v>0</v>
      </c>
      <c r="S30" s="309">
        <f t="shared" si="49"/>
        <v>0</v>
      </c>
      <c r="T30" s="309">
        <f t="shared" si="49"/>
        <v>0</v>
      </c>
      <c r="U30" s="309">
        <f t="shared" si="49"/>
        <v>0</v>
      </c>
      <c r="V30" s="309">
        <f t="shared" si="49"/>
        <v>0</v>
      </c>
      <c r="W30" s="309">
        <f t="shared" si="49"/>
        <v>0</v>
      </c>
      <c r="X30" s="309">
        <f t="shared" si="49"/>
        <v>0</v>
      </c>
      <c r="Y30" s="309">
        <f t="shared" si="49"/>
        <v>0</v>
      </c>
      <c r="Z30" s="309">
        <f t="shared" si="49"/>
        <v>0</v>
      </c>
      <c r="AA30" s="309">
        <f t="shared" si="49"/>
        <v>0</v>
      </c>
      <c r="AB30" s="309">
        <f t="shared" si="49"/>
        <v>0</v>
      </c>
      <c r="AC30" s="309">
        <f t="shared" si="49"/>
        <v>0</v>
      </c>
      <c r="AD30" s="309">
        <f t="shared" si="49"/>
        <v>0</v>
      </c>
      <c r="AE30" s="309">
        <f t="shared" si="49"/>
        <v>0</v>
      </c>
      <c r="AF30" s="309">
        <f t="shared" si="49"/>
        <v>0.25</v>
      </c>
      <c r="AG30" s="309">
        <f t="shared" si="49"/>
        <v>0</v>
      </c>
      <c r="AH30" s="309">
        <f t="shared" si="49"/>
        <v>1.5</v>
      </c>
      <c r="AI30" s="309">
        <f t="shared" si="49"/>
        <v>0</v>
      </c>
      <c r="AJ30" s="309">
        <f t="shared" si="49"/>
        <v>0</v>
      </c>
      <c r="AK30" s="309">
        <f t="shared" si="49"/>
        <v>0</v>
      </c>
      <c r="AL30" s="309">
        <f t="shared" si="49"/>
        <v>0</v>
      </c>
      <c r="AM30" s="309">
        <f t="shared" si="49"/>
        <v>0</v>
      </c>
      <c r="AN30" s="309">
        <f t="shared" si="49"/>
        <v>0</v>
      </c>
      <c r="AO30" s="309">
        <f t="shared" si="49"/>
        <v>0</v>
      </c>
      <c r="AP30" s="309">
        <f t="shared" si="49"/>
        <v>0</v>
      </c>
      <c r="AQ30" s="309">
        <f t="shared" si="49"/>
        <v>0</v>
      </c>
      <c r="AR30" s="309">
        <f t="shared" si="49"/>
        <v>0</v>
      </c>
      <c r="AS30" s="309">
        <f t="shared" si="49"/>
        <v>0</v>
      </c>
      <c r="AT30" s="309">
        <f t="shared" si="49"/>
        <v>0.25</v>
      </c>
      <c r="AU30" s="309">
        <f t="shared" si="49"/>
        <v>0</v>
      </c>
      <c r="AV30" s="309">
        <f t="shared" si="49"/>
        <v>1.5</v>
      </c>
      <c r="AW30" s="309">
        <f t="shared" si="49"/>
        <v>0</v>
      </c>
      <c r="AX30" s="309">
        <f t="shared" si="49"/>
        <v>0</v>
      </c>
      <c r="AY30" s="309">
        <f t="shared" si="49"/>
        <v>0</v>
      </c>
      <c r="AZ30" s="309">
        <f t="shared" si="49"/>
        <v>0</v>
      </c>
      <c r="BA30" s="309">
        <f t="shared" si="49"/>
        <v>0</v>
      </c>
      <c r="BB30" s="309">
        <f t="shared" si="49"/>
        <v>0</v>
      </c>
      <c r="BC30" s="309">
        <f t="shared" si="49"/>
        <v>0</v>
      </c>
      <c r="BD30" s="309">
        <f t="shared" si="49"/>
        <v>0</v>
      </c>
      <c r="BE30" s="309">
        <f t="shared" si="49"/>
        <v>0</v>
      </c>
      <c r="BF30" s="309">
        <f t="shared" si="49"/>
        <v>0</v>
      </c>
      <c r="BG30" s="309">
        <f t="shared" si="49"/>
        <v>0</v>
      </c>
      <c r="BH30" s="309">
        <f t="shared" si="49"/>
        <v>0.25</v>
      </c>
      <c r="BI30" s="309">
        <f t="shared" si="49"/>
        <v>0</v>
      </c>
      <c r="BJ30" s="309">
        <f t="shared" si="49"/>
        <v>1.5</v>
      </c>
      <c r="BK30" s="309">
        <f t="shared" si="49"/>
        <v>0</v>
      </c>
      <c r="BL30" s="309">
        <f t="shared" si="49"/>
        <v>0</v>
      </c>
      <c r="BM30" s="309">
        <f t="shared" si="49"/>
        <v>0</v>
      </c>
      <c r="BN30" s="309">
        <f t="shared" si="49"/>
        <v>0</v>
      </c>
      <c r="BO30" s="309">
        <f t="shared" si="49"/>
        <v>0</v>
      </c>
      <c r="BP30" s="309">
        <f t="shared" si="49"/>
        <v>0</v>
      </c>
      <c r="BQ30" s="309">
        <f t="shared" ref="BQ30:DK30" si="50">BQ31</f>
        <v>0</v>
      </c>
      <c r="BR30" s="309">
        <f t="shared" si="50"/>
        <v>0</v>
      </c>
      <c r="BS30" s="309">
        <f t="shared" si="50"/>
        <v>0</v>
      </c>
      <c r="BT30" s="309">
        <f t="shared" si="50"/>
        <v>0</v>
      </c>
      <c r="BU30" s="309">
        <f t="shared" si="50"/>
        <v>0</v>
      </c>
      <c r="BV30" s="309">
        <f t="shared" si="50"/>
        <v>0.25</v>
      </c>
      <c r="BW30" s="309">
        <f t="shared" si="50"/>
        <v>0</v>
      </c>
      <c r="BX30" s="309">
        <f t="shared" si="50"/>
        <v>1.5</v>
      </c>
      <c r="BY30" s="309">
        <f t="shared" si="50"/>
        <v>0</v>
      </c>
      <c r="BZ30" s="309">
        <f t="shared" si="50"/>
        <v>0</v>
      </c>
      <c r="CA30" s="309">
        <f t="shared" si="50"/>
        <v>0</v>
      </c>
      <c r="CB30" s="309">
        <f t="shared" si="50"/>
        <v>0</v>
      </c>
      <c r="CC30" s="309">
        <f t="shared" si="50"/>
        <v>0</v>
      </c>
      <c r="CD30" s="309">
        <f t="shared" si="50"/>
        <v>0</v>
      </c>
      <c r="CE30" s="309">
        <f t="shared" si="50"/>
        <v>0</v>
      </c>
      <c r="CF30" s="309">
        <f t="shared" si="50"/>
        <v>0</v>
      </c>
      <c r="CG30" s="309">
        <f t="shared" si="50"/>
        <v>0</v>
      </c>
      <c r="CH30" s="309">
        <f t="shared" si="50"/>
        <v>0</v>
      </c>
      <c r="CI30" s="309">
        <f t="shared" si="50"/>
        <v>0</v>
      </c>
      <c r="CJ30" s="309">
        <f t="shared" si="50"/>
        <v>0.25</v>
      </c>
      <c r="CK30" s="309">
        <f t="shared" si="50"/>
        <v>0</v>
      </c>
      <c r="CL30" s="309">
        <f t="shared" si="50"/>
        <v>1.5</v>
      </c>
      <c r="CM30" s="309">
        <f t="shared" si="50"/>
        <v>0</v>
      </c>
      <c r="CN30" s="309">
        <f t="shared" si="50"/>
        <v>0</v>
      </c>
      <c r="CO30" s="309">
        <f t="shared" si="50"/>
        <v>0</v>
      </c>
      <c r="CP30" s="309">
        <f t="shared" si="50"/>
        <v>0</v>
      </c>
      <c r="CQ30" s="309">
        <f t="shared" si="50"/>
        <v>0</v>
      </c>
      <c r="CR30" s="309">
        <f t="shared" si="50"/>
        <v>0</v>
      </c>
      <c r="CS30" s="309">
        <f t="shared" si="50"/>
        <v>0</v>
      </c>
      <c r="CT30" s="309">
        <f t="shared" si="50"/>
        <v>0</v>
      </c>
      <c r="CU30" s="309">
        <f t="shared" si="50"/>
        <v>0</v>
      </c>
      <c r="CV30" s="309">
        <f t="shared" si="50"/>
        <v>0</v>
      </c>
      <c r="CW30" s="309">
        <f t="shared" si="50"/>
        <v>0</v>
      </c>
      <c r="CX30" s="309">
        <f t="shared" si="50"/>
        <v>1.25</v>
      </c>
      <c r="CY30" s="309">
        <f t="shared" si="50"/>
        <v>0</v>
      </c>
      <c r="CZ30" s="309">
        <f t="shared" si="50"/>
        <v>7.5</v>
      </c>
      <c r="DA30" s="309">
        <f t="shared" si="50"/>
        <v>0</v>
      </c>
      <c r="DB30" s="309">
        <f t="shared" si="50"/>
        <v>0</v>
      </c>
      <c r="DC30" s="309">
        <f t="shared" si="50"/>
        <v>0</v>
      </c>
      <c r="DD30" s="309">
        <f t="shared" si="50"/>
        <v>0</v>
      </c>
      <c r="DE30" s="309">
        <f t="shared" si="50"/>
        <v>0</v>
      </c>
      <c r="DF30" s="309">
        <f t="shared" si="50"/>
        <v>0</v>
      </c>
      <c r="DG30" s="309">
        <f t="shared" si="50"/>
        <v>0</v>
      </c>
      <c r="DH30" s="309">
        <f t="shared" si="50"/>
        <v>0</v>
      </c>
      <c r="DI30" s="309">
        <f t="shared" si="50"/>
        <v>0</v>
      </c>
      <c r="DJ30" s="309">
        <f t="shared" si="50"/>
        <v>0</v>
      </c>
      <c r="DK30" s="309">
        <f t="shared" si="50"/>
        <v>0</v>
      </c>
      <c r="DL30" s="345" t="s">
        <v>85</v>
      </c>
    </row>
    <row r="31" spans="1:116">
      <c r="A31" s="397" t="s">
        <v>104</v>
      </c>
      <c r="B31" s="410" t="e">
        <f>#REF!</f>
        <v>#REF!</v>
      </c>
      <c r="C31" s="644" t="e">
        <f>#REF!</f>
        <v>#REF!</v>
      </c>
      <c r="D31" s="309">
        <f>0.25*5</f>
        <v>1.25</v>
      </c>
      <c r="E31" s="309">
        <v>0</v>
      </c>
      <c r="F31" s="309">
        <f>1.5*5</f>
        <v>7.5</v>
      </c>
      <c r="G31" s="309">
        <v>0</v>
      </c>
      <c r="H31" s="309">
        <v>0</v>
      </c>
      <c r="I31" s="309">
        <v>0</v>
      </c>
      <c r="J31" s="309">
        <v>0</v>
      </c>
      <c r="K31" s="309">
        <v>0</v>
      </c>
      <c r="L31" s="309">
        <v>0</v>
      </c>
      <c r="M31" s="309">
        <v>0</v>
      </c>
      <c r="N31" s="309">
        <v>0</v>
      </c>
      <c r="O31" s="309">
        <v>0</v>
      </c>
      <c r="P31" s="309">
        <v>0</v>
      </c>
      <c r="Q31" s="309">
        <v>0</v>
      </c>
      <c r="R31" s="309">
        <v>0</v>
      </c>
      <c r="S31" s="309">
        <v>0</v>
      </c>
      <c r="T31" s="309">
        <v>0</v>
      </c>
      <c r="U31" s="309">
        <v>0</v>
      </c>
      <c r="V31" s="309">
        <v>0</v>
      </c>
      <c r="W31" s="309">
        <v>0</v>
      </c>
      <c r="X31" s="309">
        <v>0</v>
      </c>
      <c r="Y31" s="309">
        <v>0</v>
      </c>
      <c r="Z31" s="309">
        <v>0</v>
      </c>
      <c r="AA31" s="309">
        <v>0</v>
      </c>
      <c r="AB31" s="309">
        <v>0</v>
      </c>
      <c r="AC31" s="309">
        <v>0</v>
      </c>
      <c r="AD31" s="309">
        <v>0</v>
      </c>
      <c r="AE31" s="309">
        <v>0</v>
      </c>
      <c r="AF31" s="309">
        <v>0.25</v>
      </c>
      <c r="AG31" s="309">
        <v>0</v>
      </c>
      <c r="AH31" s="309">
        <v>1.5</v>
      </c>
      <c r="AI31" s="309">
        <v>0</v>
      </c>
      <c r="AJ31" s="309">
        <v>0</v>
      </c>
      <c r="AK31" s="309">
        <v>0</v>
      </c>
      <c r="AL31" s="309">
        <v>0</v>
      </c>
      <c r="AM31" s="309">
        <v>0</v>
      </c>
      <c r="AN31" s="309">
        <v>0</v>
      </c>
      <c r="AO31" s="309">
        <v>0</v>
      </c>
      <c r="AP31" s="309">
        <v>0</v>
      </c>
      <c r="AQ31" s="309">
        <v>0</v>
      </c>
      <c r="AR31" s="309">
        <v>0</v>
      </c>
      <c r="AS31" s="309">
        <v>0</v>
      </c>
      <c r="AT31" s="309">
        <v>0.25</v>
      </c>
      <c r="AU31" s="309">
        <v>0</v>
      </c>
      <c r="AV31" s="309">
        <v>1.5</v>
      </c>
      <c r="AW31" s="309">
        <v>0</v>
      </c>
      <c r="AX31" s="309">
        <v>0</v>
      </c>
      <c r="AY31" s="309">
        <v>0</v>
      </c>
      <c r="AZ31" s="309">
        <v>0</v>
      </c>
      <c r="BA31" s="309">
        <v>0</v>
      </c>
      <c r="BB31" s="309">
        <v>0</v>
      </c>
      <c r="BC31" s="309">
        <v>0</v>
      </c>
      <c r="BD31" s="309">
        <v>0</v>
      </c>
      <c r="BE31" s="309">
        <v>0</v>
      </c>
      <c r="BF31" s="309">
        <v>0</v>
      </c>
      <c r="BG31" s="309">
        <v>0</v>
      </c>
      <c r="BH31" s="309">
        <v>0.25</v>
      </c>
      <c r="BI31" s="309">
        <v>0</v>
      </c>
      <c r="BJ31" s="309">
        <v>1.5</v>
      </c>
      <c r="BK31" s="309">
        <v>0</v>
      </c>
      <c r="BL31" s="309">
        <v>0</v>
      </c>
      <c r="BM31" s="309">
        <v>0</v>
      </c>
      <c r="BN31" s="309">
        <v>0</v>
      </c>
      <c r="BO31" s="309">
        <v>0</v>
      </c>
      <c r="BP31" s="309">
        <v>0</v>
      </c>
      <c r="BQ31" s="309">
        <v>0</v>
      </c>
      <c r="BR31" s="309">
        <v>0</v>
      </c>
      <c r="BS31" s="309">
        <v>0</v>
      </c>
      <c r="BT31" s="309">
        <v>0</v>
      </c>
      <c r="BU31" s="309">
        <v>0</v>
      </c>
      <c r="BV31" s="309">
        <v>0.25</v>
      </c>
      <c r="BW31" s="309">
        <v>0</v>
      </c>
      <c r="BX31" s="309">
        <v>1.5</v>
      </c>
      <c r="BY31" s="309">
        <v>0</v>
      </c>
      <c r="BZ31" s="309">
        <v>0</v>
      </c>
      <c r="CA31" s="309">
        <v>0</v>
      </c>
      <c r="CB31" s="309">
        <v>0</v>
      </c>
      <c r="CC31" s="309">
        <v>0</v>
      </c>
      <c r="CD31" s="309">
        <v>0</v>
      </c>
      <c r="CE31" s="309">
        <v>0</v>
      </c>
      <c r="CF31" s="309">
        <v>0</v>
      </c>
      <c r="CG31" s="309">
        <v>0</v>
      </c>
      <c r="CH31" s="309">
        <v>0</v>
      </c>
      <c r="CI31" s="309">
        <v>0</v>
      </c>
      <c r="CJ31" s="309">
        <v>0.25</v>
      </c>
      <c r="CK31" s="309">
        <v>0</v>
      </c>
      <c r="CL31" s="309">
        <v>1.5</v>
      </c>
      <c r="CM31" s="309">
        <v>0</v>
      </c>
      <c r="CN31" s="309">
        <v>0</v>
      </c>
      <c r="CO31" s="309">
        <v>0</v>
      </c>
      <c r="CP31" s="309">
        <v>0</v>
      </c>
      <c r="CQ31" s="309">
        <v>0</v>
      </c>
      <c r="CR31" s="309">
        <v>0</v>
      </c>
      <c r="CS31" s="309">
        <v>0</v>
      </c>
      <c r="CT31" s="309">
        <v>0</v>
      </c>
      <c r="CU31" s="309">
        <v>0</v>
      </c>
      <c r="CV31" s="309">
        <v>0</v>
      </c>
      <c r="CW31" s="309">
        <v>0</v>
      </c>
      <c r="CX31" s="453">
        <f>AF31+AT31+BH31+BV31+CJ31</f>
        <v>1.25</v>
      </c>
      <c r="CY31" s="453">
        <f t="shared" ref="CY31:CY46" si="51">AG31+AU31+BI31+BW31+CK31</f>
        <v>0</v>
      </c>
      <c r="CZ31" s="453">
        <f t="shared" ref="CZ31:CZ46" si="52">AH31+AV31+BJ31+BX31+CL31</f>
        <v>7.5</v>
      </c>
      <c r="DA31" s="453">
        <f t="shared" ref="DA31:DA46" si="53">AI31+AW31+BK31+BY31+CM31</f>
        <v>0</v>
      </c>
      <c r="DB31" s="453">
        <f t="shared" ref="DB31:DB46" si="54">AJ31+AX31+BL31+BZ31+CN31</f>
        <v>0</v>
      </c>
      <c r="DC31" s="453">
        <f t="shared" ref="DC31:DC46" si="55">AK31+AY31+BM31+CA31+CO31</f>
        <v>0</v>
      </c>
      <c r="DD31" s="453">
        <f t="shared" ref="DD31:DD46" si="56">AL31+AZ31+BN31+CB31+CP31</f>
        <v>0</v>
      </c>
      <c r="DE31" s="453">
        <f t="shared" ref="DE31" si="57">AM31+BA31+BO31+CC31+CQ31</f>
        <v>0</v>
      </c>
      <c r="DF31" s="453">
        <f t="shared" ref="DF31" si="58">AN31+BB31+BP31+CD31+CR31</f>
        <v>0</v>
      </c>
      <c r="DG31" s="453">
        <f t="shared" ref="DG31" si="59">AO31+BC31+BQ31+CE31+CS31</f>
        <v>0</v>
      </c>
      <c r="DH31" s="453">
        <f t="shared" ref="DH31" si="60">AP31+BD31+BR31+CF31+CT31</f>
        <v>0</v>
      </c>
      <c r="DI31" s="453">
        <f t="shared" ref="DI31" si="61">AQ31+BE31+BS31+CG31+CU31</f>
        <v>0</v>
      </c>
      <c r="DJ31" s="453">
        <f t="shared" ref="DJ31" si="62">AR31+BF31+BT31+CH31+CV31</f>
        <v>0</v>
      </c>
      <c r="DK31" s="453">
        <f t="shared" ref="DK31" si="63">AS31+BG31+BU31+CI31+CW31</f>
        <v>0</v>
      </c>
      <c r="DL31" s="439"/>
    </row>
    <row r="32" spans="1:116" ht="51">
      <c r="A32" s="452" t="s">
        <v>108</v>
      </c>
      <c r="B32" s="30" t="s">
        <v>109</v>
      </c>
      <c r="C32" s="396" t="s">
        <v>85</v>
      </c>
      <c r="D32" s="309">
        <v>0</v>
      </c>
      <c r="E32" s="309">
        <v>0</v>
      </c>
      <c r="F32" s="309">
        <v>0</v>
      </c>
      <c r="G32" s="309">
        <v>0</v>
      </c>
      <c r="H32" s="309">
        <v>0</v>
      </c>
      <c r="I32" s="309">
        <v>0</v>
      </c>
      <c r="J32" s="309">
        <v>0</v>
      </c>
      <c r="K32" s="309">
        <v>0</v>
      </c>
      <c r="L32" s="309">
        <v>0</v>
      </c>
      <c r="M32" s="309">
        <v>0</v>
      </c>
      <c r="N32" s="309">
        <v>0</v>
      </c>
      <c r="O32" s="309">
        <v>0</v>
      </c>
      <c r="P32" s="309">
        <v>0</v>
      </c>
      <c r="Q32" s="309">
        <v>0</v>
      </c>
      <c r="R32" s="309">
        <v>0</v>
      </c>
      <c r="S32" s="309">
        <v>0</v>
      </c>
      <c r="T32" s="309">
        <v>0</v>
      </c>
      <c r="U32" s="309">
        <v>0</v>
      </c>
      <c r="V32" s="309">
        <v>0</v>
      </c>
      <c r="W32" s="309">
        <v>0</v>
      </c>
      <c r="X32" s="309">
        <v>0</v>
      </c>
      <c r="Y32" s="309">
        <v>0</v>
      </c>
      <c r="Z32" s="309">
        <v>0</v>
      </c>
      <c r="AA32" s="309">
        <v>0</v>
      </c>
      <c r="AB32" s="309">
        <v>0</v>
      </c>
      <c r="AC32" s="309">
        <v>0</v>
      </c>
      <c r="AD32" s="309">
        <v>0</v>
      </c>
      <c r="AE32" s="309">
        <v>0</v>
      </c>
      <c r="AF32" s="309">
        <v>0</v>
      </c>
      <c r="AG32" s="309">
        <v>0</v>
      </c>
      <c r="AH32" s="309">
        <v>0</v>
      </c>
      <c r="AI32" s="309">
        <v>0</v>
      </c>
      <c r="AJ32" s="309">
        <v>0</v>
      </c>
      <c r="AK32" s="309">
        <v>0</v>
      </c>
      <c r="AL32" s="309">
        <v>0</v>
      </c>
      <c r="AM32" s="309">
        <v>0</v>
      </c>
      <c r="AN32" s="309">
        <v>0</v>
      </c>
      <c r="AO32" s="309">
        <v>0</v>
      </c>
      <c r="AP32" s="309">
        <v>0</v>
      </c>
      <c r="AQ32" s="309">
        <v>0</v>
      </c>
      <c r="AR32" s="309">
        <v>0</v>
      </c>
      <c r="AS32" s="309">
        <v>0</v>
      </c>
      <c r="AT32" s="309">
        <v>0</v>
      </c>
      <c r="AU32" s="309">
        <v>0</v>
      </c>
      <c r="AV32" s="309">
        <v>0</v>
      </c>
      <c r="AW32" s="309">
        <v>0</v>
      </c>
      <c r="AX32" s="309">
        <v>0</v>
      </c>
      <c r="AY32" s="309">
        <v>0</v>
      </c>
      <c r="AZ32" s="309">
        <v>0</v>
      </c>
      <c r="BA32" s="309">
        <v>0</v>
      </c>
      <c r="BB32" s="309">
        <v>0</v>
      </c>
      <c r="BC32" s="309">
        <v>0</v>
      </c>
      <c r="BD32" s="309">
        <v>0</v>
      </c>
      <c r="BE32" s="309">
        <v>0</v>
      </c>
      <c r="BF32" s="309">
        <v>0</v>
      </c>
      <c r="BG32" s="309">
        <v>0</v>
      </c>
      <c r="BH32" s="309">
        <v>0</v>
      </c>
      <c r="BI32" s="309">
        <v>0</v>
      </c>
      <c r="BJ32" s="309">
        <v>0</v>
      </c>
      <c r="BK32" s="309">
        <v>0</v>
      </c>
      <c r="BL32" s="309">
        <v>0</v>
      </c>
      <c r="BM32" s="309">
        <v>0</v>
      </c>
      <c r="BN32" s="309">
        <v>0</v>
      </c>
      <c r="BO32" s="309">
        <v>0</v>
      </c>
      <c r="BP32" s="309">
        <v>0</v>
      </c>
      <c r="BQ32" s="309">
        <v>0</v>
      </c>
      <c r="BR32" s="309">
        <v>0</v>
      </c>
      <c r="BS32" s="309">
        <v>0</v>
      </c>
      <c r="BT32" s="309">
        <v>0</v>
      </c>
      <c r="BU32" s="309">
        <v>0</v>
      </c>
      <c r="BV32" s="309">
        <v>0</v>
      </c>
      <c r="BW32" s="309">
        <v>0</v>
      </c>
      <c r="BX32" s="309">
        <v>0</v>
      </c>
      <c r="BY32" s="309">
        <v>0</v>
      </c>
      <c r="BZ32" s="309">
        <v>0</v>
      </c>
      <c r="CA32" s="309">
        <v>0</v>
      </c>
      <c r="CB32" s="309">
        <v>0</v>
      </c>
      <c r="CC32" s="309">
        <v>0</v>
      </c>
      <c r="CD32" s="309">
        <v>0</v>
      </c>
      <c r="CE32" s="309">
        <v>0</v>
      </c>
      <c r="CF32" s="309">
        <v>0</v>
      </c>
      <c r="CG32" s="309">
        <v>0</v>
      </c>
      <c r="CH32" s="309">
        <v>0</v>
      </c>
      <c r="CI32" s="309">
        <v>0</v>
      </c>
      <c r="CJ32" s="309">
        <v>0</v>
      </c>
      <c r="CK32" s="309">
        <v>0</v>
      </c>
      <c r="CL32" s="309">
        <v>0</v>
      </c>
      <c r="CM32" s="309">
        <v>0</v>
      </c>
      <c r="CN32" s="309">
        <v>0</v>
      </c>
      <c r="CO32" s="309">
        <v>0</v>
      </c>
      <c r="CP32" s="309">
        <v>0</v>
      </c>
      <c r="CQ32" s="309">
        <v>0</v>
      </c>
      <c r="CR32" s="309">
        <v>0</v>
      </c>
      <c r="CS32" s="309">
        <v>0</v>
      </c>
      <c r="CT32" s="309">
        <v>0</v>
      </c>
      <c r="CU32" s="309">
        <v>0</v>
      </c>
      <c r="CV32" s="309">
        <v>0</v>
      </c>
      <c r="CW32" s="309">
        <v>0</v>
      </c>
      <c r="CX32" s="453">
        <f t="shared" ref="CX32:CX46" si="64">AF32+AT32+BH32+BV32+CJ32</f>
        <v>0</v>
      </c>
      <c r="CY32" s="453">
        <f t="shared" si="51"/>
        <v>0</v>
      </c>
      <c r="CZ32" s="453">
        <f t="shared" si="52"/>
        <v>0</v>
      </c>
      <c r="DA32" s="453">
        <f t="shared" si="53"/>
        <v>0</v>
      </c>
      <c r="DB32" s="453">
        <f t="shared" si="54"/>
        <v>0</v>
      </c>
      <c r="DC32" s="453">
        <f t="shared" si="55"/>
        <v>0</v>
      </c>
      <c r="DD32" s="453">
        <f t="shared" si="56"/>
        <v>0</v>
      </c>
      <c r="DE32" s="309">
        <v>0</v>
      </c>
      <c r="DF32" s="309">
        <v>0</v>
      </c>
      <c r="DG32" s="309">
        <v>0</v>
      </c>
      <c r="DH32" s="309">
        <v>0</v>
      </c>
      <c r="DI32" s="309">
        <v>0</v>
      </c>
      <c r="DJ32" s="309">
        <v>0</v>
      </c>
      <c r="DK32" s="309">
        <v>0</v>
      </c>
      <c r="DL32" s="345" t="s">
        <v>85</v>
      </c>
    </row>
    <row r="33" spans="1:116" ht="38.25">
      <c r="A33" s="421" t="s">
        <v>110</v>
      </c>
      <c r="B33" s="30" t="s">
        <v>111</v>
      </c>
      <c r="C33" s="396" t="s">
        <v>85</v>
      </c>
      <c r="D33" s="309">
        <v>0</v>
      </c>
      <c r="E33" s="309">
        <v>0</v>
      </c>
      <c r="F33" s="309">
        <v>0</v>
      </c>
      <c r="G33" s="309">
        <v>0</v>
      </c>
      <c r="H33" s="309">
        <v>0</v>
      </c>
      <c r="I33" s="309">
        <v>0</v>
      </c>
      <c r="J33" s="309">
        <v>0</v>
      </c>
      <c r="K33" s="309">
        <v>0</v>
      </c>
      <c r="L33" s="309">
        <v>0</v>
      </c>
      <c r="M33" s="309">
        <v>0</v>
      </c>
      <c r="N33" s="309">
        <v>0</v>
      </c>
      <c r="O33" s="309">
        <v>0</v>
      </c>
      <c r="P33" s="309">
        <v>0</v>
      </c>
      <c r="Q33" s="309">
        <v>0</v>
      </c>
      <c r="R33" s="309">
        <v>0</v>
      </c>
      <c r="S33" s="309">
        <v>0</v>
      </c>
      <c r="T33" s="309">
        <v>0</v>
      </c>
      <c r="U33" s="309">
        <v>0</v>
      </c>
      <c r="V33" s="309">
        <v>0</v>
      </c>
      <c r="W33" s="309">
        <v>0</v>
      </c>
      <c r="X33" s="309">
        <v>0</v>
      </c>
      <c r="Y33" s="309">
        <v>0</v>
      </c>
      <c r="Z33" s="309">
        <v>0</v>
      </c>
      <c r="AA33" s="309">
        <v>0</v>
      </c>
      <c r="AB33" s="309">
        <v>0</v>
      </c>
      <c r="AC33" s="309">
        <v>0</v>
      </c>
      <c r="AD33" s="309">
        <v>0</v>
      </c>
      <c r="AE33" s="309">
        <v>0</v>
      </c>
      <c r="AF33" s="309">
        <v>0</v>
      </c>
      <c r="AG33" s="309">
        <v>0</v>
      </c>
      <c r="AH33" s="309">
        <v>0</v>
      </c>
      <c r="AI33" s="309">
        <v>0</v>
      </c>
      <c r="AJ33" s="309">
        <v>0</v>
      </c>
      <c r="AK33" s="309">
        <v>0</v>
      </c>
      <c r="AL33" s="309">
        <v>0</v>
      </c>
      <c r="AM33" s="309">
        <v>0</v>
      </c>
      <c r="AN33" s="309">
        <v>0</v>
      </c>
      <c r="AO33" s="309">
        <v>0</v>
      </c>
      <c r="AP33" s="309">
        <v>0</v>
      </c>
      <c r="AQ33" s="309">
        <v>0</v>
      </c>
      <c r="AR33" s="309">
        <v>0</v>
      </c>
      <c r="AS33" s="309">
        <v>0</v>
      </c>
      <c r="AT33" s="309">
        <v>0</v>
      </c>
      <c r="AU33" s="309">
        <v>0</v>
      </c>
      <c r="AV33" s="309">
        <v>0</v>
      </c>
      <c r="AW33" s="309">
        <v>0</v>
      </c>
      <c r="AX33" s="309">
        <v>0</v>
      </c>
      <c r="AY33" s="309">
        <v>0</v>
      </c>
      <c r="AZ33" s="309">
        <v>0</v>
      </c>
      <c r="BA33" s="309">
        <v>0</v>
      </c>
      <c r="BB33" s="309">
        <v>0</v>
      </c>
      <c r="BC33" s="309">
        <v>0</v>
      </c>
      <c r="BD33" s="309">
        <v>0</v>
      </c>
      <c r="BE33" s="309">
        <v>0</v>
      </c>
      <c r="BF33" s="309">
        <v>0</v>
      </c>
      <c r="BG33" s="309">
        <v>0</v>
      </c>
      <c r="BH33" s="309">
        <v>0</v>
      </c>
      <c r="BI33" s="309">
        <v>0</v>
      </c>
      <c r="BJ33" s="309">
        <v>0</v>
      </c>
      <c r="BK33" s="309">
        <v>0</v>
      </c>
      <c r="BL33" s="309">
        <v>0</v>
      </c>
      <c r="BM33" s="309">
        <v>0</v>
      </c>
      <c r="BN33" s="309">
        <v>0</v>
      </c>
      <c r="BO33" s="309">
        <v>0</v>
      </c>
      <c r="BP33" s="309">
        <v>0</v>
      </c>
      <c r="BQ33" s="309">
        <v>0</v>
      </c>
      <c r="BR33" s="309">
        <v>0</v>
      </c>
      <c r="BS33" s="309">
        <v>0</v>
      </c>
      <c r="BT33" s="309">
        <v>0</v>
      </c>
      <c r="BU33" s="309">
        <v>0</v>
      </c>
      <c r="BV33" s="309">
        <v>0</v>
      </c>
      <c r="BW33" s="309">
        <v>0</v>
      </c>
      <c r="BX33" s="309">
        <v>0</v>
      </c>
      <c r="BY33" s="309">
        <v>0</v>
      </c>
      <c r="BZ33" s="309">
        <v>0</v>
      </c>
      <c r="CA33" s="309">
        <v>0</v>
      </c>
      <c r="CB33" s="309">
        <v>0</v>
      </c>
      <c r="CC33" s="309">
        <v>0</v>
      </c>
      <c r="CD33" s="309">
        <v>0</v>
      </c>
      <c r="CE33" s="309">
        <v>0</v>
      </c>
      <c r="CF33" s="309">
        <v>0</v>
      </c>
      <c r="CG33" s="309">
        <v>0</v>
      </c>
      <c r="CH33" s="309">
        <v>0</v>
      </c>
      <c r="CI33" s="309">
        <v>0</v>
      </c>
      <c r="CJ33" s="309">
        <v>0</v>
      </c>
      <c r="CK33" s="309">
        <v>0</v>
      </c>
      <c r="CL33" s="309">
        <v>0</v>
      </c>
      <c r="CM33" s="309">
        <v>0</v>
      </c>
      <c r="CN33" s="309">
        <v>0</v>
      </c>
      <c r="CO33" s="309">
        <v>0</v>
      </c>
      <c r="CP33" s="309">
        <v>0</v>
      </c>
      <c r="CQ33" s="309">
        <v>0</v>
      </c>
      <c r="CR33" s="309">
        <v>0</v>
      </c>
      <c r="CS33" s="309">
        <v>0</v>
      </c>
      <c r="CT33" s="309">
        <v>0</v>
      </c>
      <c r="CU33" s="309">
        <v>0</v>
      </c>
      <c r="CV33" s="309">
        <v>0</v>
      </c>
      <c r="CW33" s="309">
        <v>0</v>
      </c>
      <c r="CX33" s="453">
        <f t="shared" si="64"/>
        <v>0</v>
      </c>
      <c r="CY33" s="453">
        <f t="shared" si="51"/>
        <v>0</v>
      </c>
      <c r="CZ33" s="453">
        <f t="shared" si="52"/>
        <v>0</v>
      </c>
      <c r="DA33" s="453">
        <f t="shared" si="53"/>
        <v>0</v>
      </c>
      <c r="DB33" s="453">
        <f t="shared" si="54"/>
        <v>0</v>
      </c>
      <c r="DC33" s="453">
        <f t="shared" si="55"/>
        <v>0</v>
      </c>
      <c r="DD33" s="453">
        <f t="shared" si="56"/>
        <v>0</v>
      </c>
      <c r="DE33" s="309">
        <v>0</v>
      </c>
      <c r="DF33" s="309">
        <v>0</v>
      </c>
      <c r="DG33" s="309">
        <v>0</v>
      </c>
      <c r="DH33" s="309">
        <v>0</v>
      </c>
      <c r="DI33" s="309">
        <v>0</v>
      </c>
      <c r="DJ33" s="309">
        <v>0</v>
      </c>
      <c r="DK33" s="309">
        <v>0</v>
      </c>
      <c r="DL33" s="345" t="s">
        <v>85</v>
      </c>
    </row>
    <row r="34" spans="1:116" ht="63.75">
      <c r="A34" s="452" t="s">
        <v>112</v>
      </c>
      <c r="B34" s="30" t="s">
        <v>113</v>
      </c>
      <c r="C34" s="396" t="s">
        <v>85</v>
      </c>
      <c r="D34" s="309">
        <v>0</v>
      </c>
      <c r="E34" s="309">
        <v>0</v>
      </c>
      <c r="F34" s="309">
        <v>0</v>
      </c>
      <c r="G34" s="309">
        <v>0</v>
      </c>
      <c r="H34" s="309">
        <v>0</v>
      </c>
      <c r="I34" s="309">
        <v>0</v>
      </c>
      <c r="J34" s="309">
        <v>0</v>
      </c>
      <c r="K34" s="309">
        <v>0</v>
      </c>
      <c r="L34" s="309">
        <v>0</v>
      </c>
      <c r="M34" s="309">
        <v>0</v>
      </c>
      <c r="N34" s="309">
        <v>0</v>
      </c>
      <c r="O34" s="309">
        <v>0</v>
      </c>
      <c r="P34" s="309">
        <v>0</v>
      </c>
      <c r="Q34" s="309">
        <v>0</v>
      </c>
      <c r="R34" s="309">
        <v>0</v>
      </c>
      <c r="S34" s="309">
        <v>0</v>
      </c>
      <c r="T34" s="309">
        <v>0</v>
      </c>
      <c r="U34" s="309">
        <v>0</v>
      </c>
      <c r="V34" s="309">
        <v>0</v>
      </c>
      <c r="W34" s="309">
        <v>0</v>
      </c>
      <c r="X34" s="309">
        <v>0</v>
      </c>
      <c r="Y34" s="309">
        <v>0</v>
      </c>
      <c r="Z34" s="309">
        <v>0</v>
      </c>
      <c r="AA34" s="309">
        <v>0</v>
      </c>
      <c r="AB34" s="309">
        <v>0</v>
      </c>
      <c r="AC34" s="309">
        <v>0</v>
      </c>
      <c r="AD34" s="309">
        <v>0</v>
      </c>
      <c r="AE34" s="309">
        <v>0</v>
      </c>
      <c r="AF34" s="309">
        <v>0</v>
      </c>
      <c r="AG34" s="309">
        <v>0</v>
      </c>
      <c r="AH34" s="309">
        <v>0</v>
      </c>
      <c r="AI34" s="309">
        <v>0</v>
      </c>
      <c r="AJ34" s="309">
        <v>0</v>
      </c>
      <c r="AK34" s="309">
        <v>0</v>
      </c>
      <c r="AL34" s="309">
        <v>0</v>
      </c>
      <c r="AM34" s="309">
        <v>0</v>
      </c>
      <c r="AN34" s="309">
        <v>0</v>
      </c>
      <c r="AO34" s="309">
        <v>0</v>
      </c>
      <c r="AP34" s="309">
        <v>0</v>
      </c>
      <c r="AQ34" s="309">
        <v>0</v>
      </c>
      <c r="AR34" s="309">
        <v>0</v>
      </c>
      <c r="AS34" s="309">
        <v>0</v>
      </c>
      <c r="AT34" s="309">
        <v>0</v>
      </c>
      <c r="AU34" s="309">
        <v>0</v>
      </c>
      <c r="AV34" s="309">
        <v>0</v>
      </c>
      <c r="AW34" s="309">
        <v>0</v>
      </c>
      <c r="AX34" s="309">
        <v>0</v>
      </c>
      <c r="AY34" s="309">
        <v>0</v>
      </c>
      <c r="AZ34" s="309">
        <v>0</v>
      </c>
      <c r="BA34" s="309">
        <v>0</v>
      </c>
      <c r="BB34" s="309">
        <v>0</v>
      </c>
      <c r="BC34" s="309">
        <v>0</v>
      </c>
      <c r="BD34" s="309">
        <v>0</v>
      </c>
      <c r="BE34" s="309">
        <v>0</v>
      </c>
      <c r="BF34" s="309">
        <v>0</v>
      </c>
      <c r="BG34" s="309">
        <v>0</v>
      </c>
      <c r="BH34" s="309">
        <v>0</v>
      </c>
      <c r="BI34" s="309">
        <v>0</v>
      </c>
      <c r="BJ34" s="309">
        <v>0</v>
      </c>
      <c r="BK34" s="309">
        <v>0</v>
      </c>
      <c r="BL34" s="309">
        <v>0</v>
      </c>
      <c r="BM34" s="309">
        <v>0</v>
      </c>
      <c r="BN34" s="309">
        <v>0</v>
      </c>
      <c r="BO34" s="309">
        <v>0</v>
      </c>
      <c r="BP34" s="309">
        <v>0</v>
      </c>
      <c r="BQ34" s="309">
        <v>0</v>
      </c>
      <c r="BR34" s="309">
        <v>0</v>
      </c>
      <c r="BS34" s="309">
        <v>0</v>
      </c>
      <c r="BT34" s="309">
        <v>0</v>
      </c>
      <c r="BU34" s="309">
        <v>0</v>
      </c>
      <c r="BV34" s="309">
        <v>0</v>
      </c>
      <c r="BW34" s="309">
        <v>0</v>
      </c>
      <c r="BX34" s="309">
        <v>0</v>
      </c>
      <c r="BY34" s="309">
        <v>0</v>
      </c>
      <c r="BZ34" s="309">
        <v>0</v>
      </c>
      <c r="CA34" s="309">
        <v>0</v>
      </c>
      <c r="CB34" s="309">
        <v>0</v>
      </c>
      <c r="CC34" s="309">
        <v>0</v>
      </c>
      <c r="CD34" s="309">
        <v>0</v>
      </c>
      <c r="CE34" s="309">
        <v>0</v>
      </c>
      <c r="CF34" s="309">
        <v>0</v>
      </c>
      <c r="CG34" s="309">
        <v>0</v>
      </c>
      <c r="CH34" s="309">
        <v>0</v>
      </c>
      <c r="CI34" s="309">
        <v>0</v>
      </c>
      <c r="CJ34" s="309">
        <v>0</v>
      </c>
      <c r="CK34" s="309">
        <v>0</v>
      </c>
      <c r="CL34" s="309">
        <v>0</v>
      </c>
      <c r="CM34" s="309">
        <v>0</v>
      </c>
      <c r="CN34" s="309">
        <v>0</v>
      </c>
      <c r="CO34" s="309">
        <v>0</v>
      </c>
      <c r="CP34" s="309">
        <v>0</v>
      </c>
      <c r="CQ34" s="309">
        <v>0</v>
      </c>
      <c r="CR34" s="309">
        <v>0</v>
      </c>
      <c r="CS34" s="309">
        <v>0</v>
      </c>
      <c r="CT34" s="309">
        <v>0</v>
      </c>
      <c r="CU34" s="309">
        <v>0</v>
      </c>
      <c r="CV34" s="309">
        <v>0</v>
      </c>
      <c r="CW34" s="309">
        <v>0</v>
      </c>
      <c r="CX34" s="453">
        <f t="shared" si="64"/>
        <v>0</v>
      </c>
      <c r="CY34" s="453">
        <f t="shared" si="51"/>
        <v>0</v>
      </c>
      <c r="CZ34" s="453">
        <f t="shared" si="52"/>
        <v>0</v>
      </c>
      <c r="DA34" s="453">
        <f t="shared" si="53"/>
        <v>0</v>
      </c>
      <c r="DB34" s="453">
        <f t="shared" si="54"/>
        <v>0</v>
      </c>
      <c r="DC34" s="453">
        <f t="shared" si="55"/>
        <v>0</v>
      </c>
      <c r="DD34" s="453">
        <f t="shared" si="56"/>
        <v>0</v>
      </c>
      <c r="DE34" s="309">
        <v>0</v>
      </c>
      <c r="DF34" s="309">
        <v>0</v>
      </c>
      <c r="DG34" s="309">
        <v>0</v>
      </c>
      <c r="DH34" s="309">
        <v>0</v>
      </c>
      <c r="DI34" s="309">
        <v>0</v>
      </c>
      <c r="DJ34" s="309">
        <v>0</v>
      </c>
      <c r="DK34" s="309">
        <v>0</v>
      </c>
      <c r="DL34" s="345" t="s">
        <v>85</v>
      </c>
    </row>
    <row r="35" spans="1:116" ht="38.25">
      <c r="A35" s="452" t="s">
        <v>114</v>
      </c>
      <c r="B35" s="30" t="s">
        <v>115</v>
      </c>
      <c r="C35" s="396" t="s">
        <v>85</v>
      </c>
      <c r="D35" s="309">
        <v>0</v>
      </c>
      <c r="E35" s="309">
        <v>0</v>
      </c>
      <c r="F35" s="309">
        <v>0</v>
      </c>
      <c r="G35" s="309">
        <v>0</v>
      </c>
      <c r="H35" s="309">
        <v>0</v>
      </c>
      <c r="I35" s="309">
        <v>0</v>
      </c>
      <c r="J35" s="309">
        <v>0</v>
      </c>
      <c r="K35" s="309">
        <v>0</v>
      </c>
      <c r="L35" s="309">
        <v>0</v>
      </c>
      <c r="M35" s="309">
        <v>0</v>
      </c>
      <c r="N35" s="309">
        <v>0</v>
      </c>
      <c r="O35" s="309">
        <v>0</v>
      </c>
      <c r="P35" s="309">
        <v>0</v>
      </c>
      <c r="Q35" s="309">
        <v>0</v>
      </c>
      <c r="R35" s="309">
        <v>0</v>
      </c>
      <c r="S35" s="309">
        <v>0</v>
      </c>
      <c r="T35" s="309">
        <v>0</v>
      </c>
      <c r="U35" s="309">
        <v>0</v>
      </c>
      <c r="V35" s="309">
        <v>0</v>
      </c>
      <c r="W35" s="309">
        <v>0</v>
      </c>
      <c r="X35" s="309">
        <v>0</v>
      </c>
      <c r="Y35" s="309">
        <v>0</v>
      </c>
      <c r="Z35" s="309">
        <v>0</v>
      </c>
      <c r="AA35" s="309">
        <v>0</v>
      </c>
      <c r="AB35" s="309">
        <v>0</v>
      </c>
      <c r="AC35" s="309">
        <v>0</v>
      </c>
      <c r="AD35" s="309">
        <v>0</v>
      </c>
      <c r="AE35" s="309">
        <v>0</v>
      </c>
      <c r="AF35" s="309">
        <v>0</v>
      </c>
      <c r="AG35" s="309">
        <v>0</v>
      </c>
      <c r="AH35" s="309">
        <v>0</v>
      </c>
      <c r="AI35" s="309">
        <v>0</v>
      </c>
      <c r="AJ35" s="309">
        <v>0</v>
      </c>
      <c r="AK35" s="309">
        <v>0</v>
      </c>
      <c r="AL35" s="309">
        <v>0</v>
      </c>
      <c r="AM35" s="309">
        <v>0</v>
      </c>
      <c r="AN35" s="309">
        <v>0</v>
      </c>
      <c r="AO35" s="309">
        <v>0</v>
      </c>
      <c r="AP35" s="309">
        <v>0</v>
      </c>
      <c r="AQ35" s="309">
        <v>0</v>
      </c>
      <c r="AR35" s="309">
        <v>0</v>
      </c>
      <c r="AS35" s="309">
        <v>0</v>
      </c>
      <c r="AT35" s="309">
        <v>0</v>
      </c>
      <c r="AU35" s="309">
        <v>0</v>
      </c>
      <c r="AV35" s="309">
        <v>0</v>
      </c>
      <c r="AW35" s="309">
        <v>0</v>
      </c>
      <c r="AX35" s="309">
        <v>0</v>
      </c>
      <c r="AY35" s="309">
        <v>0</v>
      </c>
      <c r="AZ35" s="309">
        <v>0</v>
      </c>
      <c r="BA35" s="309">
        <v>0</v>
      </c>
      <c r="BB35" s="309">
        <v>0</v>
      </c>
      <c r="BC35" s="309">
        <v>0</v>
      </c>
      <c r="BD35" s="309">
        <v>0</v>
      </c>
      <c r="BE35" s="309">
        <v>0</v>
      </c>
      <c r="BF35" s="309">
        <v>0</v>
      </c>
      <c r="BG35" s="309">
        <v>0</v>
      </c>
      <c r="BH35" s="309">
        <v>0</v>
      </c>
      <c r="BI35" s="309">
        <v>0</v>
      </c>
      <c r="BJ35" s="309">
        <v>0</v>
      </c>
      <c r="BK35" s="309">
        <v>0</v>
      </c>
      <c r="BL35" s="309">
        <v>0</v>
      </c>
      <c r="BM35" s="309">
        <v>0</v>
      </c>
      <c r="BN35" s="309">
        <v>0</v>
      </c>
      <c r="BO35" s="309">
        <v>0</v>
      </c>
      <c r="BP35" s="309">
        <v>0</v>
      </c>
      <c r="BQ35" s="309">
        <v>0</v>
      </c>
      <c r="BR35" s="309">
        <v>0</v>
      </c>
      <c r="BS35" s="309">
        <v>0</v>
      </c>
      <c r="BT35" s="309">
        <v>0</v>
      </c>
      <c r="BU35" s="309">
        <v>0</v>
      </c>
      <c r="BV35" s="309">
        <v>0</v>
      </c>
      <c r="BW35" s="309">
        <v>0</v>
      </c>
      <c r="BX35" s="309">
        <v>0</v>
      </c>
      <c r="BY35" s="309">
        <v>0</v>
      </c>
      <c r="BZ35" s="309">
        <v>0</v>
      </c>
      <c r="CA35" s="309">
        <v>0</v>
      </c>
      <c r="CB35" s="309">
        <v>0</v>
      </c>
      <c r="CC35" s="309">
        <v>0</v>
      </c>
      <c r="CD35" s="309">
        <v>0</v>
      </c>
      <c r="CE35" s="309">
        <v>0</v>
      </c>
      <c r="CF35" s="309">
        <v>0</v>
      </c>
      <c r="CG35" s="309">
        <v>0</v>
      </c>
      <c r="CH35" s="309">
        <v>0</v>
      </c>
      <c r="CI35" s="309">
        <v>0</v>
      </c>
      <c r="CJ35" s="309">
        <v>0</v>
      </c>
      <c r="CK35" s="309">
        <v>0</v>
      </c>
      <c r="CL35" s="309">
        <v>0</v>
      </c>
      <c r="CM35" s="309">
        <v>0</v>
      </c>
      <c r="CN35" s="309">
        <v>0</v>
      </c>
      <c r="CO35" s="309">
        <v>0</v>
      </c>
      <c r="CP35" s="309">
        <v>0</v>
      </c>
      <c r="CQ35" s="309">
        <v>0</v>
      </c>
      <c r="CR35" s="309">
        <v>0</v>
      </c>
      <c r="CS35" s="309">
        <v>0</v>
      </c>
      <c r="CT35" s="309">
        <v>0</v>
      </c>
      <c r="CU35" s="309">
        <v>0</v>
      </c>
      <c r="CV35" s="309">
        <v>0</v>
      </c>
      <c r="CW35" s="309">
        <v>0</v>
      </c>
      <c r="CX35" s="453">
        <f t="shared" si="64"/>
        <v>0</v>
      </c>
      <c r="CY35" s="453">
        <f t="shared" si="51"/>
        <v>0</v>
      </c>
      <c r="CZ35" s="453">
        <f t="shared" si="52"/>
        <v>0</v>
      </c>
      <c r="DA35" s="453">
        <f t="shared" si="53"/>
        <v>0</v>
      </c>
      <c r="DB35" s="453">
        <f t="shared" si="54"/>
        <v>0</v>
      </c>
      <c r="DC35" s="453">
        <f t="shared" si="55"/>
        <v>0</v>
      </c>
      <c r="DD35" s="453">
        <f t="shared" si="56"/>
        <v>0</v>
      </c>
      <c r="DE35" s="309">
        <v>0</v>
      </c>
      <c r="DF35" s="309">
        <v>0</v>
      </c>
      <c r="DG35" s="309">
        <v>0</v>
      </c>
      <c r="DH35" s="309">
        <v>0</v>
      </c>
      <c r="DI35" s="309">
        <v>0</v>
      </c>
      <c r="DJ35" s="309">
        <v>0</v>
      </c>
      <c r="DK35" s="309">
        <v>0</v>
      </c>
      <c r="DL35" s="345" t="s">
        <v>85</v>
      </c>
    </row>
    <row r="36" spans="1:116" ht="51">
      <c r="A36" s="421" t="s">
        <v>116</v>
      </c>
      <c r="B36" s="30" t="s">
        <v>117</v>
      </c>
      <c r="C36" s="396" t="s">
        <v>85</v>
      </c>
      <c r="D36" s="309">
        <v>0</v>
      </c>
      <c r="E36" s="309">
        <v>0</v>
      </c>
      <c r="F36" s="309">
        <v>0</v>
      </c>
      <c r="G36" s="309">
        <v>0</v>
      </c>
      <c r="H36" s="309">
        <v>0</v>
      </c>
      <c r="I36" s="309">
        <v>0</v>
      </c>
      <c r="J36" s="309">
        <v>0</v>
      </c>
      <c r="K36" s="309">
        <v>0</v>
      </c>
      <c r="L36" s="309">
        <v>0</v>
      </c>
      <c r="M36" s="309">
        <v>0</v>
      </c>
      <c r="N36" s="309">
        <v>0</v>
      </c>
      <c r="O36" s="309">
        <v>0</v>
      </c>
      <c r="P36" s="309">
        <v>0</v>
      </c>
      <c r="Q36" s="309">
        <v>0</v>
      </c>
      <c r="R36" s="309">
        <v>0</v>
      </c>
      <c r="S36" s="309">
        <v>0</v>
      </c>
      <c r="T36" s="309">
        <v>0</v>
      </c>
      <c r="U36" s="309">
        <v>0</v>
      </c>
      <c r="V36" s="309">
        <v>0</v>
      </c>
      <c r="W36" s="309">
        <v>0</v>
      </c>
      <c r="X36" s="309">
        <v>0</v>
      </c>
      <c r="Y36" s="309">
        <v>0</v>
      </c>
      <c r="Z36" s="309">
        <v>0</v>
      </c>
      <c r="AA36" s="309">
        <v>0</v>
      </c>
      <c r="AB36" s="309">
        <v>0</v>
      </c>
      <c r="AC36" s="309">
        <v>0</v>
      </c>
      <c r="AD36" s="309">
        <v>0</v>
      </c>
      <c r="AE36" s="309">
        <v>0</v>
      </c>
      <c r="AF36" s="309">
        <v>0</v>
      </c>
      <c r="AG36" s="309">
        <v>0</v>
      </c>
      <c r="AH36" s="309">
        <v>0</v>
      </c>
      <c r="AI36" s="309">
        <v>0</v>
      </c>
      <c r="AJ36" s="309">
        <v>0</v>
      </c>
      <c r="AK36" s="309">
        <v>0</v>
      </c>
      <c r="AL36" s="309">
        <v>0</v>
      </c>
      <c r="AM36" s="309">
        <v>0</v>
      </c>
      <c r="AN36" s="309">
        <v>0</v>
      </c>
      <c r="AO36" s="309">
        <v>0</v>
      </c>
      <c r="AP36" s="309">
        <v>0</v>
      </c>
      <c r="AQ36" s="309">
        <v>0</v>
      </c>
      <c r="AR36" s="309">
        <v>0</v>
      </c>
      <c r="AS36" s="309">
        <v>0</v>
      </c>
      <c r="AT36" s="309">
        <v>0</v>
      </c>
      <c r="AU36" s="309">
        <v>0</v>
      </c>
      <c r="AV36" s="309">
        <v>0</v>
      </c>
      <c r="AW36" s="309">
        <v>0</v>
      </c>
      <c r="AX36" s="309">
        <v>0</v>
      </c>
      <c r="AY36" s="309">
        <v>0</v>
      </c>
      <c r="AZ36" s="309">
        <v>0</v>
      </c>
      <c r="BA36" s="309">
        <v>0</v>
      </c>
      <c r="BB36" s="309">
        <v>0</v>
      </c>
      <c r="BC36" s="309">
        <v>0</v>
      </c>
      <c r="BD36" s="309">
        <v>0</v>
      </c>
      <c r="BE36" s="309">
        <v>0</v>
      </c>
      <c r="BF36" s="309">
        <v>0</v>
      </c>
      <c r="BG36" s="309">
        <v>0</v>
      </c>
      <c r="BH36" s="309">
        <v>0</v>
      </c>
      <c r="BI36" s="309">
        <v>0</v>
      </c>
      <c r="BJ36" s="309">
        <v>0</v>
      </c>
      <c r="BK36" s="309">
        <v>0</v>
      </c>
      <c r="BL36" s="309">
        <v>0</v>
      </c>
      <c r="BM36" s="309">
        <v>0</v>
      </c>
      <c r="BN36" s="309">
        <v>0</v>
      </c>
      <c r="BO36" s="309">
        <v>0</v>
      </c>
      <c r="BP36" s="309">
        <v>0</v>
      </c>
      <c r="BQ36" s="309">
        <v>0</v>
      </c>
      <c r="BR36" s="309">
        <v>0</v>
      </c>
      <c r="BS36" s="309">
        <v>0</v>
      </c>
      <c r="BT36" s="309">
        <v>0</v>
      </c>
      <c r="BU36" s="309">
        <v>0</v>
      </c>
      <c r="BV36" s="309">
        <v>0</v>
      </c>
      <c r="BW36" s="309">
        <v>0</v>
      </c>
      <c r="BX36" s="309">
        <v>0</v>
      </c>
      <c r="BY36" s="309">
        <v>0</v>
      </c>
      <c r="BZ36" s="309">
        <v>0</v>
      </c>
      <c r="CA36" s="309">
        <v>0</v>
      </c>
      <c r="CB36" s="309">
        <v>0</v>
      </c>
      <c r="CC36" s="309">
        <v>0</v>
      </c>
      <c r="CD36" s="309">
        <v>0</v>
      </c>
      <c r="CE36" s="309">
        <v>0</v>
      </c>
      <c r="CF36" s="309">
        <v>0</v>
      </c>
      <c r="CG36" s="309">
        <v>0</v>
      </c>
      <c r="CH36" s="309">
        <v>0</v>
      </c>
      <c r="CI36" s="309">
        <v>0</v>
      </c>
      <c r="CJ36" s="309">
        <v>0</v>
      </c>
      <c r="CK36" s="309">
        <v>0</v>
      </c>
      <c r="CL36" s="309">
        <v>0</v>
      </c>
      <c r="CM36" s="309">
        <v>0</v>
      </c>
      <c r="CN36" s="309">
        <v>0</v>
      </c>
      <c r="CO36" s="309">
        <v>0</v>
      </c>
      <c r="CP36" s="309">
        <v>0</v>
      </c>
      <c r="CQ36" s="309">
        <v>0</v>
      </c>
      <c r="CR36" s="309">
        <v>0</v>
      </c>
      <c r="CS36" s="309">
        <v>0</v>
      </c>
      <c r="CT36" s="309">
        <v>0</v>
      </c>
      <c r="CU36" s="309">
        <v>0</v>
      </c>
      <c r="CV36" s="309">
        <v>0</v>
      </c>
      <c r="CW36" s="309">
        <v>0</v>
      </c>
      <c r="CX36" s="453">
        <f t="shared" si="64"/>
        <v>0</v>
      </c>
      <c r="CY36" s="453">
        <f t="shared" si="51"/>
        <v>0</v>
      </c>
      <c r="CZ36" s="453">
        <f t="shared" si="52"/>
        <v>0</v>
      </c>
      <c r="DA36" s="453">
        <f t="shared" si="53"/>
        <v>0</v>
      </c>
      <c r="DB36" s="453">
        <f t="shared" si="54"/>
        <v>0</v>
      </c>
      <c r="DC36" s="453">
        <f t="shared" si="55"/>
        <v>0</v>
      </c>
      <c r="DD36" s="453">
        <f t="shared" si="56"/>
        <v>0</v>
      </c>
      <c r="DE36" s="309">
        <v>0</v>
      </c>
      <c r="DF36" s="309">
        <v>0</v>
      </c>
      <c r="DG36" s="309">
        <v>0</v>
      </c>
      <c r="DH36" s="309">
        <v>0</v>
      </c>
      <c r="DI36" s="309">
        <v>0</v>
      </c>
      <c r="DJ36" s="309">
        <v>0</v>
      </c>
      <c r="DK36" s="309">
        <v>0</v>
      </c>
      <c r="DL36" s="345" t="s">
        <v>85</v>
      </c>
    </row>
    <row r="37" spans="1:116" ht="51">
      <c r="A37" s="452" t="s">
        <v>118</v>
      </c>
      <c r="B37" s="30" t="s">
        <v>119</v>
      </c>
      <c r="C37" s="396" t="s">
        <v>85</v>
      </c>
      <c r="D37" s="309">
        <v>0</v>
      </c>
      <c r="E37" s="309">
        <v>0</v>
      </c>
      <c r="F37" s="309">
        <v>0</v>
      </c>
      <c r="G37" s="309">
        <v>0</v>
      </c>
      <c r="H37" s="309">
        <v>0</v>
      </c>
      <c r="I37" s="309">
        <v>0</v>
      </c>
      <c r="J37" s="309">
        <v>0</v>
      </c>
      <c r="K37" s="309">
        <v>0</v>
      </c>
      <c r="L37" s="309">
        <v>0</v>
      </c>
      <c r="M37" s="309">
        <v>0</v>
      </c>
      <c r="N37" s="309">
        <v>0</v>
      </c>
      <c r="O37" s="309">
        <v>0</v>
      </c>
      <c r="P37" s="309">
        <v>0</v>
      </c>
      <c r="Q37" s="309">
        <v>0</v>
      </c>
      <c r="R37" s="309">
        <v>0</v>
      </c>
      <c r="S37" s="309">
        <v>0</v>
      </c>
      <c r="T37" s="309">
        <v>0</v>
      </c>
      <c r="U37" s="309">
        <v>0</v>
      </c>
      <c r="V37" s="309">
        <v>0</v>
      </c>
      <c r="W37" s="309">
        <v>0</v>
      </c>
      <c r="X37" s="309">
        <v>0</v>
      </c>
      <c r="Y37" s="309">
        <v>0</v>
      </c>
      <c r="Z37" s="309">
        <v>0</v>
      </c>
      <c r="AA37" s="309">
        <v>0</v>
      </c>
      <c r="AB37" s="309">
        <v>0</v>
      </c>
      <c r="AC37" s="309">
        <v>0</v>
      </c>
      <c r="AD37" s="309">
        <v>0</v>
      </c>
      <c r="AE37" s="309">
        <v>0</v>
      </c>
      <c r="AF37" s="309">
        <v>0</v>
      </c>
      <c r="AG37" s="309">
        <v>0</v>
      </c>
      <c r="AH37" s="309">
        <v>0</v>
      </c>
      <c r="AI37" s="309">
        <v>0</v>
      </c>
      <c r="AJ37" s="309">
        <v>0</v>
      </c>
      <c r="AK37" s="309">
        <v>0</v>
      </c>
      <c r="AL37" s="309">
        <v>0</v>
      </c>
      <c r="AM37" s="309">
        <v>0</v>
      </c>
      <c r="AN37" s="309">
        <v>0</v>
      </c>
      <c r="AO37" s="309">
        <v>0</v>
      </c>
      <c r="AP37" s="309">
        <v>0</v>
      </c>
      <c r="AQ37" s="309">
        <v>0</v>
      </c>
      <c r="AR37" s="309">
        <v>0</v>
      </c>
      <c r="AS37" s="309">
        <v>0</v>
      </c>
      <c r="AT37" s="309">
        <v>0</v>
      </c>
      <c r="AU37" s="309">
        <v>0</v>
      </c>
      <c r="AV37" s="309">
        <v>0</v>
      </c>
      <c r="AW37" s="309">
        <v>0</v>
      </c>
      <c r="AX37" s="309">
        <v>0</v>
      </c>
      <c r="AY37" s="309">
        <v>0</v>
      </c>
      <c r="AZ37" s="309">
        <v>0</v>
      </c>
      <c r="BA37" s="309">
        <v>0</v>
      </c>
      <c r="BB37" s="309">
        <v>0</v>
      </c>
      <c r="BC37" s="309">
        <v>0</v>
      </c>
      <c r="BD37" s="309">
        <v>0</v>
      </c>
      <c r="BE37" s="309">
        <v>0</v>
      </c>
      <c r="BF37" s="309">
        <v>0</v>
      </c>
      <c r="BG37" s="309">
        <v>0</v>
      </c>
      <c r="BH37" s="309">
        <v>0</v>
      </c>
      <c r="BI37" s="309">
        <v>0</v>
      </c>
      <c r="BJ37" s="309">
        <v>0</v>
      </c>
      <c r="BK37" s="309">
        <v>0</v>
      </c>
      <c r="BL37" s="309">
        <v>0</v>
      </c>
      <c r="BM37" s="309">
        <v>0</v>
      </c>
      <c r="BN37" s="309">
        <v>0</v>
      </c>
      <c r="BO37" s="309">
        <v>0</v>
      </c>
      <c r="BP37" s="309">
        <v>0</v>
      </c>
      <c r="BQ37" s="309">
        <v>0</v>
      </c>
      <c r="BR37" s="309">
        <v>0</v>
      </c>
      <c r="BS37" s="309">
        <v>0</v>
      </c>
      <c r="BT37" s="309">
        <v>0</v>
      </c>
      <c r="BU37" s="309">
        <v>0</v>
      </c>
      <c r="BV37" s="309">
        <v>0</v>
      </c>
      <c r="BW37" s="309">
        <v>0</v>
      </c>
      <c r="BX37" s="309">
        <v>0</v>
      </c>
      <c r="BY37" s="309">
        <v>0</v>
      </c>
      <c r="BZ37" s="309">
        <v>0</v>
      </c>
      <c r="CA37" s="309">
        <v>0</v>
      </c>
      <c r="CB37" s="309">
        <v>0</v>
      </c>
      <c r="CC37" s="309">
        <v>0</v>
      </c>
      <c r="CD37" s="309">
        <v>0</v>
      </c>
      <c r="CE37" s="309">
        <v>0</v>
      </c>
      <c r="CF37" s="309">
        <v>0</v>
      </c>
      <c r="CG37" s="309">
        <v>0</v>
      </c>
      <c r="CH37" s="309">
        <v>0</v>
      </c>
      <c r="CI37" s="309">
        <v>0</v>
      </c>
      <c r="CJ37" s="309">
        <v>0</v>
      </c>
      <c r="CK37" s="309">
        <v>0</v>
      </c>
      <c r="CL37" s="309">
        <v>0</v>
      </c>
      <c r="CM37" s="309">
        <v>0</v>
      </c>
      <c r="CN37" s="309">
        <v>0</v>
      </c>
      <c r="CO37" s="309">
        <v>0</v>
      </c>
      <c r="CP37" s="309">
        <v>0</v>
      </c>
      <c r="CQ37" s="309">
        <v>0</v>
      </c>
      <c r="CR37" s="309">
        <v>0</v>
      </c>
      <c r="CS37" s="309">
        <v>0</v>
      </c>
      <c r="CT37" s="309">
        <v>0</v>
      </c>
      <c r="CU37" s="309">
        <v>0</v>
      </c>
      <c r="CV37" s="309">
        <v>0</v>
      </c>
      <c r="CW37" s="309">
        <v>0</v>
      </c>
      <c r="CX37" s="453">
        <f t="shared" si="64"/>
        <v>0</v>
      </c>
      <c r="CY37" s="453">
        <f t="shared" si="51"/>
        <v>0</v>
      </c>
      <c r="CZ37" s="453">
        <f t="shared" si="52"/>
        <v>0</v>
      </c>
      <c r="DA37" s="453">
        <f t="shared" si="53"/>
        <v>0</v>
      </c>
      <c r="DB37" s="453">
        <f t="shared" si="54"/>
        <v>0</v>
      </c>
      <c r="DC37" s="453">
        <f t="shared" si="55"/>
        <v>0</v>
      </c>
      <c r="DD37" s="453">
        <f t="shared" si="56"/>
        <v>0</v>
      </c>
      <c r="DE37" s="309">
        <v>0</v>
      </c>
      <c r="DF37" s="309">
        <v>0</v>
      </c>
      <c r="DG37" s="309">
        <v>0</v>
      </c>
      <c r="DH37" s="309">
        <v>0</v>
      </c>
      <c r="DI37" s="309">
        <v>0</v>
      </c>
      <c r="DJ37" s="309">
        <v>0</v>
      </c>
      <c r="DK37" s="309">
        <v>0</v>
      </c>
      <c r="DL37" s="345" t="s">
        <v>85</v>
      </c>
    </row>
    <row r="38" spans="1:116" ht="114.75">
      <c r="A38" s="452" t="s">
        <v>118</v>
      </c>
      <c r="B38" s="30" t="s">
        <v>120</v>
      </c>
      <c r="C38" s="396" t="s">
        <v>85</v>
      </c>
      <c r="D38" s="309">
        <v>0</v>
      </c>
      <c r="E38" s="309">
        <v>0</v>
      </c>
      <c r="F38" s="309">
        <v>0</v>
      </c>
      <c r="G38" s="309">
        <v>0</v>
      </c>
      <c r="H38" s="309">
        <v>0</v>
      </c>
      <c r="I38" s="309">
        <v>0</v>
      </c>
      <c r="J38" s="309">
        <v>0</v>
      </c>
      <c r="K38" s="309">
        <v>0</v>
      </c>
      <c r="L38" s="309">
        <v>0</v>
      </c>
      <c r="M38" s="309">
        <v>0</v>
      </c>
      <c r="N38" s="309">
        <v>0</v>
      </c>
      <c r="O38" s="309">
        <v>0</v>
      </c>
      <c r="P38" s="309">
        <v>0</v>
      </c>
      <c r="Q38" s="309">
        <v>0</v>
      </c>
      <c r="R38" s="309">
        <v>0</v>
      </c>
      <c r="S38" s="309">
        <v>0</v>
      </c>
      <c r="T38" s="309">
        <v>0</v>
      </c>
      <c r="U38" s="309">
        <v>0</v>
      </c>
      <c r="V38" s="309">
        <v>0</v>
      </c>
      <c r="W38" s="309">
        <v>0</v>
      </c>
      <c r="X38" s="309">
        <v>0</v>
      </c>
      <c r="Y38" s="309">
        <v>0</v>
      </c>
      <c r="Z38" s="309">
        <v>0</v>
      </c>
      <c r="AA38" s="309">
        <v>0</v>
      </c>
      <c r="AB38" s="309">
        <v>0</v>
      </c>
      <c r="AC38" s="309">
        <v>0</v>
      </c>
      <c r="AD38" s="309">
        <v>0</v>
      </c>
      <c r="AE38" s="309">
        <v>0</v>
      </c>
      <c r="AF38" s="309">
        <v>0</v>
      </c>
      <c r="AG38" s="309">
        <v>0</v>
      </c>
      <c r="AH38" s="309">
        <v>0</v>
      </c>
      <c r="AI38" s="309">
        <v>0</v>
      </c>
      <c r="AJ38" s="309">
        <v>0</v>
      </c>
      <c r="AK38" s="309">
        <v>0</v>
      </c>
      <c r="AL38" s="309">
        <v>0</v>
      </c>
      <c r="AM38" s="309">
        <v>0</v>
      </c>
      <c r="AN38" s="309">
        <v>0</v>
      </c>
      <c r="AO38" s="309">
        <v>0</v>
      </c>
      <c r="AP38" s="309">
        <v>0</v>
      </c>
      <c r="AQ38" s="309">
        <v>0</v>
      </c>
      <c r="AR38" s="309">
        <v>0</v>
      </c>
      <c r="AS38" s="309">
        <v>0</v>
      </c>
      <c r="AT38" s="309">
        <v>0</v>
      </c>
      <c r="AU38" s="309">
        <v>0</v>
      </c>
      <c r="AV38" s="309">
        <v>0</v>
      </c>
      <c r="AW38" s="309">
        <v>0</v>
      </c>
      <c r="AX38" s="309">
        <v>0</v>
      </c>
      <c r="AY38" s="309">
        <v>0</v>
      </c>
      <c r="AZ38" s="309">
        <v>0</v>
      </c>
      <c r="BA38" s="309">
        <v>0</v>
      </c>
      <c r="BB38" s="309">
        <v>0</v>
      </c>
      <c r="BC38" s="309">
        <v>0</v>
      </c>
      <c r="BD38" s="309">
        <v>0</v>
      </c>
      <c r="BE38" s="309">
        <v>0</v>
      </c>
      <c r="BF38" s="309">
        <v>0</v>
      </c>
      <c r="BG38" s="309">
        <v>0</v>
      </c>
      <c r="BH38" s="309">
        <v>0</v>
      </c>
      <c r="BI38" s="309">
        <v>0</v>
      </c>
      <c r="BJ38" s="309">
        <v>0</v>
      </c>
      <c r="BK38" s="309">
        <v>0</v>
      </c>
      <c r="BL38" s="309">
        <v>0</v>
      </c>
      <c r="BM38" s="309">
        <v>0</v>
      </c>
      <c r="BN38" s="309">
        <v>0</v>
      </c>
      <c r="BO38" s="309">
        <v>0</v>
      </c>
      <c r="BP38" s="309">
        <v>0</v>
      </c>
      <c r="BQ38" s="309">
        <v>0</v>
      </c>
      <c r="BR38" s="309">
        <v>0</v>
      </c>
      <c r="BS38" s="309">
        <v>0</v>
      </c>
      <c r="BT38" s="309">
        <v>0</v>
      </c>
      <c r="BU38" s="309">
        <v>0</v>
      </c>
      <c r="BV38" s="309">
        <v>0</v>
      </c>
      <c r="BW38" s="309">
        <v>0</v>
      </c>
      <c r="BX38" s="309">
        <v>0</v>
      </c>
      <c r="BY38" s="309">
        <v>0</v>
      </c>
      <c r="BZ38" s="309">
        <v>0</v>
      </c>
      <c r="CA38" s="309">
        <v>0</v>
      </c>
      <c r="CB38" s="309">
        <v>0</v>
      </c>
      <c r="CC38" s="309">
        <v>0</v>
      </c>
      <c r="CD38" s="309">
        <v>0</v>
      </c>
      <c r="CE38" s="309">
        <v>0</v>
      </c>
      <c r="CF38" s="309">
        <v>0</v>
      </c>
      <c r="CG38" s="309">
        <v>0</v>
      </c>
      <c r="CH38" s="309">
        <v>0</v>
      </c>
      <c r="CI38" s="309">
        <v>0</v>
      </c>
      <c r="CJ38" s="309">
        <v>0</v>
      </c>
      <c r="CK38" s="309">
        <v>0</v>
      </c>
      <c r="CL38" s="309">
        <v>0</v>
      </c>
      <c r="CM38" s="309">
        <v>0</v>
      </c>
      <c r="CN38" s="309">
        <v>0</v>
      </c>
      <c r="CO38" s="309">
        <v>0</v>
      </c>
      <c r="CP38" s="309">
        <v>0</v>
      </c>
      <c r="CQ38" s="309">
        <v>0</v>
      </c>
      <c r="CR38" s="309">
        <v>0</v>
      </c>
      <c r="CS38" s="309">
        <v>0</v>
      </c>
      <c r="CT38" s="309">
        <v>0</v>
      </c>
      <c r="CU38" s="309">
        <v>0</v>
      </c>
      <c r="CV38" s="309">
        <v>0</v>
      </c>
      <c r="CW38" s="309">
        <v>0</v>
      </c>
      <c r="CX38" s="453">
        <f t="shared" si="64"/>
        <v>0</v>
      </c>
      <c r="CY38" s="453">
        <f t="shared" si="51"/>
        <v>0</v>
      </c>
      <c r="CZ38" s="453">
        <f t="shared" si="52"/>
        <v>0</v>
      </c>
      <c r="DA38" s="453">
        <f t="shared" si="53"/>
        <v>0</v>
      </c>
      <c r="DB38" s="453">
        <f t="shared" si="54"/>
        <v>0</v>
      </c>
      <c r="DC38" s="453">
        <f t="shared" si="55"/>
        <v>0</v>
      </c>
      <c r="DD38" s="453">
        <f t="shared" si="56"/>
        <v>0</v>
      </c>
      <c r="DE38" s="309">
        <v>0</v>
      </c>
      <c r="DF38" s="309">
        <v>0</v>
      </c>
      <c r="DG38" s="309">
        <v>0</v>
      </c>
      <c r="DH38" s="309">
        <v>0</v>
      </c>
      <c r="DI38" s="309">
        <v>0</v>
      </c>
      <c r="DJ38" s="309">
        <v>0</v>
      </c>
      <c r="DK38" s="309">
        <v>0</v>
      </c>
      <c r="DL38" s="345" t="s">
        <v>85</v>
      </c>
    </row>
    <row r="39" spans="1:116" ht="102">
      <c r="A39" s="452" t="s">
        <v>118</v>
      </c>
      <c r="B39" s="30" t="s">
        <v>121</v>
      </c>
      <c r="C39" s="396" t="s">
        <v>85</v>
      </c>
      <c r="D39" s="309">
        <v>0</v>
      </c>
      <c r="E39" s="309">
        <v>0</v>
      </c>
      <c r="F39" s="309">
        <v>0</v>
      </c>
      <c r="G39" s="309">
        <v>0</v>
      </c>
      <c r="H39" s="309">
        <v>0</v>
      </c>
      <c r="I39" s="309">
        <v>0</v>
      </c>
      <c r="J39" s="309">
        <v>0</v>
      </c>
      <c r="K39" s="309">
        <v>0</v>
      </c>
      <c r="L39" s="309">
        <v>0</v>
      </c>
      <c r="M39" s="309">
        <v>0</v>
      </c>
      <c r="N39" s="309">
        <v>0</v>
      </c>
      <c r="O39" s="309">
        <v>0</v>
      </c>
      <c r="P39" s="309">
        <v>0</v>
      </c>
      <c r="Q39" s="309">
        <v>0</v>
      </c>
      <c r="R39" s="309">
        <v>0</v>
      </c>
      <c r="S39" s="309">
        <v>0</v>
      </c>
      <c r="T39" s="309">
        <v>0</v>
      </c>
      <c r="U39" s="309">
        <v>0</v>
      </c>
      <c r="V39" s="309">
        <v>0</v>
      </c>
      <c r="W39" s="309">
        <v>0</v>
      </c>
      <c r="X39" s="309">
        <v>0</v>
      </c>
      <c r="Y39" s="309">
        <v>0</v>
      </c>
      <c r="Z39" s="309">
        <v>0</v>
      </c>
      <c r="AA39" s="309">
        <v>0</v>
      </c>
      <c r="AB39" s="309">
        <v>0</v>
      </c>
      <c r="AC39" s="309">
        <v>0</v>
      </c>
      <c r="AD39" s="309">
        <v>0</v>
      </c>
      <c r="AE39" s="309">
        <v>0</v>
      </c>
      <c r="AF39" s="309">
        <v>0</v>
      </c>
      <c r="AG39" s="309">
        <v>0</v>
      </c>
      <c r="AH39" s="309">
        <v>0</v>
      </c>
      <c r="AI39" s="309">
        <v>0</v>
      </c>
      <c r="AJ39" s="309">
        <v>0</v>
      </c>
      <c r="AK39" s="309">
        <v>0</v>
      </c>
      <c r="AL39" s="309">
        <v>0</v>
      </c>
      <c r="AM39" s="309">
        <v>0</v>
      </c>
      <c r="AN39" s="309">
        <v>0</v>
      </c>
      <c r="AO39" s="309">
        <v>0</v>
      </c>
      <c r="AP39" s="309">
        <v>0</v>
      </c>
      <c r="AQ39" s="309">
        <v>0</v>
      </c>
      <c r="AR39" s="309">
        <v>0</v>
      </c>
      <c r="AS39" s="309">
        <v>0</v>
      </c>
      <c r="AT39" s="309">
        <v>0</v>
      </c>
      <c r="AU39" s="309">
        <v>0</v>
      </c>
      <c r="AV39" s="309">
        <v>0</v>
      </c>
      <c r="AW39" s="309">
        <v>0</v>
      </c>
      <c r="AX39" s="309">
        <v>0</v>
      </c>
      <c r="AY39" s="309">
        <v>0</v>
      </c>
      <c r="AZ39" s="309">
        <v>0</v>
      </c>
      <c r="BA39" s="309">
        <v>0</v>
      </c>
      <c r="BB39" s="309">
        <v>0</v>
      </c>
      <c r="BC39" s="309">
        <v>0</v>
      </c>
      <c r="BD39" s="309">
        <v>0</v>
      </c>
      <c r="BE39" s="309">
        <v>0</v>
      </c>
      <c r="BF39" s="309">
        <v>0</v>
      </c>
      <c r="BG39" s="309">
        <v>0</v>
      </c>
      <c r="BH39" s="309">
        <v>0</v>
      </c>
      <c r="BI39" s="309">
        <v>0</v>
      </c>
      <c r="BJ39" s="309">
        <v>0</v>
      </c>
      <c r="BK39" s="309">
        <v>0</v>
      </c>
      <c r="BL39" s="309">
        <v>0</v>
      </c>
      <c r="BM39" s="309">
        <v>0</v>
      </c>
      <c r="BN39" s="309">
        <v>0</v>
      </c>
      <c r="BO39" s="309">
        <v>0</v>
      </c>
      <c r="BP39" s="309">
        <v>0</v>
      </c>
      <c r="BQ39" s="309">
        <v>0</v>
      </c>
      <c r="BR39" s="309">
        <v>0</v>
      </c>
      <c r="BS39" s="309">
        <v>0</v>
      </c>
      <c r="BT39" s="309">
        <v>0</v>
      </c>
      <c r="BU39" s="309">
        <v>0</v>
      </c>
      <c r="BV39" s="309">
        <v>0</v>
      </c>
      <c r="BW39" s="309">
        <v>0</v>
      </c>
      <c r="BX39" s="309">
        <v>0</v>
      </c>
      <c r="BY39" s="309">
        <v>0</v>
      </c>
      <c r="BZ39" s="309">
        <v>0</v>
      </c>
      <c r="CA39" s="309">
        <v>0</v>
      </c>
      <c r="CB39" s="309">
        <v>0</v>
      </c>
      <c r="CC39" s="309">
        <v>0</v>
      </c>
      <c r="CD39" s="309">
        <v>0</v>
      </c>
      <c r="CE39" s="309">
        <v>0</v>
      </c>
      <c r="CF39" s="309">
        <v>0</v>
      </c>
      <c r="CG39" s="309">
        <v>0</v>
      </c>
      <c r="CH39" s="309">
        <v>0</v>
      </c>
      <c r="CI39" s="309">
        <v>0</v>
      </c>
      <c r="CJ39" s="309">
        <v>0</v>
      </c>
      <c r="CK39" s="309">
        <v>0</v>
      </c>
      <c r="CL39" s="309">
        <v>0</v>
      </c>
      <c r="CM39" s="309">
        <v>0</v>
      </c>
      <c r="CN39" s="309">
        <v>0</v>
      </c>
      <c r="CO39" s="309">
        <v>0</v>
      </c>
      <c r="CP39" s="309">
        <v>0</v>
      </c>
      <c r="CQ39" s="309">
        <v>0</v>
      </c>
      <c r="CR39" s="309">
        <v>0</v>
      </c>
      <c r="CS39" s="309">
        <v>0</v>
      </c>
      <c r="CT39" s="309">
        <v>0</v>
      </c>
      <c r="CU39" s="309">
        <v>0</v>
      </c>
      <c r="CV39" s="309">
        <v>0</v>
      </c>
      <c r="CW39" s="309">
        <v>0</v>
      </c>
      <c r="CX39" s="453">
        <f t="shared" si="64"/>
        <v>0</v>
      </c>
      <c r="CY39" s="453">
        <f t="shared" si="51"/>
        <v>0</v>
      </c>
      <c r="CZ39" s="453">
        <f t="shared" si="52"/>
        <v>0</v>
      </c>
      <c r="DA39" s="453">
        <f t="shared" si="53"/>
        <v>0</v>
      </c>
      <c r="DB39" s="453">
        <f t="shared" si="54"/>
        <v>0</v>
      </c>
      <c r="DC39" s="453">
        <f t="shared" si="55"/>
        <v>0</v>
      </c>
      <c r="DD39" s="453">
        <f t="shared" si="56"/>
        <v>0</v>
      </c>
      <c r="DE39" s="309">
        <v>0</v>
      </c>
      <c r="DF39" s="309">
        <v>0</v>
      </c>
      <c r="DG39" s="309">
        <v>0</v>
      </c>
      <c r="DH39" s="309">
        <v>0</v>
      </c>
      <c r="DI39" s="309">
        <v>0</v>
      </c>
      <c r="DJ39" s="309">
        <v>0</v>
      </c>
      <c r="DK39" s="309">
        <v>0</v>
      </c>
      <c r="DL39" s="345" t="s">
        <v>85</v>
      </c>
    </row>
    <row r="40" spans="1:116" ht="102">
      <c r="A40" s="452" t="s">
        <v>118</v>
      </c>
      <c r="B40" s="30" t="s">
        <v>122</v>
      </c>
      <c r="C40" s="396" t="s">
        <v>85</v>
      </c>
      <c r="D40" s="309">
        <v>0</v>
      </c>
      <c r="E40" s="309">
        <v>0</v>
      </c>
      <c r="F40" s="309">
        <v>0</v>
      </c>
      <c r="G40" s="309">
        <v>0</v>
      </c>
      <c r="H40" s="309">
        <v>0</v>
      </c>
      <c r="I40" s="309">
        <v>0</v>
      </c>
      <c r="J40" s="309">
        <v>0</v>
      </c>
      <c r="K40" s="309">
        <v>0</v>
      </c>
      <c r="L40" s="309">
        <v>0</v>
      </c>
      <c r="M40" s="309">
        <v>0</v>
      </c>
      <c r="N40" s="309">
        <v>0</v>
      </c>
      <c r="O40" s="309">
        <v>0</v>
      </c>
      <c r="P40" s="309">
        <v>0</v>
      </c>
      <c r="Q40" s="309">
        <v>0</v>
      </c>
      <c r="R40" s="309">
        <v>0</v>
      </c>
      <c r="S40" s="309">
        <v>0</v>
      </c>
      <c r="T40" s="309">
        <v>0</v>
      </c>
      <c r="U40" s="309">
        <v>0</v>
      </c>
      <c r="V40" s="309">
        <v>0</v>
      </c>
      <c r="W40" s="309">
        <v>0</v>
      </c>
      <c r="X40" s="309">
        <v>0</v>
      </c>
      <c r="Y40" s="309">
        <v>0</v>
      </c>
      <c r="Z40" s="309">
        <v>0</v>
      </c>
      <c r="AA40" s="309">
        <v>0</v>
      </c>
      <c r="AB40" s="309">
        <v>0</v>
      </c>
      <c r="AC40" s="309">
        <v>0</v>
      </c>
      <c r="AD40" s="309">
        <v>0</v>
      </c>
      <c r="AE40" s="309">
        <v>0</v>
      </c>
      <c r="AF40" s="309">
        <v>0</v>
      </c>
      <c r="AG40" s="309">
        <v>0</v>
      </c>
      <c r="AH40" s="309">
        <v>0</v>
      </c>
      <c r="AI40" s="309">
        <v>0</v>
      </c>
      <c r="AJ40" s="309">
        <v>0</v>
      </c>
      <c r="AK40" s="309">
        <v>0</v>
      </c>
      <c r="AL40" s="309">
        <v>0</v>
      </c>
      <c r="AM40" s="309">
        <v>0</v>
      </c>
      <c r="AN40" s="309">
        <v>0</v>
      </c>
      <c r="AO40" s="309">
        <v>0</v>
      </c>
      <c r="AP40" s="309">
        <v>0</v>
      </c>
      <c r="AQ40" s="309">
        <v>0</v>
      </c>
      <c r="AR40" s="309">
        <v>0</v>
      </c>
      <c r="AS40" s="309">
        <v>0</v>
      </c>
      <c r="AT40" s="309">
        <v>0</v>
      </c>
      <c r="AU40" s="309">
        <v>0</v>
      </c>
      <c r="AV40" s="309">
        <v>0</v>
      </c>
      <c r="AW40" s="309">
        <v>0</v>
      </c>
      <c r="AX40" s="309">
        <v>0</v>
      </c>
      <c r="AY40" s="309">
        <v>0</v>
      </c>
      <c r="AZ40" s="309">
        <v>0</v>
      </c>
      <c r="BA40" s="309">
        <v>0</v>
      </c>
      <c r="BB40" s="309">
        <v>0</v>
      </c>
      <c r="BC40" s="309">
        <v>0</v>
      </c>
      <c r="BD40" s="309">
        <v>0</v>
      </c>
      <c r="BE40" s="309">
        <v>0</v>
      </c>
      <c r="BF40" s="309">
        <v>0</v>
      </c>
      <c r="BG40" s="309">
        <v>0</v>
      </c>
      <c r="BH40" s="309">
        <v>0</v>
      </c>
      <c r="BI40" s="309">
        <v>0</v>
      </c>
      <c r="BJ40" s="309">
        <v>0</v>
      </c>
      <c r="BK40" s="309">
        <v>0</v>
      </c>
      <c r="BL40" s="309">
        <v>0</v>
      </c>
      <c r="BM40" s="309">
        <v>0</v>
      </c>
      <c r="BN40" s="309">
        <v>0</v>
      </c>
      <c r="BO40" s="309">
        <v>0</v>
      </c>
      <c r="BP40" s="309">
        <v>0</v>
      </c>
      <c r="BQ40" s="309">
        <v>0</v>
      </c>
      <c r="BR40" s="309">
        <v>0</v>
      </c>
      <c r="BS40" s="309">
        <v>0</v>
      </c>
      <c r="BT40" s="309">
        <v>0</v>
      </c>
      <c r="BU40" s="309">
        <v>0</v>
      </c>
      <c r="BV40" s="309">
        <v>0</v>
      </c>
      <c r="BW40" s="309">
        <v>0</v>
      </c>
      <c r="BX40" s="309">
        <v>0</v>
      </c>
      <c r="BY40" s="309">
        <v>0</v>
      </c>
      <c r="BZ40" s="309">
        <v>0</v>
      </c>
      <c r="CA40" s="309">
        <v>0</v>
      </c>
      <c r="CB40" s="309">
        <v>0</v>
      </c>
      <c r="CC40" s="309">
        <v>0</v>
      </c>
      <c r="CD40" s="309">
        <v>0</v>
      </c>
      <c r="CE40" s="309">
        <v>0</v>
      </c>
      <c r="CF40" s="309">
        <v>0</v>
      </c>
      <c r="CG40" s="309">
        <v>0</v>
      </c>
      <c r="CH40" s="309">
        <v>0</v>
      </c>
      <c r="CI40" s="309">
        <v>0</v>
      </c>
      <c r="CJ40" s="309">
        <v>0</v>
      </c>
      <c r="CK40" s="309">
        <v>0</v>
      </c>
      <c r="CL40" s="309">
        <v>0</v>
      </c>
      <c r="CM40" s="309">
        <v>0</v>
      </c>
      <c r="CN40" s="309">
        <v>0</v>
      </c>
      <c r="CO40" s="309">
        <v>0</v>
      </c>
      <c r="CP40" s="309">
        <v>0</v>
      </c>
      <c r="CQ40" s="309">
        <v>0</v>
      </c>
      <c r="CR40" s="309">
        <v>0</v>
      </c>
      <c r="CS40" s="309">
        <v>0</v>
      </c>
      <c r="CT40" s="309">
        <v>0</v>
      </c>
      <c r="CU40" s="309">
        <v>0</v>
      </c>
      <c r="CV40" s="309">
        <v>0</v>
      </c>
      <c r="CW40" s="309">
        <v>0</v>
      </c>
      <c r="CX40" s="453">
        <f t="shared" si="64"/>
        <v>0</v>
      </c>
      <c r="CY40" s="453">
        <f t="shared" si="51"/>
        <v>0</v>
      </c>
      <c r="CZ40" s="453">
        <f t="shared" si="52"/>
        <v>0</v>
      </c>
      <c r="DA40" s="453">
        <f t="shared" si="53"/>
        <v>0</v>
      </c>
      <c r="DB40" s="453">
        <f t="shared" si="54"/>
        <v>0</v>
      </c>
      <c r="DC40" s="453">
        <f t="shared" si="55"/>
        <v>0</v>
      </c>
      <c r="DD40" s="453">
        <f t="shared" si="56"/>
        <v>0</v>
      </c>
      <c r="DE40" s="309">
        <v>0</v>
      </c>
      <c r="DF40" s="309">
        <v>0</v>
      </c>
      <c r="DG40" s="309">
        <v>0</v>
      </c>
      <c r="DH40" s="309">
        <v>0</v>
      </c>
      <c r="DI40" s="309">
        <v>0</v>
      </c>
      <c r="DJ40" s="309">
        <v>0</v>
      </c>
      <c r="DK40" s="309">
        <v>0</v>
      </c>
      <c r="DL40" s="345" t="s">
        <v>85</v>
      </c>
    </row>
    <row r="41" spans="1:116" ht="51">
      <c r="A41" s="452" t="s">
        <v>123</v>
      </c>
      <c r="B41" s="30" t="s">
        <v>119</v>
      </c>
      <c r="C41" s="396" t="s">
        <v>85</v>
      </c>
      <c r="D41" s="309">
        <v>0</v>
      </c>
      <c r="E41" s="309">
        <v>0</v>
      </c>
      <c r="F41" s="309">
        <v>0</v>
      </c>
      <c r="G41" s="309">
        <v>0</v>
      </c>
      <c r="H41" s="309">
        <v>0</v>
      </c>
      <c r="I41" s="309">
        <v>0</v>
      </c>
      <c r="J41" s="309">
        <v>0</v>
      </c>
      <c r="K41" s="309">
        <v>0</v>
      </c>
      <c r="L41" s="309">
        <v>0</v>
      </c>
      <c r="M41" s="309">
        <v>0</v>
      </c>
      <c r="N41" s="309">
        <v>0</v>
      </c>
      <c r="O41" s="309">
        <v>0</v>
      </c>
      <c r="P41" s="309">
        <v>0</v>
      </c>
      <c r="Q41" s="309">
        <v>0</v>
      </c>
      <c r="R41" s="309">
        <v>0</v>
      </c>
      <c r="S41" s="309">
        <v>0</v>
      </c>
      <c r="T41" s="309">
        <v>0</v>
      </c>
      <c r="U41" s="309">
        <v>0</v>
      </c>
      <c r="V41" s="309">
        <v>0</v>
      </c>
      <c r="W41" s="309">
        <v>0</v>
      </c>
      <c r="X41" s="309">
        <v>0</v>
      </c>
      <c r="Y41" s="309">
        <v>0</v>
      </c>
      <c r="Z41" s="309">
        <v>0</v>
      </c>
      <c r="AA41" s="309">
        <v>0</v>
      </c>
      <c r="AB41" s="309">
        <v>0</v>
      </c>
      <c r="AC41" s="309">
        <v>0</v>
      </c>
      <c r="AD41" s="309">
        <v>0</v>
      </c>
      <c r="AE41" s="309">
        <v>0</v>
      </c>
      <c r="AF41" s="309">
        <v>0</v>
      </c>
      <c r="AG41" s="309">
        <v>0</v>
      </c>
      <c r="AH41" s="309">
        <v>0</v>
      </c>
      <c r="AI41" s="309">
        <v>0</v>
      </c>
      <c r="AJ41" s="309">
        <v>0</v>
      </c>
      <c r="AK41" s="309">
        <v>0</v>
      </c>
      <c r="AL41" s="309">
        <v>0</v>
      </c>
      <c r="AM41" s="309">
        <v>0</v>
      </c>
      <c r="AN41" s="309">
        <v>0</v>
      </c>
      <c r="AO41" s="309">
        <v>0</v>
      </c>
      <c r="AP41" s="309">
        <v>0</v>
      </c>
      <c r="AQ41" s="309">
        <v>0</v>
      </c>
      <c r="AR41" s="309">
        <v>0</v>
      </c>
      <c r="AS41" s="309">
        <v>0</v>
      </c>
      <c r="AT41" s="309">
        <v>0</v>
      </c>
      <c r="AU41" s="309">
        <v>0</v>
      </c>
      <c r="AV41" s="309">
        <v>0</v>
      </c>
      <c r="AW41" s="309">
        <v>0</v>
      </c>
      <c r="AX41" s="309">
        <v>0</v>
      </c>
      <c r="AY41" s="309">
        <v>0</v>
      </c>
      <c r="AZ41" s="309">
        <v>0</v>
      </c>
      <c r="BA41" s="309">
        <v>0</v>
      </c>
      <c r="BB41" s="309">
        <v>0</v>
      </c>
      <c r="BC41" s="309">
        <v>0</v>
      </c>
      <c r="BD41" s="309">
        <v>0</v>
      </c>
      <c r="BE41" s="309">
        <v>0</v>
      </c>
      <c r="BF41" s="309">
        <v>0</v>
      </c>
      <c r="BG41" s="309">
        <v>0</v>
      </c>
      <c r="BH41" s="309">
        <v>0</v>
      </c>
      <c r="BI41" s="309">
        <v>0</v>
      </c>
      <c r="BJ41" s="309">
        <v>0</v>
      </c>
      <c r="BK41" s="309">
        <v>0</v>
      </c>
      <c r="BL41" s="309">
        <v>0</v>
      </c>
      <c r="BM41" s="309">
        <v>0</v>
      </c>
      <c r="BN41" s="309">
        <v>0</v>
      </c>
      <c r="BO41" s="309">
        <v>0</v>
      </c>
      <c r="BP41" s="309">
        <v>0</v>
      </c>
      <c r="BQ41" s="309">
        <v>0</v>
      </c>
      <c r="BR41" s="309">
        <v>0</v>
      </c>
      <c r="BS41" s="309">
        <v>0</v>
      </c>
      <c r="BT41" s="309">
        <v>0</v>
      </c>
      <c r="BU41" s="309">
        <v>0</v>
      </c>
      <c r="BV41" s="309">
        <v>0</v>
      </c>
      <c r="BW41" s="309">
        <v>0</v>
      </c>
      <c r="BX41" s="309">
        <v>0</v>
      </c>
      <c r="BY41" s="309">
        <v>0</v>
      </c>
      <c r="BZ41" s="309">
        <v>0</v>
      </c>
      <c r="CA41" s="309">
        <v>0</v>
      </c>
      <c r="CB41" s="309">
        <v>0</v>
      </c>
      <c r="CC41" s="309">
        <v>0</v>
      </c>
      <c r="CD41" s="309">
        <v>0</v>
      </c>
      <c r="CE41" s="309">
        <v>0</v>
      </c>
      <c r="CF41" s="309">
        <v>0</v>
      </c>
      <c r="CG41" s="309">
        <v>0</v>
      </c>
      <c r="CH41" s="309">
        <v>0</v>
      </c>
      <c r="CI41" s="309">
        <v>0</v>
      </c>
      <c r="CJ41" s="309">
        <v>0</v>
      </c>
      <c r="CK41" s="309">
        <v>0</v>
      </c>
      <c r="CL41" s="309">
        <v>0</v>
      </c>
      <c r="CM41" s="309">
        <v>0</v>
      </c>
      <c r="CN41" s="309">
        <v>0</v>
      </c>
      <c r="CO41" s="309">
        <v>0</v>
      </c>
      <c r="CP41" s="309">
        <v>0</v>
      </c>
      <c r="CQ41" s="309">
        <v>0</v>
      </c>
      <c r="CR41" s="309">
        <v>0</v>
      </c>
      <c r="CS41" s="309">
        <v>0</v>
      </c>
      <c r="CT41" s="309">
        <v>0</v>
      </c>
      <c r="CU41" s="309">
        <v>0</v>
      </c>
      <c r="CV41" s="309">
        <v>0</v>
      </c>
      <c r="CW41" s="309">
        <v>0</v>
      </c>
      <c r="CX41" s="453">
        <f t="shared" si="64"/>
        <v>0</v>
      </c>
      <c r="CY41" s="453">
        <f t="shared" si="51"/>
        <v>0</v>
      </c>
      <c r="CZ41" s="453">
        <f t="shared" si="52"/>
        <v>0</v>
      </c>
      <c r="DA41" s="453">
        <f t="shared" si="53"/>
        <v>0</v>
      </c>
      <c r="DB41" s="453">
        <f t="shared" si="54"/>
        <v>0</v>
      </c>
      <c r="DC41" s="453">
        <f t="shared" si="55"/>
        <v>0</v>
      </c>
      <c r="DD41" s="453">
        <f t="shared" si="56"/>
        <v>0</v>
      </c>
      <c r="DE41" s="309">
        <v>0</v>
      </c>
      <c r="DF41" s="309">
        <v>0</v>
      </c>
      <c r="DG41" s="309">
        <v>0</v>
      </c>
      <c r="DH41" s="309">
        <v>0</v>
      </c>
      <c r="DI41" s="309">
        <v>0</v>
      </c>
      <c r="DJ41" s="309">
        <v>0</v>
      </c>
      <c r="DK41" s="309">
        <v>0</v>
      </c>
      <c r="DL41" s="345" t="s">
        <v>85</v>
      </c>
    </row>
    <row r="42" spans="1:116" ht="114.75">
      <c r="A42" s="452" t="s">
        <v>123</v>
      </c>
      <c r="B42" s="30" t="s">
        <v>120</v>
      </c>
      <c r="C42" s="396" t="s">
        <v>85</v>
      </c>
      <c r="D42" s="309">
        <v>0</v>
      </c>
      <c r="E42" s="309">
        <v>0</v>
      </c>
      <c r="F42" s="309">
        <v>0</v>
      </c>
      <c r="G42" s="309">
        <v>0</v>
      </c>
      <c r="H42" s="309">
        <v>0</v>
      </c>
      <c r="I42" s="309">
        <v>0</v>
      </c>
      <c r="J42" s="309">
        <v>0</v>
      </c>
      <c r="K42" s="309">
        <v>0</v>
      </c>
      <c r="L42" s="309">
        <v>0</v>
      </c>
      <c r="M42" s="309">
        <v>0</v>
      </c>
      <c r="N42" s="309">
        <v>0</v>
      </c>
      <c r="O42" s="309">
        <v>0</v>
      </c>
      <c r="P42" s="309">
        <v>0</v>
      </c>
      <c r="Q42" s="309">
        <v>0</v>
      </c>
      <c r="R42" s="309">
        <v>0</v>
      </c>
      <c r="S42" s="309">
        <v>0</v>
      </c>
      <c r="T42" s="309">
        <v>0</v>
      </c>
      <c r="U42" s="309">
        <v>0</v>
      </c>
      <c r="V42" s="309">
        <v>0</v>
      </c>
      <c r="W42" s="309">
        <v>0</v>
      </c>
      <c r="X42" s="309">
        <v>0</v>
      </c>
      <c r="Y42" s="309">
        <v>0</v>
      </c>
      <c r="Z42" s="309">
        <v>0</v>
      </c>
      <c r="AA42" s="309">
        <v>0</v>
      </c>
      <c r="AB42" s="309">
        <v>0</v>
      </c>
      <c r="AC42" s="309">
        <v>0</v>
      </c>
      <c r="AD42" s="309">
        <v>0</v>
      </c>
      <c r="AE42" s="309">
        <v>0</v>
      </c>
      <c r="AF42" s="309">
        <v>0</v>
      </c>
      <c r="AG42" s="309">
        <v>0</v>
      </c>
      <c r="AH42" s="309">
        <v>0</v>
      </c>
      <c r="AI42" s="309">
        <v>0</v>
      </c>
      <c r="AJ42" s="309">
        <v>0</v>
      </c>
      <c r="AK42" s="309">
        <v>0</v>
      </c>
      <c r="AL42" s="309">
        <v>0</v>
      </c>
      <c r="AM42" s="309">
        <v>0</v>
      </c>
      <c r="AN42" s="309">
        <v>0</v>
      </c>
      <c r="AO42" s="309">
        <v>0</v>
      </c>
      <c r="AP42" s="309">
        <v>0</v>
      </c>
      <c r="AQ42" s="309">
        <v>0</v>
      </c>
      <c r="AR42" s="309">
        <v>0</v>
      </c>
      <c r="AS42" s="309">
        <v>0</v>
      </c>
      <c r="AT42" s="309">
        <v>0</v>
      </c>
      <c r="AU42" s="309">
        <v>0</v>
      </c>
      <c r="AV42" s="309">
        <v>0</v>
      </c>
      <c r="AW42" s="309">
        <v>0</v>
      </c>
      <c r="AX42" s="309">
        <v>0</v>
      </c>
      <c r="AY42" s="309">
        <v>0</v>
      </c>
      <c r="AZ42" s="309">
        <v>0</v>
      </c>
      <c r="BA42" s="309">
        <v>0</v>
      </c>
      <c r="BB42" s="309">
        <v>0</v>
      </c>
      <c r="BC42" s="309">
        <v>0</v>
      </c>
      <c r="BD42" s="309">
        <v>0</v>
      </c>
      <c r="BE42" s="309">
        <v>0</v>
      </c>
      <c r="BF42" s="309">
        <v>0</v>
      </c>
      <c r="BG42" s="309">
        <v>0</v>
      </c>
      <c r="BH42" s="309">
        <v>0</v>
      </c>
      <c r="BI42" s="309">
        <v>0</v>
      </c>
      <c r="BJ42" s="309">
        <v>0</v>
      </c>
      <c r="BK42" s="309">
        <v>0</v>
      </c>
      <c r="BL42" s="309">
        <v>0</v>
      </c>
      <c r="BM42" s="309">
        <v>0</v>
      </c>
      <c r="BN42" s="309">
        <v>0</v>
      </c>
      <c r="BO42" s="309">
        <v>0</v>
      </c>
      <c r="BP42" s="309">
        <v>0</v>
      </c>
      <c r="BQ42" s="309">
        <v>0</v>
      </c>
      <c r="BR42" s="309">
        <v>0</v>
      </c>
      <c r="BS42" s="309">
        <v>0</v>
      </c>
      <c r="BT42" s="309">
        <v>0</v>
      </c>
      <c r="BU42" s="309">
        <v>0</v>
      </c>
      <c r="BV42" s="309">
        <v>0</v>
      </c>
      <c r="BW42" s="309">
        <v>0</v>
      </c>
      <c r="BX42" s="309">
        <v>0</v>
      </c>
      <c r="BY42" s="309">
        <v>0</v>
      </c>
      <c r="BZ42" s="309">
        <v>0</v>
      </c>
      <c r="CA42" s="309">
        <v>0</v>
      </c>
      <c r="CB42" s="309">
        <v>0</v>
      </c>
      <c r="CC42" s="309">
        <v>0</v>
      </c>
      <c r="CD42" s="309">
        <v>0</v>
      </c>
      <c r="CE42" s="309">
        <v>0</v>
      </c>
      <c r="CF42" s="309">
        <v>0</v>
      </c>
      <c r="CG42" s="309">
        <v>0</v>
      </c>
      <c r="CH42" s="309">
        <v>0</v>
      </c>
      <c r="CI42" s="309">
        <v>0</v>
      </c>
      <c r="CJ42" s="309">
        <v>0</v>
      </c>
      <c r="CK42" s="309">
        <v>0</v>
      </c>
      <c r="CL42" s="309">
        <v>0</v>
      </c>
      <c r="CM42" s="309">
        <v>0</v>
      </c>
      <c r="CN42" s="309">
        <v>0</v>
      </c>
      <c r="CO42" s="309">
        <v>0</v>
      </c>
      <c r="CP42" s="309">
        <v>0</v>
      </c>
      <c r="CQ42" s="309">
        <v>0</v>
      </c>
      <c r="CR42" s="309">
        <v>0</v>
      </c>
      <c r="CS42" s="309">
        <v>0</v>
      </c>
      <c r="CT42" s="309">
        <v>0</v>
      </c>
      <c r="CU42" s="309">
        <v>0</v>
      </c>
      <c r="CV42" s="309">
        <v>0</v>
      </c>
      <c r="CW42" s="309">
        <v>0</v>
      </c>
      <c r="CX42" s="453">
        <f t="shared" si="64"/>
        <v>0</v>
      </c>
      <c r="CY42" s="453">
        <f t="shared" si="51"/>
        <v>0</v>
      </c>
      <c r="CZ42" s="453">
        <f t="shared" si="52"/>
        <v>0</v>
      </c>
      <c r="DA42" s="453">
        <f t="shared" si="53"/>
        <v>0</v>
      </c>
      <c r="DB42" s="453">
        <f t="shared" si="54"/>
        <v>0</v>
      </c>
      <c r="DC42" s="453">
        <f t="shared" si="55"/>
        <v>0</v>
      </c>
      <c r="DD42" s="453">
        <f t="shared" si="56"/>
        <v>0</v>
      </c>
      <c r="DE42" s="309">
        <v>0</v>
      </c>
      <c r="DF42" s="309">
        <v>0</v>
      </c>
      <c r="DG42" s="309">
        <v>0</v>
      </c>
      <c r="DH42" s="309">
        <v>0</v>
      </c>
      <c r="DI42" s="309">
        <v>0</v>
      </c>
      <c r="DJ42" s="309">
        <v>0</v>
      </c>
      <c r="DK42" s="309">
        <v>0</v>
      </c>
      <c r="DL42" s="345" t="s">
        <v>85</v>
      </c>
    </row>
    <row r="43" spans="1:116" ht="102">
      <c r="A43" s="452" t="s">
        <v>123</v>
      </c>
      <c r="B43" s="30" t="s">
        <v>121</v>
      </c>
      <c r="C43" s="396" t="s">
        <v>85</v>
      </c>
      <c r="D43" s="309">
        <v>0</v>
      </c>
      <c r="E43" s="309">
        <v>0</v>
      </c>
      <c r="F43" s="309">
        <v>0</v>
      </c>
      <c r="G43" s="309">
        <v>0</v>
      </c>
      <c r="H43" s="309">
        <v>0</v>
      </c>
      <c r="I43" s="309">
        <v>0</v>
      </c>
      <c r="J43" s="309">
        <v>0</v>
      </c>
      <c r="K43" s="309">
        <v>0</v>
      </c>
      <c r="L43" s="309">
        <v>0</v>
      </c>
      <c r="M43" s="309">
        <v>0</v>
      </c>
      <c r="N43" s="309">
        <v>0</v>
      </c>
      <c r="O43" s="309">
        <v>0</v>
      </c>
      <c r="P43" s="309">
        <v>0</v>
      </c>
      <c r="Q43" s="309">
        <v>0</v>
      </c>
      <c r="R43" s="309">
        <v>0</v>
      </c>
      <c r="S43" s="309">
        <v>0</v>
      </c>
      <c r="T43" s="309">
        <v>0</v>
      </c>
      <c r="U43" s="309">
        <v>0</v>
      </c>
      <c r="V43" s="309">
        <v>0</v>
      </c>
      <c r="W43" s="309">
        <v>0</v>
      </c>
      <c r="X43" s="309">
        <v>0</v>
      </c>
      <c r="Y43" s="309">
        <v>0</v>
      </c>
      <c r="Z43" s="309">
        <v>0</v>
      </c>
      <c r="AA43" s="309">
        <v>0</v>
      </c>
      <c r="AB43" s="309">
        <v>0</v>
      </c>
      <c r="AC43" s="309">
        <v>0</v>
      </c>
      <c r="AD43" s="309">
        <v>0</v>
      </c>
      <c r="AE43" s="309">
        <v>0</v>
      </c>
      <c r="AF43" s="309">
        <v>0</v>
      </c>
      <c r="AG43" s="309">
        <v>0</v>
      </c>
      <c r="AH43" s="309">
        <v>0</v>
      </c>
      <c r="AI43" s="309">
        <v>0</v>
      </c>
      <c r="AJ43" s="309">
        <v>0</v>
      </c>
      <c r="AK43" s="309">
        <v>0</v>
      </c>
      <c r="AL43" s="309">
        <v>0</v>
      </c>
      <c r="AM43" s="309">
        <v>0</v>
      </c>
      <c r="AN43" s="309">
        <v>0</v>
      </c>
      <c r="AO43" s="309">
        <v>0</v>
      </c>
      <c r="AP43" s="309">
        <v>0</v>
      </c>
      <c r="AQ43" s="309">
        <v>0</v>
      </c>
      <c r="AR43" s="309">
        <v>0</v>
      </c>
      <c r="AS43" s="309">
        <v>0</v>
      </c>
      <c r="AT43" s="309">
        <v>0</v>
      </c>
      <c r="AU43" s="309">
        <v>0</v>
      </c>
      <c r="AV43" s="309">
        <v>0</v>
      </c>
      <c r="AW43" s="309">
        <v>0</v>
      </c>
      <c r="AX43" s="309">
        <v>0</v>
      </c>
      <c r="AY43" s="309">
        <v>0</v>
      </c>
      <c r="AZ43" s="309">
        <v>0</v>
      </c>
      <c r="BA43" s="309">
        <v>0</v>
      </c>
      <c r="BB43" s="309">
        <v>0</v>
      </c>
      <c r="BC43" s="309">
        <v>0</v>
      </c>
      <c r="BD43" s="309">
        <v>0</v>
      </c>
      <c r="BE43" s="309">
        <v>0</v>
      </c>
      <c r="BF43" s="309">
        <v>0</v>
      </c>
      <c r="BG43" s="309">
        <v>0</v>
      </c>
      <c r="BH43" s="309">
        <v>0</v>
      </c>
      <c r="BI43" s="309">
        <v>0</v>
      </c>
      <c r="BJ43" s="309">
        <v>0</v>
      </c>
      <c r="BK43" s="309">
        <v>0</v>
      </c>
      <c r="BL43" s="309">
        <v>0</v>
      </c>
      <c r="BM43" s="309">
        <v>0</v>
      </c>
      <c r="BN43" s="309">
        <v>0</v>
      </c>
      <c r="BO43" s="309">
        <v>0</v>
      </c>
      <c r="BP43" s="309">
        <v>0</v>
      </c>
      <c r="BQ43" s="309">
        <v>0</v>
      </c>
      <c r="BR43" s="309">
        <v>0</v>
      </c>
      <c r="BS43" s="309">
        <v>0</v>
      </c>
      <c r="BT43" s="309">
        <v>0</v>
      </c>
      <c r="BU43" s="309">
        <v>0</v>
      </c>
      <c r="BV43" s="309">
        <v>0</v>
      </c>
      <c r="BW43" s="309">
        <v>0</v>
      </c>
      <c r="BX43" s="309">
        <v>0</v>
      </c>
      <c r="BY43" s="309">
        <v>0</v>
      </c>
      <c r="BZ43" s="309">
        <v>0</v>
      </c>
      <c r="CA43" s="309">
        <v>0</v>
      </c>
      <c r="CB43" s="309">
        <v>0</v>
      </c>
      <c r="CC43" s="309">
        <v>0</v>
      </c>
      <c r="CD43" s="309">
        <v>0</v>
      </c>
      <c r="CE43" s="309">
        <v>0</v>
      </c>
      <c r="CF43" s="309">
        <v>0</v>
      </c>
      <c r="CG43" s="309">
        <v>0</v>
      </c>
      <c r="CH43" s="309">
        <v>0</v>
      </c>
      <c r="CI43" s="309">
        <v>0</v>
      </c>
      <c r="CJ43" s="309">
        <v>0</v>
      </c>
      <c r="CK43" s="309">
        <v>0</v>
      </c>
      <c r="CL43" s="309">
        <v>0</v>
      </c>
      <c r="CM43" s="309">
        <v>0</v>
      </c>
      <c r="CN43" s="309">
        <v>0</v>
      </c>
      <c r="CO43" s="309">
        <v>0</v>
      </c>
      <c r="CP43" s="309">
        <v>0</v>
      </c>
      <c r="CQ43" s="309">
        <v>0</v>
      </c>
      <c r="CR43" s="309">
        <v>0</v>
      </c>
      <c r="CS43" s="309">
        <v>0</v>
      </c>
      <c r="CT43" s="309">
        <v>0</v>
      </c>
      <c r="CU43" s="309">
        <v>0</v>
      </c>
      <c r="CV43" s="309">
        <v>0</v>
      </c>
      <c r="CW43" s="309">
        <v>0</v>
      </c>
      <c r="CX43" s="453">
        <f t="shared" si="64"/>
        <v>0</v>
      </c>
      <c r="CY43" s="453">
        <f t="shared" si="51"/>
        <v>0</v>
      </c>
      <c r="CZ43" s="453">
        <f t="shared" si="52"/>
        <v>0</v>
      </c>
      <c r="DA43" s="453">
        <f t="shared" si="53"/>
        <v>0</v>
      </c>
      <c r="DB43" s="453">
        <f t="shared" si="54"/>
        <v>0</v>
      </c>
      <c r="DC43" s="453">
        <f t="shared" si="55"/>
        <v>0</v>
      </c>
      <c r="DD43" s="453">
        <f t="shared" si="56"/>
        <v>0</v>
      </c>
      <c r="DE43" s="309">
        <v>0</v>
      </c>
      <c r="DF43" s="309">
        <v>0</v>
      </c>
      <c r="DG43" s="309">
        <v>0</v>
      </c>
      <c r="DH43" s="309">
        <v>0</v>
      </c>
      <c r="DI43" s="309">
        <v>0</v>
      </c>
      <c r="DJ43" s="309">
        <v>0</v>
      </c>
      <c r="DK43" s="309">
        <v>0</v>
      </c>
      <c r="DL43" s="345" t="s">
        <v>85</v>
      </c>
    </row>
    <row r="44" spans="1:116" ht="102">
      <c r="A44" s="452" t="s">
        <v>123</v>
      </c>
      <c r="B44" s="30" t="s">
        <v>122</v>
      </c>
      <c r="C44" s="396" t="s">
        <v>85</v>
      </c>
      <c r="D44" s="309">
        <v>0</v>
      </c>
      <c r="E44" s="309">
        <v>0</v>
      </c>
      <c r="F44" s="309">
        <v>0</v>
      </c>
      <c r="G44" s="309">
        <v>0</v>
      </c>
      <c r="H44" s="309">
        <v>0</v>
      </c>
      <c r="I44" s="309">
        <v>0</v>
      </c>
      <c r="J44" s="309">
        <v>0</v>
      </c>
      <c r="K44" s="309">
        <v>0</v>
      </c>
      <c r="L44" s="309">
        <v>0</v>
      </c>
      <c r="M44" s="309">
        <v>0</v>
      </c>
      <c r="N44" s="309">
        <v>0</v>
      </c>
      <c r="O44" s="309">
        <v>0</v>
      </c>
      <c r="P44" s="309">
        <v>0</v>
      </c>
      <c r="Q44" s="309">
        <v>0</v>
      </c>
      <c r="R44" s="309">
        <v>0</v>
      </c>
      <c r="S44" s="309">
        <v>0</v>
      </c>
      <c r="T44" s="309">
        <v>0</v>
      </c>
      <c r="U44" s="309">
        <v>0</v>
      </c>
      <c r="V44" s="309">
        <v>0</v>
      </c>
      <c r="W44" s="309">
        <v>0</v>
      </c>
      <c r="X44" s="309">
        <v>0</v>
      </c>
      <c r="Y44" s="309">
        <v>0</v>
      </c>
      <c r="Z44" s="309">
        <v>0</v>
      </c>
      <c r="AA44" s="309">
        <v>0</v>
      </c>
      <c r="AB44" s="309">
        <v>0</v>
      </c>
      <c r="AC44" s="309">
        <v>0</v>
      </c>
      <c r="AD44" s="309">
        <v>0</v>
      </c>
      <c r="AE44" s="309">
        <v>0</v>
      </c>
      <c r="AF44" s="309">
        <v>0</v>
      </c>
      <c r="AG44" s="309">
        <v>0</v>
      </c>
      <c r="AH44" s="309">
        <v>0</v>
      </c>
      <c r="AI44" s="309">
        <v>0</v>
      </c>
      <c r="AJ44" s="309">
        <v>0</v>
      </c>
      <c r="AK44" s="309">
        <v>0</v>
      </c>
      <c r="AL44" s="309">
        <v>0</v>
      </c>
      <c r="AM44" s="309">
        <v>0</v>
      </c>
      <c r="AN44" s="309">
        <v>0</v>
      </c>
      <c r="AO44" s="309">
        <v>0</v>
      </c>
      <c r="AP44" s="309">
        <v>0</v>
      </c>
      <c r="AQ44" s="309">
        <v>0</v>
      </c>
      <c r="AR44" s="309">
        <v>0</v>
      </c>
      <c r="AS44" s="309">
        <v>0</v>
      </c>
      <c r="AT44" s="309">
        <v>0</v>
      </c>
      <c r="AU44" s="309">
        <v>0</v>
      </c>
      <c r="AV44" s="309">
        <v>0</v>
      </c>
      <c r="AW44" s="309">
        <v>0</v>
      </c>
      <c r="AX44" s="309">
        <v>0</v>
      </c>
      <c r="AY44" s="309">
        <v>0</v>
      </c>
      <c r="AZ44" s="309">
        <v>0</v>
      </c>
      <c r="BA44" s="309">
        <v>0</v>
      </c>
      <c r="BB44" s="309">
        <v>0</v>
      </c>
      <c r="BC44" s="309">
        <v>0</v>
      </c>
      <c r="BD44" s="309">
        <v>0</v>
      </c>
      <c r="BE44" s="309">
        <v>0</v>
      </c>
      <c r="BF44" s="309">
        <v>0</v>
      </c>
      <c r="BG44" s="309">
        <v>0</v>
      </c>
      <c r="BH44" s="309">
        <v>0</v>
      </c>
      <c r="BI44" s="309">
        <v>0</v>
      </c>
      <c r="BJ44" s="309">
        <v>0</v>
      </c>
      <c r="BK44" s="309">
        <v>0</v>
      </c>
      <c r="BL44" s="309">
        <v>0</v>
      </c>
      <c r="BM44" s="309">
        <v>0</v>
      </c>
      <c r="BN44" s="309">
        <v>0</v>
      </c>
      <c r="BO44" s="309">
        <v>0</v>
      </c>
      <c r="BP44" s="309">
        <v>0</v>
      </c>
      <c r="BQ44" s="309">
        <v>0</v>
      </c>
      <c r="BR44" s="309">
        <v>0</v>
      </c>
      <c r="BS44" s="309">
        <v>0</v>
      </c>
      <c r="BT44" s="309">
        <v>0</v>
      </c>
      <c r="BU44" s="309">
        <v>0</v>
      </c>
      <c r="BV44" s="309">
        <v>0</v>
      </c>
      <c r="BW44" s="309">
        <v>0</v>
      </c>
      <c r="BX44" s="309">
        <v>0</v>
      </c>
      <c r="BY44" s="309">
        <v>0</v>
      </c>
      <c r="BZ44" s="309">
        <v>0</v>
      </c>
      <c r="CA44" s="309">
        <v>0</v>
      </c>
      <c r="CB44" s="309">
        <v>0</v>
      </c>
      <c r="CC44" s="309">
        <v>0</v>
      </c>
      <c r="CD44" s="309">
        <v>0</v>
      </c>
      <c r="CE44" s="309">
        <v>0</v>
      </c>
      <c r="CF44" s="309">
        <v>0</v>
      </c>
      <c r="CG44" s="309">
        <v>0</v>
      </c>
      <c r="CH44" s="309">
        <v>0</v>
      </c>
      <c r="CI44" s="309">
        <v>0</v>
      </c>
      <c r="CJ44" s="309">
        <v>0</v>
      </c>
      <c r="CK44" s="309">
        <v>0</v>
      </c>
      <c r="CL44" s="309">
        <v>0</v>
      </c>
      <c r="CM44" s="309">
        <v>0</v>
      </c>
      <c r="CN44" s="309">
        <v>0</v>
      </c>
      <c r="CO44" s="309">
        <v>0</v>
      </c>
      <c r="CP44" s="309">
        <v>0</v>
      </c>
      <c r="CQ44" s="309">
        <v>0</v>
      </c>
      <c r="CR44" s="309">
        <v>0</v>
      </c>
      <c r="CS44" s="309">
        <v>0</v>
      </c>
      <c r="CT44" s="309">
        <v>0</v>
      </c>
      <c r="CU44" s="309">
        <v>0</v>
      </c>
      <c r="CV44" s="309">
        <v>0</v>
      </c>
      <c r="CW44" s="309">
        <v>0</v>
      </c>
      <c r="CX44" s="453">
        <f t="shared" si="64"/>
        <v>0</v>
      </c>
      <c r="CY44" s="453">
        <f t="shared" si="51"/>
        <v>0</v>
      </c>
      <c r="CZ44" s="453">
        <f t="shared" si="52"/>
        <v>0</v>
      </c>
      <c r="DA44" s="453">
        <f t="shared" si="53"/>
        <v>0</v>
      </c>
      <c r="DB44" s="453">
        <f t="shared" si="54"/>
        <v>0</v>
      </c>
      <c r="DC44" s="453">
        <f t="shared" si="55"/>
        <v>0</v>
      </c>
      <c r="DD44" s="453">
        <f t="shared" si="56"/>
        <v>0</v>
      </c>
      <c r="DE44" s="309">
        <v>0</v>
      </c>
      <c r="DF44" s="309">
        <v>0</v>
      </c>
      <c r="DG44" s="309">
        <v>0</v>
      </c>
      <c r="DH44" s="309">
        <v>0</v>
      </c>
      <c r="DI44" s="309">
        <v>0</v>
      </c>
      <c r="DJ44" s="309">
        <v>0</v>
      </c>
      <c r="DK44" s="309">
        <v>0</v>
      </c>
      <c r="DL44" s="345" t="s">
        <v>85</v>
      </c>
    </row>
    <row r="45" spans="1:116" ht="89.25">
      <c r="A45" s="421" t="s">
        <v>124</v>
      </c>
      <c r="B45" s="30" t="s">
        <v>125</v>
      </c>
      <c r="C45" s="396" t="s">
        <v>85</v>
      </c>
      <c r="D45" s="309">
        <v>0</v>
      </c>
      <c r="E45" s="309">
        <v>0</v>
      </c>
      <c r="F45" s="309">
        <v>0</v>
      </c>
      <c r="G45" s="309">
        <v>0</v>
      </c>
      <c r="H45" s="309">
        <v>0</v>
      </c>
      <c r="I45" s="309">
        <v>0</v>
      </c>
      <c r="J45" s="309">
        <v>0</v>
      </c>
      <c r="K45" s="309">
        <v>0</v>
      </c>
      <c r="L45" s="309">
        <v>0</v>
      </c>
      <c r="M45" s="309">
        <v>0</v>
      </c>
      <c r="N45" s="309">
        <v>0</v>
      </c>
      <c r="O45" s="309">
        <v>0</v>
      </c>
      <c r="P45" s="309">
        <v>0</v>
      </c>
      <c r="Q45" s="309">
        <v>0</v>
      </c>
      <c r="R45" s="309">
        <v>0</v>
      </c>
      <c r="S45" s="309">
        <v>0</v>
      </c>
      <c r="T45" s="309">
        <v>0</v>
      </c>
      <c r="U45" s="309">
        <v>0</v>
      </c>
      <c r="V45" s="309">
        <v>0</v>
      </c>
      <c r="W45" s="309">
        <v>0</v>
      </c>
      <c r="X45" s="309">
        <v>0</v>
      </c>
      <c r="Y45" s="309">
        <v>0</v>
      </c>
      <c r="Z45" s="309">
        <v>0</v>
      </c>
      <c r="AA45" s="309">
        <v>0</v>
      </c>
      <c r="AB45" s="309">
        <v>0</v>
      </c>
      <c r="AC45" s="309">
        <v>0</v>
      </c>
      <c r="AD45" s="309">
        <v>0</v>
      </c>
      <c r="AE45" s="309">
        <v>0</v>
      </c>
      <c r="AF45" s="309">
        <v>0</v>
      </c>
      <c r="AG45" s="309">
        <v>0</v>
      </c>
      <c r="AH45" s="309">
        <v>0</v>
      </c>
      <c r="AI45" s="309">
        <v>0</v>
      </c>
      <c r="AJ45" s="309">
        <v>0</v>
      </c>
      <c r="AK45" s="309">
        <v>0</v>
      </c>
      <c r="AL45" s="309">
        <v>0</v>
      </c>
      <c r="AM45" s="309">
        <v>0</v>
      </c>
      <c r="AN45" s="309">
        <v>0</v>
      </c>
      <c r="AO45" s="309">
        <v>0</v>
      </c>
      <c r="AP45" s="309">
        <v>0</v>
      </c>
      <c r="AQ45" s="309">
        <v>0</v>
      </c>
      <c r="AR45" s="309">
        <v>0</v>
      </c>
      <c r="AS45" s="309">
        <v>0</v>
      </c>
      <c r="AT45" s="309">
        <v>0</v>
      </c>
      <c r="AU45" s="309">
        <v>0</v>
      </c>
      <c r="AV45" s="309">
        <v>0</v>
      </c>
      <c r="AW45" s="309">
        <v>0</v>
      </c>
      <c r="AX45" s="309">
        <v>0</v>
      </c>
      <c r="AY45" s="309">
        <v>0</v>
      </c>
      <c r="AZ45" s="309">
        <v>0</v>
      </c>
      <c r="BA45" s="309">
        <v>0</v>
      </c>
      <c r="BB45" s="309">
        <v>0</v>
      </c>
      <c r="BC45" s="309">
        <v>0</v>
      </c>
      <c r="BD45" s="309">
        <v>0</v>
      </c>
      <c r="BE45" s="309">
        <v>0</v>
      </c>
      <c r="BF45" s="309">
        <v>0</v>
      </c>
      <c r="BG45" s="309">
        <v>0</v>
      </c>
      <c r="BH45" s="309">
        <v>0</v>
      </c>
      <c r="BI45" s="309">
        <v>0</v>
      </c>
      <c r="BJ45" s="309">
        <v>0</v>
      </c>
      <c r="BK45" s="309">
        <v>0</v>
      </c>
      <c r="BL45" s="309">
        <v>0</v>
      </c>
      <c r="BM45" s="309">
        <v>0</v>
      </c>
      <c r="BN45" s="309">
        <v>0</v>
      </c>
      <c r="BO45" s="309">
        <v>0</v>
      </c>
      <c r="BP45" s="309">
        <v>0</v>
      </c>
      <c r="BQ45" s="309">
        <v>0</v>
      </c>
      <c r="BR45" s="309">
        <v>0</v>
      </c>
      <c r="BS45" s="309">
        <v>0</v>
      </c>
      <c r="BT45" s="309">
        <v>0</v>
      </c>
      <c r="BU45" s="309">
        <v>0</v>
      </c>
      <c r="BV45" s="309">
        <v>0</v>
      </c>
      <c r="BW45" s="309">
        <v>0</v>
      </c>
      <c r="BX45" s="309">
        <v>0</v>
      </c>
      <c r="BY45" s="309">
        <v>0</v>
      </c>
      <c r="BZ45" s="309">
        <v>0</v>
      </c>
      <c r="CA45" s="309">
        <v>0</v>
      </c>
      <c r="CB45" s="309">
        <v>0</v>
      </c>
      <c r="CC45" s="309">
        <v>0</v>
      </c>
      <c r="CD45" s="309">
        <v>0</v>
      </c>
      <c r="CE45" s="309">
        <v>0</v>
      </c>
      <c r="CF45" s="309">
        <v>0</v>
      </c>
      <c r="CG45" s="309">
        <v>0</v>
      </c>
      <c r="CH45" s="309">
        <v>0</v>
      </c>
      <c r="CI45" s="309">
        <v>0</v>
      </c>
      <c r="CJ45" s="309">
        <v>0</v>
      </c>
      <c r="CK45" s="309">
        <v>0</v>
      </c>
      <c r="CL45" s="309">
        <v>0</v>
      </c>
      <c r="CM45" s="309">
        <v>0</v>
      </c>
      <c r="CN45" s="309">
        <v>0</v>
      </c>
      <c r="CO45" s="309">
        <v>0</v>
      </c>
      <c r="CP45" s="309">
        <v>0</v>
      </c>
      <c r="CQ45" s="309">
        <v>0</v>
      </c>
      <c r="CR45" s="309">
        <v>0</v>
      </c>
      <c r="CS45" s="309">
        <v>0</v>
      </c>
      <c r="CT45" s="309">
        <v>0</v>
      </c>
      <c r="CU45" s="309">
        <v>0</v>
      </c>
      <c r="CV45" s="309">
        <v>0</v>
      </c>
      <c r="CW45" s="309">
        <v>0</v>
      </c>
      <c r="CX45" s="453">
        <f t="shared" si="64"/>
        <v>0</v>
      </c>
      <c r="CY45" s="453">
        <f t="shared" si="51"/>
        <v>0</v>
      </c>
      <c r="CZ45" s="453">
        <f t="shared" si="52"/>
        <v>0</v>
      </c>
      <c r="DA45" s="453">
        <f t="shared" si="53"/>
        <v>0</v>
      </c>
      <c r="DB45" s="453">
        <f t="shared" si="54"/>
        <v>0</v>
      </c>
      <c r="DC45" s="453">
        <f t="shared" si="55"/>
        <v>0</v>
      </c>
      <c r="DD45" s="453">
        <f t="shared" si="56"/>
        <v>0</v>
      </c>
      <c r="DE45" s="309">
        <v>0</v>
      </c>
      <c r="DF45" s="309">
        <v>0</v>
      </c>
      <c r="DG45" s="309">
        <v>0</v>
      </c>
      <c r="DH45" s="309">
        <v>0</v>
      </c>
      <c r="DI45" s="309">
        <v>0</v>
      </c>
      <c r="DJ45" s="309">
        <v>0</v>
      </c>
      <c r="DK45" s="309">
        <v>0</v>
      </c>
      <c r="DL45" s="345" t="s">
        <v>85</v>
      </c>
    </row>
    <row r="46" spans="1:116" ht="102">
      <c r="A46" s="452" t="s">
        <v>126</v>
      </c>
      <c r="B46" s="30" t="s">
        <v>121</v>
      </c>
      <c r="C46" s="396" t="s">
        <v>85</v>
      </c>
      <c r="D46" s="309">
        <v>0</v>
      </c>
      <c r="E46" s="309">
        <v>0</v>
      </c>
      <c r="F46" s="309">
        <v>0</v>
      </c>
      <c r="G46" s="309">
        <v>0</v>
      </c>
      <c r="H46" s="309">
        <v>0</v>
      </c>
      <c r="I46" s="309">
        <v>0</v>
      </c>
      <c r="J46" s="309">
        <v>0</v>
      </c>
      <c r="K46" s="309">
        <v>0</v>
      </c>
      <c r="L46" s="309">
        <v>0</v>
      </c>
      <c r="M46" s="309">
        <v>0</v>
      </c>
      <c r="N46" s="309">
        <v>0</v>
      </c>
      <c r="O46" s="309">
        <v>0</v>
      </c>
      <c r="P46" s="309">
        <v>0</v>
      </c>
      <c r="Q46" s="309">
        <v>0</v>
      </c>
      <c r="R46" s="309">
        <v>0</v>
      </c>
      <c r="S46" s="309">
        <v>0</v>
      </c>
      <c r="T46" s="309">
        <v>0</v>
      </c>
      <c r="U46" s="309">
        <v>0</v>
      </c>
      <c r="V46" s="309">
        <v>0</v>
      </c>
      <c r="W46" s="309">
        <v>0</v>
      </c>
      <c r="X46" s="309">
        <v>0</v>
      </c>
      <c r="Y46" s="309">
        <v>0</v>
      </c>
      <c r="Z46" s="309">
        <v>0</v>
      </c>
      <c r="AA46" s="309">
        <v>0</v>
      </c>
      <c r="AB46" s="309">
        <v>0</v>
      </c>
      <c r="AC46" s="309">
        <v>0</v>
      </c>
      <c r="AD46" s="309">
        <v>0</v>
      </c>
      <c r="AE46" s="309">
        <v>0</v>
      </c>
      <c r="AF46" s="309">
        <v>0</v>
      </c>
      <c r="AG46" s="309">
        <v>0</v>
      </c>
      <c r="AH46" s="309">
        <v>0</v>
      </c>
      <c r="AI46" s="309">
        <v>0</v>
      </c>
      <c r="AJ46" s="309">
        <v>0</v>
      </c>
      <c r="AK46" s="309">
        <v>0</v>
      </c>
      <c r="AL46" s="309">
        <v>0</v>
      </c>
      <c r="AM46" s="309">
        <v>0</v>
      </c>
      <c r="AN46" s="309">
        <v>0</v>
      </c>
      <c r="AO46" s="309">
        <v>0</v>
      </c>
      <c r="AP46" s="309">
        <v>0</v>
      </c>
      <c r="AQ46" s="309">
        <v>0</v>
      </c>
      <c r="AR46" s="309">
        <v>0</v>
      </c>
      <c r="AS46" s="309">
        <v>0</v>
      </c>
      <c r="AT46" s="309">
        <v>0</v>
      </c>
      <c r="AU46" s="309">
        <v>0</v>
      </c>
      <c r="AV46" s="309">
        <v>0</v>
      </c>
      <c r="AW46" s="309">
        <v>0</v>
      </c>
      <c r="AX46" s="309">
        <v>0</v>
      </c>
      <c r="AY46" s="309">
        <v>0</v>
      </c>
      <c r="AZ46" s="309">
        <v>0</v>
      </c>
      <c r="BA46" s="309">
        <v>0</v>
      </c>
      <c r="BB46" s="309">
        <v>0</v>
      </c>
      <c r="BC46" s="309">
        <v>0</v>
      </c>
      <c r="BD46" s="309">
        <v>0</v>
      </c>
      <c r="BE46" s="309">
        <v>0</v>
      </c>
      <c r="BF46" s="309">
        <v>0</v>
      </c>
      <c r="BG46" s="309">
        <v>0</v>
      </c>
      <c r="BH46" s="309">
        <v>0</v>
      </c>
      <c r="BI46" s="309">
        <v>0</v>
      </c>
      <c r="BJ46" s="309">
        <v>0</v>
      </c>
      <c r="BK46" s="309">
        <v>0</v>
      </c>
      <c r="BL46" s="309">
        <v>0</v>
      </c>
      <c r="BM46" s="309">
        <v>0</v>
      </c>
      <c r="BN46" s="309">
        <v>0</v>
      </c>
      <c r="BO46" s="309">
        <v>0</v>
      </c>
      <c r="BP46" s="309">
        <v>0</v>
      </c>
      <c r="BQ46" s="309">
        <v>0</v>
      </c>
      <c r="BR46" s="309">
        <v>0</v>
      </c>
      <c r="BS46" s="309">
        <v>0</v>
      </c>
      <c r="BT46" s="309">
        <v>0</v>
      </c>
      <c r="BU46" s="309">
        <v>0</v>
      </c>
      <c r="BV46" s="309">
        <v>0</v>
      </c>
      <c r="BW46" s="309">
        <v>0</v>
      </c>
      <c r="BX46" s="309">
        <v>0</v>
      </c>
      <c r="BY46" s="309">
        <v>0</v>
      </c>
      <c r="BZ46" s="309">
        <v>0</v>
      </c>
      <c r="CA46" s="309">
        <v>0</v>
      </c>
      <c r="CB46" s="309">
        <v>0</v>
      </c>
      <c r="CC46" s="309">
        <v>0</v>
      </c>
      <c r="CD46" s="309">
        <v>0</v>
      </c>
      <c r="CE46" s="309">
        <v>0</v>
      </c>
      <c r="CF46" s="309">
        <v>0</v>
      </c>
      <c r="CG46" s="309">
        <v>0</v>
      </c>
      <c r="CH46" s="309">
        <v>0</v>
      </c>
      <c r="CI46" s="309">
        <v>0</v>
      </c>
      <c r="CJ46" s="309">
        <v>0</v>
      </c>
      <c r="CK46" s="309">
        <v>0</v>
      </c>
      <c r="CL46" s="309">
        <v>0</v>
      </c>
      <c r="CM46" s="309">
        <v>0</v>
      </c>
      <c r="CN46" s="309">
        <v>0</v>
      </c>
      <c r="CO46" s="309">
        <v>0</v>
      </c>
      <c r="CP46" s="309">
        <v>0</v>
      </c>
      <c r="CQ46" s="309">
        <v>0</v>
      </c>
      <c r="CR46" s="309">
        <v>0</v>
      </c>
      <c r="CS46" s="309">
        <v>0</v>
      </c>
      <c r="CT46" s="309">
        <v>0</v>
      </c>
      <c r="CU46" s="309">
        <v>0</v>
      </c>
      <c r="CV46" s="309">
        <v>0</v>
      </c>
      <c r="CW46" s="309">
        <v>0</v>
      </c>
      <c r="CX46" s="453">
        <f t="shared" si="64"/>
        <v>0</v>
      </c>
      <c r="CY46" s="453">
        <f t="shared" si="51"/>
        <v>0</v>
      </c>
      <c r="CZ46" s="453">
        <f t="shared" si="52"/>
        <v>0</v>
      </c>
      <c r="DA46" s="453">
        <f t="shared" si="53"/>
        <v>0</v>
      </c>
      <c r="DB46" s="453">
        <f t="shared" si="54"/>
        <v>0</v>
      </c>
      <c r="DC46" s="453">
        <f t="shared" si="55"/>
        <v>0</v>
      </c>
      <c r="DD46" s="453">
        <f t="shared" si="56"/>
        <v>0</v>
      </c>
      <c r="DE46" s="309">
        <v>0</v>
      </c>
      <c r="DF46" s="309">
        <v>0</v>
      </c>
      <c r="DG46" s="309">
        <v>0</v>
      </c>
      <c r="DH46" s="309">
        <v>0</v>
      </c>
      <c r="DI46" s="309">
        <v>0</v>
      </c>
      <c r="DJ46" s="309">
        <v>0</v>
      </c>
      <c r="DK46" s="309">
        <v>0</v>
      </c>
      <c r="DL46" s="345" t="s">
        <v>85</v>
      </c>
    </row>
    <row r="47" spans="1:116" ht="76.5">
      <c r="A47" s="452" t="s">
        <v>127</v>
      </c>
      <c r="B47" s="30" t="s">
        <v>128</v>
      </c>
      <c r="C47" s="396" t="s">
        <v>85</v>
      </c>
      <c r="D47" s="309">
        <v>0</v>
      </c>
      <c r="E47" s="309">
        <v>0</v>
      </c>
      <c r="F47" s="309">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09">
        <v>0</v>
      </c>
      <c r="AC47" s="309">
        <v>0</v>
      </c>
      <c r="AD47" s="309">
        <v>0</v>
      </c>
      <c r="AE47" s="309">
        <v>0</v>
      </c>
      <c r="AF47" s="309">
        <v>0</v>
      </c>
      <c r="AG47" s="309">
        <v>0</v>
      </c>
      <c r="AH47" s="309">
        <v>0</v>
      </c>
      <c r="AI47" s="309">
        <v>0</v>
      </c>
      <c r="AJ47" s="309">
        <v>0</v>
      </c>
      <c r="AK47" s="309">
        <v>0</v>
      </c>
      <c r="AL47" s="309">
        <v>0</v>
      </c>
      <c r="AM47" s="309">
        <v>0</v>
      </c>
      <c r="AN47" s="309">
        <v>0</v>
      </c>
      <c r="AO47" s="309">
        <v>0</v>
      </c>
      <c r="AP47" s="309">
        <v>0</v>
      </c>
      <c r="AQ47" s="309">
        <v>0</v>
      </c>
      <c r="AR47" s="309">
        <v>0</v>
      </c>
      <c r="AS47" s="309">
        <v>0</v>
      </c>
      <c r="AT47" s="309">
        <v>0</v>
      </c>
      <c r="AU47" s="309">
        <v>0</v>
      </c>
      <c r="AV47" s="309">
        <v>0</v>
      </c>
      <c r="AW47" s="309">
        <v>0</v>
      </c>
      <c r="AX47" s="309">
        <v>0</v>
      </c>
      <c r="AY47" s="309">
        <v>0</v>
      </c>
      <c r="AZ47" s="309">
        <v>0</v>
      </c>
      <c r="BA47" s="309">
        <v>0</v>
      </c>
      <c r="BB47" s="309">
        <v>0</v>
      </c>
      <c r="BC47" s="309">
        <v>0</v>
      </c>
      <c r="BD47" s="309">
        <v>0</v>
      </c>
      <c r="BE47" s="309">
        <v>0</v>
      </c>
      <c r="BF47" s="309">
        <v>0</v>
      </c>
      <c r="BG47" s="309">
        <v>0</v>
      </c>
      <c r="BH47" s="309">
        <v>0</v>
      </c>
      <c r="BI47" s="309">
        <v>0</v>
      </c>
      <c r="BJ47" s="309">
        <v>0</v>
      </c>
      <c r="BK47" s="309">
        <v>0</v>
      </c>
      <c r="BL47" s="309">
        <v>0</v>
      </c>
      <c r="BM47" s="309">
        <v>0</v>
      </c>
      <c r="BN47" s="309">
        <v>0</v>
      </c>
      <c r="BO47" s="309">
        <v>0</v>
      </c>
      <c r="BP47" s="309">
        <v>0</v>
      </c>
      <c r="BQ47" s="309">
        <v>0</v>
      </c>
      <c r="BR47" s="309">
        <v>0</v>
      </c>
      <c r="BS47" s="309">
        <v>0</v>
      </c>
      <c r="BT47" s="309">
        <v>0</v>
      </c>
      <c r="BU47" s="309">
        <v>0</v>
      </c>
      <c r="BV47" s="309">
        <v>0</v>
      </c>
      <c r="BW47" s="309">
        <v>0</v>
      </c>
      <c r="BX47" s="309">
        <v>0</v>
      </c>
      <c r="BY47" s="309">
        <v>0</v>
      </c>
      <c r="BZ47" s="309">
        <v>0</v>
      </c>
      <c r="CA47" s="309">
        <v>0</v>
      </c>
      <c r="CB47" s="309">
        <v>0</v>
      </c>
      <c r="CC47" s="309">
        <v>0</v>
      </c>
      <c r="CD47" s="309">
        <v>0</v>
      </c>
      <c r="CE47" s="309">
        <v>0</v>
      </c>
      <c r="CF47" s="309">
        <v>0</v>
      </c>
      <c r="CG47" s="309">
        <v>0</v>
      </c>
      <c r="CH47" s="309">
        <v>0</v>
      </c>
      <c r="CI47" s="309">
        <v>0</v>
      </c>
      <c r="CJ47" s="309">
        <v>0</v>
      </c>
      <c r="CK47" s="309">
        <v>0</v>
      </c>
      <c r="CL47" s="309">
        <v>0</v>
      </c>
      <c r="CM47" s="309">
        <v>0</v>
      </c>
      <c r="CN47" s="309">
        <v>0</v>
      </c>
      <c r="CO47" s="309">
        <v>0</v>
      </c>
      <c r="CP47" s="309">
        <v>0</v>
      </c>
      <c r="CQ47" s="309">
        <v>0</v>
      </c>
      <c r="CR47" s="309">
        <v>0</v>
      </c>
      <c r="CS47" s="309">
        <v>0</v>
      </c>
      <c r="CT47" s="309">
        <v>0</v>
      </c>
      <c r="CU47" s="309">
        <v>0</v>
      </c>
      <c r="CV47" s="309">
        <v>0</v>
      </c>
      <c r="CW47" s="309">
        <v>0</v>
      </c>
      <c r="CX47" s="453">
        <f>AF47+AT47+BH47+BV47+CJ47</f>
        <v>0</v>
      </c>
      <c r="CY47" s="453">
        <f t="shared" ref="CY47:DD47" si="65">AG47+AU47+BI47+BW47+CK47</f>
        <v>0</v>
      </c>
      <c r="CZ47" s="453">
        <f t="shared" si="65"/>
        <v>0</v>
      </c>
      <c r="DA47" s="453">
        <f t="shared" si="65"/>
        <v>0</v>
      </c>
      <c r="DB47" s="453">
        <f t="shared" si="65"/>
        <v>0</v>
      </c>
      <c r="DC47" s="453">
        <f t="shared" si="65"/>
        <v>0</v>
      </c>
      <c r="DD47" s="453">
        <f t="shared" si="65"/>
        <v>0</v>
      </c>
      <c r="DE47" s="309">
        <v>0</v>
      </c>
      <c r="DF47" s="309">
        <v>0</v>
      </c>
      <c r="DG47" s="309">
        <v>0</v>
      </c>
      <c r="DH47" s="309">
        <v>0</v>
      </c>
      <c r="DI47" s="309">
        <v>0</v>
      </c>
      <c r="DJ47" s="309">
        <v>0</v>
      </c>
      <c r="DK47" s="309">
        <v>0</v>
      </c>
      <c r="DL47" s="345" t="s">
        <v>85</v>
      </c>
    </row>
    <row r="48" spans="1:116" ht="38.25">
      <c r="A48" s="440" t="s">
        <v>129</v>
      </c>
      <c r="B48" s="34" t="s">
        <v>130</v>
      </c>
      <c r="C48" s="409" t="s">
        <v>85</v>
      </c>
      <c r="D48" s="339">
        <f t="shared" ref="D48:AI48" si="66">D49+D55+D65+D75</f>
        <v>0</v>
      </c>
      <c r="E48" s="339">
        <f t="shared" si="66"/>
        <v>0</v>
      </c>
      <c r="F48" s="339">
        <f t="shared" si="66"/>
        <v>5.1879999999999997</v>
      </c>
      <c r="G48" s="339">
        <f t="shared" si="66"/>
        <v>0</v>
      </c>
      <c r="H48" s="339">
        <f t="shared" si="66"/>
        <v>2.4499999999999997</v>
      </c>
      <c r="I48" s="339">
        <f t="shared" si="66"/>
        <v>0</v>
      </c>
      <c r="J48" s="339">
        <f t="shared" si="66"/>
        <v>2933</v>
      </c>
      <c r="K48" s="339">
        <f t="shared" si="66"/>
        <v>0</v>
      </c>
      <c r="L48" s="339">
        <f t="shared" si="66"/>
        <v>0</v>
      </c>
      <c r="M48" s="339">
        <f t="shared" si="66"/>
        <v>0</v>
      </c>
      <c r="N48" s="339">
        <f t="shared" si="66"/>
        <v>0</v>
      </c>
      <c r="O48" s="339">
        <f t="shared" si="66"/>
        <v>0</v>
      </c>
      <c r="P48" s="339">
        <f t="shared" si="66"/>
        <v>0</v>
      </c>
      <c r="Q48" s="339">
        <f t="shared" si="66"/>
        <v>2899</v>
      </c>
      <c r="R48" s="339">
        <f t="shared" si="66"/>
        <v>0</v>
      </c>
      <c r="S48" s="339">
        <f t="shared" si="66"/>
        <v>0</v>
      </c>
      <c r="T48" s="339">
        <f t="shared" si="66"/>
        <v>0</v>
      </c>
      <c r="U48" s="339">
        <f t="shared" si="66"/>
        <v>0</v>
      </c>
      <c r="V48" s="339">
        <f t="shared" si="66"/>
        <v>0.5</v>
      </c>
      <c r="W48" s="339">
        <f t="shared" si="66"/>
        <v>0</v>
      </c>
      <c r="X48" s="339">
        <f t="shared" si="66"/>
        <v>0</v>
      </c>
      <c r="Y48" s="339">
        <f t="shared" si="66"/>
        <v>0</v>
      </c>
      <c r="Z48" s="339">
        <f t="shared" si="66"/>
        <v>0</v>
      </c>
      <c r="AA48" s="339">
        <f t="shared" si="66"/>
        <v>0</v>
      </c>
      <c r="AB48" s="339">
        <f t="shared" si="66"/>
        <v>0</v>
      </c>
      <c r="AC48" s="339">
        <f t="shared" si="66"/>
        <v>0</v>
      </c>
      <c r="AD48" s="339">
        <f t="shared" si="66"/>
        <v>0</v>
      </c>
      <c r="AE48" s="339">
        <f t="shared" si="66"/>
        <v>0</v>
      </c>
      <c r="AF48" s="339">
        <f t="shared" si="66"/>
        <v>0</v>
      </c>
      <c r="AG48" s="339">
        <f t="shared" si="66"/>
        <v>0</v>
      </c>
      <c r="AH48" s="339">
        <f t="shared" si="66"/>
        <v>3.988</v>
      </c>
      <c r="AI48" s="339">
        <f t="shared" si="66"/>
        <v>0</v>
      </c>
      <c r="AJ48" s="339">
        <f t="shared" ref="AJ48:BO48" si="67">AJ49+AJ55+AJ65+AJ75</f>
        <v>0</v>
      </c>
      <c r="AK48" s="339">
        <f t="shared" si="67"/>
        <v>0</v>
      </c>
      <c r="AL48" s="339">
        <f t="shared" si="67"/>
        <v>308</v>
      </c>
      <c r="AM48" s="339">
        <f t="shared" si="67"/>
        <v>0</v>
      </c>
      <c r="AN48" s="339">
        <f t="shared" si="67"/>
        <v>0</v>
      </c>
      <c r="AO48" s="339">
        <f t="shared" si="67"/>
        <v>0</v>
      </c>
      <c r="AP48" s="339">
        <f t="shared" si="67"/>
        <v>0</v>
      </c>
      <c r="AQ48" s="339">
        <f t="shared" si="67"/>
        <v>0</v>
      </c>
      <c r="AR48" s="339">
        <f t="shared" si="67"/>
        <v>0</v>
      </c>
      <c r="AS48" s="339">
        <f t="shared" si="67"/>
        <v>0</v>
      </c>
      <c r="AT48" s="339">
        <f t="shared" si="67"/>
        <v>0</v>
      </c>
      <c r="AU48" s="339">
        <f t="shared" si="67"/>
        <v>0</v>
      </c>
      <c r="AV48" s="339">
        <f t="shared" si="67"/>
        <v>1.2</v>
      </c>
      <c r="AW48" s="339">
        <f t="shared" si="67"/>
        <v>0</v>
      </c>
      <c r="AX48" s="339">
        <f t="shared" si="67"/>
        <v>0</v>
      </c>
      <c r="AY48" s="339">
        <f t="shared" si="67"/>
        <v>0</v>
      </c>
      <c r="AZ48" s="339">
        <f t="shared" si="67"/>
        <v>404</v>
      </c>
      <c r="BA48" s="339">
        <f t="shared" si="67"/>
        <v>0</v>
      </c>
      <c r="BB48" s="339">
        <f t="shared" si="67"/>
        <v>0</v>
      </c>
      <c r="BC48" s="339">
        <f t="shared" si="67"/>
        <v>0</v>
      </c>
      <c r="BD48" s="339">
        <f t="shared" si="67"/>
        <v>0</v>
      </c>
      <c r="BE48" s="339">
        <f t="shared" si="67"/>
        <v>0</v>
      </c>
      <c r="BF48" s="339">
        <f t="shared" si="67"/>
        <v>0</v>
      </c>
      <c r="BG48" s="339">
        <f t="shared" si="67"/>
        <v>0</v>
      </c>
      <c r="BH48" s="339">
        <f t="shared" si="67"/>
        <v>0</v>
      </c>
      <c r="BI48" s="339">
        <f t="shared" si="67"/>
        <v>0</v>
      </c>
      <c r="BJ48" s="339">
        <f t="shared" si="67"/>
        <v>0</v>
      </c>
      <c r="BK48" s="339">
        <f t="shared" si="67"/>
        <v>0</v>
      </c>
      <c r="BL48" s="339">
        <f t="shared" si="67"/>
        <v>0.73</v>
      </c>
      <c r="BM48" s="339">
        <f t="shared" si="67"/>
        <v>0</v>
      </c>
      <c r="BN48" s="339">
        <f t="shared" si="67"/>
        <v>777</v>
      </c>
      <c r="BO48" s="339">
        <f t="shared" si="67"/>
        <v>0</v>
      </c>
      <c r="BP48" s="339">
        <f t="shared" ref="BP48:CU48" si="68">BP49+BP55+BP65+BP75</f>
        <v>0</v>
      </c>
      <c r="BQ48" s="339">
        <f t="shared" si="68"/>
        <v>0</v>
      </c>
      <c r="BR48" s="339">
        <f t="shared" si="68"/>
        <v>0</v>
      </c>
      <c r="BS48" s="339">
        <f t="shared" si="68"/>
        <v>0</v>
      </c>
      <c r="BT48" s="339">
        <f t="shared" si="68"/>
        <v>0</v>
      </c>
      <c r="BU48" s="339">
        <f t="shared" si="68"/>
        <v>0</v>
      </c>
      <c r="BV48" s="339">
        <f t="shared" si="68"/>
        <v>0</v>
      </c>
      <c r="BW48" s="339">
        <f t="shared" si="68"/>
        <v>0</v>
      </c>
      <c r="BX48" s="339">
        <f t="shared" si="68"/>
        <v>0</v>
      </c>
      <c r="BY48" s="339">
        <f t="shared" si="68"/>
        <v>0</v>
      </c>
      <c r="BZ48" s="339">
        <f t="shared" si="68"/>
        <v>0.59000000000000008</v>
      </c>
      <c r="CA48" s="339">
        <f t="shared" si="68"/>
        <v>0</v>
      </c>
      <c r="CB48" s="339">
        <f t="shared" si="68"/>
        <v>732</v>
      </c>
      <c r="CC48" s="339">
        <f t="shared" si="68"/>
        <v>0</v>
      </c>
      <c r="CD48" s="339">
        <f t="shared" si="68"/>
        <v>0</v>
      </c>
      <c r="CE48" s="339">
        <f t="shared" si="68"/>
        <v>0</v>
      </c>
      <c r="CF48" s="339">
        <f t="shared" si="68"/>
        <v>0</v>
      </c>
      <c r="CG48" s="339">
        <f t="shared" si="68"/>
        <v>0</v>
      </c>
      <c r="CH48" s="339">
        <f t="shared" si="68"/>
        <v>0</v>
      </c>
      <c r="CI48" s="339">
        <f t="shared" si="68"/>
        <v>0</v>
      </c>
      <c r="CJ48" s="339">
        <f t="shared" si="68"/>
        <v>0</v>
      </c>
      <c r="CK48" s="339">
        <f t="shared" si="68"/>
        <v>0</v>
      </c>
      <c r="CL48" s="339">
        <f t="shared" si="68"/>
        <v>0</v>
      </c>
      <c r="CM48" s="339">
        <f t="shared" si="68"/>
        <v>0</v>
      </c>
      <c r="CN48" s="339">
        <f t="shared" si="68"/>
        <v>1.1299999999999999</v>
      </c>
      <c r="CO48" s="339">
        <f t="shared" si="68"/>
        <v>0</v>
      </c>
      <c r="CP48" s="339">
        <f t="shared" si="68"/>
        <v>712</v>
      </c>
      <c r="CQ48" s="339">
        <f t="shared" si="68"/>
        <v>0</v>
      </c>
      <c r="CR48" s="339">
        <f t="shared" si="68"/>
        <v>0</v>
      </c>
      <c r="CS48" s="339">
        <f t="shared" si="68"/>
        <v>0</v>
      </c>
      <c r="CT48" s="339">
        <f t="shared" si="68"/>
        <v>0</v>
      </c>
      <c r="CU48" s="339">
        <f t="shared" si="68"/>
        <v>0</v>
      </c>
      <c r="CV48" s="339">
        <f t="shared" ref="CV48:DK48" si="69">CV49+CV55+CV65+CV75</f>
        <v>0</v>
      </c>
      <c r="CW48" s="339">
        <f t="shared" si="69"/>
        <v>0</v>
      </c>
      <c r="CX48" s="339">
        <f t="shared" si="69"/>
        <v>0</v>
      </c>
      <c r="CY48" s="339">
        <f t="shared" si="69"/>
        <v>0</v>
      </c>
      <c r="CZ48" s="339">
        <f t="shared" si="69"/>
        <v>5.1879999999999997</v>
      </c>
      <c r="DA48" s="339">
        <f t="shared" si="69"/>
        <v>0</v>
      </c>
      <c r="DB48" s="339">
        <f t="shared" si="69"/>
        <v>2.4499999999999997</v>
      </c>
      <c r="DC48" s="339">
        <f t="shared" si="69"/>
        <v>0</v>
      </c>
      <c r="DD48" s="339">
        <f t="shared" si="69"/>
        <v>2899</v>
      </c>
      <c r="DE48" s="339">
        <f t="shared" si="69"/>
        <v>0</v>
      </c>
      <c r="DF48" s="339">
        <f t="shared" si="69"/>
        <v>0</v>
      </c>
      <c r="DG48" s="339">
        <f t="shared" si="69"/>
        <v>0</v>
      </c>
      <c r="DH48" s="339">
        <f t="shared" si="69"/>
        <v>0</v>
      </c>
      <c r="DI48" s="339">
        <f t="shared" si="69"/>
        <v>0</v>
      </c>
      <c r="DJ48" s="339">
        <f t="shared" si="69"/>
        <v>0</v>
      </c>
      <c r="DK48" s="339">
        <f t="shared" si="69"/>
        <v>0</v>
      </c>
      <c r="DL48" s="345" t="s">
        <v>85</v>
      </c>
    </row>
    <row r="49" spans="1:116" ht="63.75">
      <c r="A49" s="460" t="s">
        <v>131</v>
      </c>
      <c r="B49" s="31" t="s">
        <v>132</v>
      </c>
      <c r="C49" s="414" t="s">
        <v>85</v>
      </c>
      <c r="D49" s="461">
        <f t="shared" ref="D49:M49" si="70">D50</f>
        <v>0</v>
      </c>
      <c r="E49" s="461">
        <f t="shared" si="70"/>
        <v>0</v>
      </c>
      <c r="F49" s="461">
        <f t="shared" si="70"/>
        <v>0</v>
      </c>
      <c r="G49" s="461">
        <f t="shared" si="70"/>
        <v>0</v>
      </c>
      <c r="H49" s="461">
        <f t="shared" si="70"/>
        <v>0</v>
      </c>
      <c r="I49" s="461">
        <f t="shared" si="70"/>
        <v>0</v>
      </c>
      <c r="J49" s="461">
        <f t="shared" si="70"/>
        <v>14</v>
      </c>
      <c r="K49" s="461">
        <f t="shared" si="70"/>
        <v>0</v>
      </c>
      <c r="L49" s="461">
        <f t="shared" si="70"/>
        <v>0</v>
      </c>
      <c r="M49" s="461">
        <f t="shared" si="70"/>
        <v>0</v>
      </c>
      <c r="N49" s="461">
        <f t="shared" ref="N49:AE49" si="71">N50</f>
        <v>0</v>
      </c>
      <c r="O49" s="461">
        <f t="shared" si="71"/>
        <v>0</v>
      </c>
      <c r="P49" s="461">
        <f t="shared" si="71"/>
        <v>0</v>
      </c>
      <c r="Q49" s="461">
        <f t="shared" si="71"/>
        <v>0</v>
      </c>
      <c r="R49" s="461">
        <f t="shared" si="71"/>
        <v>0</v>
      </c>
      <c r="S49" s="461">
        <f t="shared" si="71"/>
        <v>0</v>
      </c>
      <c r="T49" s="461">
        <f t="shared" si="71"/>
        <v>0</v>
      </c>
      <c r="U49" s="461">
        <f t="shared" si="71"/>
        <v>0</v>
      </c>
      <c r="V49" s="461">
        <f t="shared" si="71"/>
        <v>0</v>
      </c>
      <c r="W49" s="461">
        <f t="shared" si="71"/>
        <v>0</v>
      </c>
      <c r="X49" s="461">
        <f t="shared" si="71"/>
        <v>0</v>
      </c>
      <c r="Y49" s="461">
        <f t="shared" si="71"/>
        <v>0</v>
      </c>
      <c r="Z49" s="461">
        <f t="shared" si="71"/>
        <v>0</v>
      </c>
      <c r="AA49" s="461">
        <f t="shared" si="71"/>
        <v>0</v>
      </c>
      <c r="AB49" s="461">
        <f t="shared" si="71"/>
        <v>0</v>
      </c>
      <c r="AC49" s="461">
        <f t="shared" si="71"/>
        <v>0</v>
      </c>
      <c r="AD49" s="461">
        <f t="shared" si="71"/>
        <v>0</v>
      </c>
      <c r="AE49" s="461">
        <f t="shared" si="71"/>
        <v>0</v>
      </c>
      <c r="AF49" s="461">
        <f t="shared" ref="AF49:AI49" si="72">AF50</f>
        <v>0</v>
      </c>
      <c r="AG49" s="461">
        <f t="shared" si="72"/>
        <v>0</v>
      </c>
      <c r="AH49" s="461">
        <f t="shared" si="72"/>
        <v>0</v>
      </c>
      <c r="AI49" s="461">
        <f t="shared" si="72"/>
        <v>0</v>
      </c>
      <c r="AJ49" s="461">
        <f t="shared" ref="AJ49:AS49" si="73">AJ50</f>
        <v>0</v>
      </c>
      <c r="AK49" s="461">
        <f t="shared" si="73"/>
        <v>0</v>
      </c>
      <c r="AL49" s="461">
        <f t="shared" si="73"/>
        <v>0</v>
      </c>
      <c r="AM49" s="461">
        <f t="shared" si="73"/>
        <v>0</v>
      </c>
      <c r="AN49" s="461">
        <f t="shared" si="73"/>
        <v>0</v>
      </c>
      <c r="AO49" s="461">
        <f t="shared" si="73"/>
        <v>0</v>
      </c>
      <c r="AP49" s="461">
        <f t="shared" si="73"/>
        <v>0</v>
      </c>
      <c r="AQ49" s="461">
        <f t="shared" si="73"/>
        <v>0</v>
      </c>
      <c r="AR49" s="461">
        <f t="shared" si="73"/>
        <v>0</v>
      </c>
      <c r="AS49" s="461">
        <f t="shared" si="73"/>
        <v>0</v>
      </c>
      <c r="AT49" s="461">
        <f t="shared" ref="AT49:BC49" si="74">AT50</f>
        <v>0</v>
      </c>
      <c r="AU49" s="461">
        <f t="shared" si="74"/>
        <v>0</v>
      </c>
      <c r="AV49" s="461">
        <f t="shared" si="74"/>
        <v>0</v>
      </c>
      <c r="AW49" s="461">
        <f t="shared" si="74"/>
        <v>0</v>
      </c>
      <c r="AX49" s="461">
        <f t="shared" si="74"/>
        <v>0</v>
      </c>
      <c r="AY49" s="461">
        <f t="shared" si="74"/>
        <v>0</v>
      </c>
      <c r="AZ49" s="461">
        <f t="shared" si="74"/>
        <v>0</v>
      </c>
      <c r="BA49" s="461">
        <f t="shared" si="74"/>
        <v>0</v>
      </c>
      <c r="BB49" s="461">
        <f t="shared" si="74"/>
        <v>0</v>
      </c>
      <c r="BC49" s="461">
        <f t="shared" si="74"/>
        <v>0</v>
      </c>
      <c r="BD49" s="461">
        <f t="shared" ref="BD49:BM49" si="75">BD50</f>
        <v>0</v>
      </c>
      <c r="BE49" s="461">
        <f t="shared" si="75"/>
        <v>0</v>
      </c>
      <c r="BF49" s="461">
        <f t="shared" si="75"/>
        <v>0</v>
      </c>
      <c r="BG49" s="461">
        <f t="shared" si="75"/>
        <v>0</v>
      </c>
      <c r="BH49" s="461">
        <f t="shared" si="75"/>
        <v>0</v>
      </c>
      <c r="BI49" s="461">
        <f t="shared" si="75"/>
        <v>0</v>
      </c>
      <c r="BJ49" s="461">
        <f t="shared" si="75"/>
        <v>0</v>
      </c>
      <c r="BK49" s="461">
        <f t="shared" si="75"/>
        <v>0</v>
      </c>
      <c r="BL49" s="461">
        <f t="shared" si="75"/>
        <v>0</v>
      </c>
      <c r="BM49" s="461">
        <f t="shared" si="75"/>
        <v>0</v>
      </c>
      <c r="BN49" s="461">
        <f t="shared" ref="BN49:BW49" si="76">BN50</f>
        <v>6</v>
      </c>
      <c r="BO49" s="461">
        <f t="shared" si="76"/>
        <v>0</v>
      </c>
      <c r="BP49" s="461">
        <f t="shared" si="76"/>
        <v>0</v>
      </c>
      <c r="BQ49" s="461">
        <f t="shared" si="76"/>
        <v>0</v>
      </c>
      <c r="BR49" s="461">
        <f t="shared" si="76"/>
        <v>0</v>
      </c>
      <c r="BS49" s="461">
        <f t="shared" si="76"/>
        <v>0</v>
      </c>
      <c r="BT49" s="461">
        <f t="shared" si="76"/>
        <v>0</v>
      </c>
      <c r="BU49" s="461">
        <f t="shared" si="76"/>
        <v>0</v>
      </c>
      <c r="BV49" s="461">
        <f t="shared" si="76"/>
        <v>0</v>
      </c>
      <c r="BW49" s="461">
        <f t="shared" si="76"/>
        <v>0</v>
      </c>
      <c r="BX49" s="461">
        <f t="shared" ref="BX49:CG49" si="77">BX50</f>
        <v>0</v>
      </c>
      <c r="BY49" s="461">
        <f t="shared" si="77"/>
        <v>0</v>
      </c>
      <c r="BZ49" s="461">
        <f t="shared" si="77"/>
        <v>0</v>
      </c>
      <c r="CA49" s="461">
        <f t="shared" si="77"/>
        <v>0</v>
      </c>
      <c r="CB49" s="461">
        <f t="shared" si="77"/>
        <v>0</v>
      </c>
      <c r="CC49" s="461">
        <f t="shared" si="77"/>
        <v>0</v>
      </c>
      <c r="CD49" s="461">
        <f t="shared" si="77"/>
        <v>0</v>
      </c>
      <c r="CE49" s="461">
        <f t="shared" si="77"/>
        <v>0</v>
      </c>
      <c r="CF49" s="461">
        <f t="shared" si="77"/>
        <v>0</v>
      </c>
      <c r="CG49" s="461">
        <f t="shared" si="77"/>
        <v>0</v>
      </c>
      <c r="CH49" s="461">
        <f t="shared" ref="CH49:CQ49" si="78">CH50</f>
        <v>0</v>
      </c>
      <c r="CI49" s="461">
        <f t="shared" si="78"/>
        <v>0</v>
      </c>
      <c r="CJ49" s="461">
        <f t="shared" si="78"/>
        <v>0</v>
      </c>
      <c r="CK49" s="461">
        <f t="shared" si="78"/>
        <v>0</v>
      </c>
      <c r="CL49" s="461">
        <f t="shared" si="78"/>
        <v>0</v>
      </c>
      <c r="CM49" s="461">
        <f t="shared" si="78"/>
        <v>0</v>
      </c>
      <c r="CN49" s="461">
        <f t="shared" si="78"/>
        <v>0</v>
      </c>
      <c r="CO49" s="461">
        <f t="shared" si="78"/>
        <v>0</v>
      </c>
      <c r="CP49" s="461">
        <f t="shared" si="78"/>
        <v>8</v>
      </c>
      <c r="CQ49" s="461">
        <f t="shared" si="78"/>
        <v>0</v>
      </c>
      <c r="CR49" s="461">
        <f t="shared" ref="CR49:DA49" si="79">CR50</f>
        <v>0</v>
      </c>
      <c r="CS49" s="461">
        <f t="shared" si="79"/>
        <v>0</v>
      </c>
      <c r="CT49" s="461">
        <f t="shared" si="79"/>
        <v>0</v>
      </c>
      <c r="CU49" s="461">
        <f>CU50</f>
        <v>0</v>
      </c>
      <c r="CV49" s="461">
        <f t="shared" si="79"/>
        <v>0</v>
      </c>
      <c r="CW49" s="461">
        <f t="shared" si="79"/>
        <v>0</v>
      </c>
      <c r="CX49" s="461">
        <f t="shared" si="79"/>
        <v>0</v>
      </c>
      <c r="CY49" s="461">
        <f t="shared" si="79"/>
        <v>0</v>
      </c>
      <c r="CZ49" s="461">
        <f t="shared" si="79"/>
        <v>0</v>
      </c>
      <c r="DA49" s="461">
        <f t="shared" si="79"/>
        <v>0</v>
      </c>
      <c r="DB49" s="461">
        <f t="shared" ref="DB49:DK49" si="80">DB50</f>
        <v>0</v>
      </c>
      <c r="DC49" s="461">
        <f t="shared" si="80"/>
        <v>0</v>
      </c>
      <c r="DD49" s="461">
        <f t="shared" si="80"/>
        <v>0</v>
      </c>
      <c r="DE49" s="461">
        <f t="shared" si="80"/>
        <v>0</v>
      </c>
      <c r="DF49" s="461">
        <f t="shared" si="80"/>
        <v>0</v>
      </c>
      <c r="DG49" s="461">
        <f t="shared" si="80"/>
        <v>0</v>
      </c>
      <c r="DH49" s="461">
        <f t="shared" si="80"/>
        <v>0</v>
      </c>
      <c r="DI49" s="461">
        <f t="shared" si="80"/>
        <v>0</v>
      </c>
      <c r="DJ49" s="461">
        <f t="shared" si="80"/>
        <v>0</v>
      </c>
      <c r="DK49" s="461">
        <f t="shared" si="80"/>
        <v>0</v>
      </c>
      <c r="DL49" s="345" t="s">
        <v>85</v>
      </c>
    </row>
    <row r="50" spans="1:116" ht="38.25">
      <c r="A50" s="460" t="s">
        <v>133</v>
      </c>
      <c r="B50" s="31" t="s">
        <v>134</v>
      </c>
      <c r="C50" s="446" t="s">
        <v>85</v>
      </c>
      <c r="D50" s="464">
        <f>SUM(D51:D53)</f>
        <v>0</v>
      </c>
      <c r="E50" s="464">
        <f t="shared" ref="E50:BP50" si="81">SUM(E51:E53)</f>
        <v>0</v>
      </c>
      <c r="F50" s="464">
        <f t="shared" si="81"/>
        <v>0</v>
      </c>
      <c r="G50" s="464">
        <f t="shared" si="81"/>
        <v>0</v>
      </c>
      <c r="H50" s="464">
        <f t="shared" si="81"/>
        <v>0</v>
      </c>
      <c r="I50" s="464">
        <f t="shared" si="81"/>
        <v>0</v>
      </c>
      <c r="J50" s="464">
        <f t="shared" si="81"/>
        <v>14</v>
      </c>
      <c r="K50" s="464">
        <f t="shared" si="81"/>
        <v>0</v>
      </c>
      <c r="L50" s="464">
        <f t="shared" si="81"/>
        <v>0</v>
      </c>
      <c r="M50" s="464">
        <f t="shared" si="81"/>
        <v>0</v>
      </c>
      <c r="N50" s="464">
        <f t="shared" si="81"/>
        <v>0</v>
      </c>
      <c r="O50" s="464">
        <f t="shared" si="81"/>
        <v>0</v>
      </c>
      <c r="P50" s="464">
        <f t="shared" si="81"/>
        <v>0</v>
      </c>
      <c r="Q50" s="464">
        <f t="shared" si="81"/>
        <v>0</v>
      </c>
      <c r="R50" s="464">
        <f t="shared" si="81"/>
        <v>0</v>
      </c>
      <c r="S50" s="464">
        <f t="shared" si="81"/>
        <v>0</v>
      </c>
      <c r="T50" s="464">
        <f t="shared" si="81"/>
        <v>0</v>
      </c>
      <c r="U50" s="464">
        <f t="shared" si="81"/>
        <v>0</v>
      </c>
      <c r="V50" s="464">
        <f t="shared" si="81"/>
        <v>0</v>
      </c>
      <c r="W50" s="464">
        <f t="shared" si="81"/>
        <v>0</v>
      </c>
      <c r="X50" s="464">
        <f t="shared" si="81"/>
        <v>0</v>
      </c>
      <c r="Y50" s="464">
        <f t="shared" si="81"/>
        <v>0</v>
      </c>
      <c r="Z50" s="464">
        <f t="shared" si="81"/>
        <v>0</v>
      </c>
      <c r="AA50" s="464">
        <f t="shared" si="81"/>
        <v>0</v>
      </c>
      <c r="AB50" s="464">
        <f t="shared" si="81"/>
        <v>0</v>
      </c>
      <c r="AC50" s="464">
        <f t="shared" si="81"/>
        <v>0</v>
      </c>
      <c r="AD50" s="464">
        <f t="shared" si="81"/>
        <v>0</v>
      </c>
      <c r="AE50" s="464">
        <f t="shared" si="81"/>
        <v>0</v>
      </c>
      <c r="AF50" s="464">
        <f t="shared" si="81"/>
        <v>0</v>
      </c>
      <c r="AG50" s="464">
        <f t="shared" si="81"/>
        <v>0</v>
      </c>
      <c r="AH50" s="464">
        <f t="shared" si="81"/>
        <v>0</v>
      </c>
      <c r="AI50" s="464">
        <f t="shared" si="81"/>
        <v>0</v>
      </c>
      <c r="AJ50" s="464">
        <f t="shared" si="81"/>
        <v>0</v>
      </c>
      <c r="AK50" s="464">
        <f t="shared" si="81"/>
        <v>0</v>
      </c>
      <c r="AL50" s="464">
        <f t="shared" si="81"/>
        <v>0</v>
      </c>
      <c r="AM50" s="464">
        <f t="shared" si="81"/>
        <v>0</v>
      </c>
      <c r="AN50" s="464">
        <f t="shared" si="81"/>
        <v>0</v>
      </c>
      <c r="AO50" s="464">
        <f t="shared" si="81"/>
        <v>0</v>
      </c>
      <c r="AP50" s="464">
        <f t="shared" si="81"/>
        <v>0</v>
      </c>
      <c r="AQ50" s="464">
        <f t="shared" si="81"/>
        <v>0</v>
      </c>
      <c r="AR50" s="464">
        <f t="shared" si="81"/>
        <v>0</v>
      </c>
      <c r="AS50" s="464">
        <f t="shared" si="81"/>
        <v>0</v>
      </c>
      <c r="AT50" s="464">
        <f t="shared" si="81"/>
        <v>0</v>
      </c>
      <c r="AU50" s="464">
        <f t="shared" si="81"/>
        <v>0</v>
      </c>
      <c r="AV50" s="464">
        <f t="shared" si="81"/>
        <v>0</v>
      </c>
      <c r="AW50" s="464">
        <f t="shared" si="81"/>
        <v>0</v>
      </c>
      <c r="AX50" s="464">
        <f t="shared" si="81"/>
        <v>0</v>
      </c>
      <c r="AY50" s="464">
        <f t="shared" si="81"/>
        <v>0</v>
      </c>
      <c r="AZ50" s="464">
        <f t="shared" si="81"/>
        <v>0</v>
      </c>
      <c r="BA50" s="464">
        <f t="shared" si="81"/>
        <v>0</v>
      </c>
      <c r="BB50" s="464">
        <f t="shared" si="81"/>
        <v>0</v>
      </c>
      <c r="BC50" s="464">
        <f t="shared" si="81"/>
        <v>0</v>
      </c>
      <c r="BD50" s="464">
        <f t="shared" si="81"/>
        <v>0</v>
      </c>
      <c r="BE50" s="464">
        <f t="shared" si="81"/>
        <v>0</v>
      </c>
      <c r="BF50" s="464">
        <f t="shared" si="81"/>
        <v>0</v>
      </c>
      <c r="BG50" s="464">
        <f t="shared" si="81"/>
        <v>0</v>
      </c>
      <c r="BH50" s="464">
        <f t="shared" si="81"/>
        <v>0</v>
      </c>
      <c r="BI50" s="464">
        <f t="shared" si="81"/>
        <v>0</v>
      </c>
      <c r="BJ50" s="464">
        <f t="shared" si="81"/>
        <v>0</v>
      </c>
      <c r="BK50" s="464">
        <f t="shared" si="81"/>
        <v>0</v>
      </c>
      <c r="BL50" s="464">
        <f t="shared" si="81"/>
        <v>0</v>
      </c>
      <c r="BM50" s="464">
        <f t="shared" si="81"/>
        <v>0</v>
      </c>
      <c r="BN50" s="464">
        <f t="shared" si="81"/>
        <v>6</v>
      </c>
      <c r="BO50" s="464">
        <f t="shared" si="81"/>
        <v>0</v>
      </c>
      <c r="BP50" s="464">
        <f t="shared" si="81"/>
        <v>0</v>
      </c>
      <c r="BQ50" s="464">
        <f t="shared" ref="BQ50:DK50" si="82">SUM(BQ51:BQ53)</f>
        <v>0</v>
      </c>
      <c r="BR50" s="464">
        <f t="shared" si="82"/>
        <v>0</v>
      </c>
      <c r="BS50" s="464">
        <f t="shared" si="82"/>
        <v>0</v>
      </c>
      <c r="BT50" s="464">
        <f t="shared" si="82"/>
        <v>0</v>
      </c>
      <c r="BU50" s="464">
        <f t="shared" si="82"/>
        <v>0</v>
      </c>
      <c r="BV50" s="464">
        <f t="shared" si="82"/>
        <v>0</v>
      </c>
      <c r="BW50" s="464">
        <f t="shared" si="82"/>
        <v>0</v>
      </c>
      <c r="BX50" s="464">
        <f t="shared" si="82"/>
        <v>0</v>
      </c>
      <c r="BY50" s="464">
        <f t="shared" si="82"/>
        <v>0</v>
      </c>
      <c r="BZ50" s="464">
        <f t="shared" si="82"/>
        <v>0</v>
      </c>
      <c r="CA50" s="464">
        <f t="shared" si="82"/>
        <v>0</v>
      </c>
      <c r="CB50" s="464">
        <f t="shared" si="82"/>
        <v>0</v>
      </c>
      <c r="CC50" s="464">
        <f t="shared" si="82"/>
        <v>0</v>
      </c>
      <c r="CD50" s="464">
        <f t="shared" si="82"/>
        <v>0</v>
      </c>
      <c r="CE50" s="464">
        <f t="shared" si="82"/>
        <v>0</v>
      </c>
      <c r="CF50" s="464">
        <f t="shared" si="82"/>
        <v>0</v>
      </c>
      <c r="CG50" s="464">
        <f t="shared" si="82"/>
        <v>0</v>
      </c>
      <c r="CH50" s="464">
        <f t="shared" si="82"/>
        <v>0</v>
      </c>
      <c r="CI50" s="464">
        <f t="shared" si="82"/>
        <v>0</v>
      </c>
      <c r="CJ50" s="464">
        <f t="shared" si="82"/>
        <v>0</v>
      </c>
      <c r="CK50" s="464">
        <f t="shared" si="82"/>
        <v>0</v>
      </c>
      <c r="CL50" s="464">
        <f t="shared" si="82"/>
        <v>0</v>
      </c>
      <c r="CM50" s="464">
        <f t="shared" si="82"/>
        <v>0</v>
      </c>
      <c r="CN50" s="464">
        <f t="shared" si="82"/>
        <v>0</v>
      </c>
      <c r="CO50" s="464">
        <f t="shared" si="82"/>
        <v>0</v>
      </c>
      <c r="CP50" s="464">
        <f t="shared" si="82"/>
        <v>8</v>
      </c>
      <c r="CQ50" s="464">
        <f t="shared" si="82"/>
        <v>0</v>
      </c>
      <c r="CR50" s="464">
        <f t="shared" si="82"/>
        <v>0</v>
      </c>
      <c r="CS50" s="464">
        <f t="shared" si="82"/>
        <v>0</v>
      </c>
      <c r="CT50" s="464">
        <f t="shared" si="82"/>
        <v>0</v>
      </c>
      <c r="CU50" s="464">
        <f t="shared" si="82"/>
        <v>0</v>
      </c>
      <c r="CV50" s="464">
        <f t="shared" si="82"/>
        <v>0</v>
      </c>
      <c r="CW50" s="464">
        <f t="shared" si="82"/>
        <v>0</v>
      </c>
      <c r="CX50" s="464">
        <f t="shared" si="82"/>
        <v>0</v>
      </c>
      <c r="CY50" s="464">
        <f t="shared" si="82"/>
        <v>0</v>
      </c>
      <c r="CZ50" s="464">
        <f t="shared" si="82"/>
        <v>0</v>
      </c>
      <c r="DA50" s="464">
        <f t="shared" si="82"/>
        <v>0</v>
      </c>
      <c r="DB50" s="464">
        <f t="shared" si="82"/>
        <v>0</v>
      </c>
      <c r="DC50" s="464">
        <f t="shared" si="82"/>
        <v>0</v>
      </c>
      <c r="DD50" s="464">
        <f t="shared" si="82"/>
        <v>0</v>
      </c>
      <c r="DE50" s="464">
        <f t="shared" si="82"/>
        <v>0</v>
      </c>
      <c r="DF50" s="464">
        <f t="shared" si="82"/>
        <v>0</v>
      </c>
      <c r="DG50" s="464">
        <f t="shared" si="82"/>
        <v>0</v>
      </c>
      <c r="DH50" s="464">
        <f t="shared" si="82"/>
        <v>0</v>
      </c>
      <c r="DI50" s="464">
        <f t="shared" si="82"/>
        <v>0</v>
      </c>
      <c r="DJ50" s="464">
        <f t="shared" si="82"/>
        <v>0</v>
      </c>
      <c r="DK50" s="464">
        <f t="shared" si="82"/>
        <v>0</v>
      </c>
      <c r="DL50" s="345" t="s">
        <v>85</v>
      </c>
    </row>
    <row r="51" spans="1:116" s="110" customFormat="1" ht="93" customHeight="1">
      <c r="A51" s="469" t="s">
        <v>1068</v>
      </c>
      <c r="B51" s="140" t="e">
        <f>#REF!</f>
        <v>#REF!</v>
      </c>
      <c r="C51" s="631" t="e">
        <f>#REF!</f>
        <v>#REF!</v>
      </c>
      <c r="D51" s="95">
        <v>0</v>
      </c>
      <c r="E51" s="95">
        <v>0</v>
      </c>
      <c r="F51" s="95">
        <v>0</v>
      </c>
      <c r="G51" s="95">
        <v>0</v>
      </c>
      <c r="H51" s="95">
        <v>0</v>
      </c>
      <c r="I51" s="95">
        <v>0</v>
      </c>
      <c r="J51" s="95">
        <v>0</v>
      </c>
      <c r="K51" s="95">
        <f t="shared" ref="K51" si="83">AF51+AT51+BH51+BV51+CJ51</f>
        <v>0</v>
      </c>
      <c r="L51" s="95">
        <f t="shared" ref="L51" si="84">AG51+AU51+BI51+BW51+CK51</f>
        <v>0</v>
      </c>
      <c r="M51" s="95">
        <v>0</v>
      </c>
      <c r="N51" s="95">
        <f t="shared" ref="N51" si="85">AI51+AW51+BK51+BY51+CM51</f>
        <v>0</v>
      </c>
      <c r="O51" s="95">
        <v>0</v>
      </c>
      <c r="P51" s="95">
        <f t="shared" ref="P51" si="86">AK51+AY51+BM51+CA51+CO51</f>
        <v>0</v>
      </c>
      <c r="Q51" s="95">
        <v>0</v>
      </c>
      <c r="R51" s="95">
        <v>0</v>
      </c>
      <c r="S51" s="95">
        <v>0</v>
      </c>
      <c r="T51" s="95">
        <v>0</v>
      </c>
      <c r="U51" s="95">
        <v>0</v>
      </c>
      <c r="V51" s="95">
        <v>0</v>
      </c>
      <c r="W51" s="95">
        <v>0</v>
      </c>
      <c r="X51" s="95">
        <v>0</v>
      </c>
      <c r="Y51" s="95">
        <v>0</v>
      </c>
      <c r="Z51" s="95">
        <v>0</v>
      </c>
      <c r="AA51" s="95">
        <v>0</v>
      </c>
      <c r="AB51" s="95">
        <v>0</v>
      </c>
      <c r="AC51" s="95">
        <v>0</v>
      </c>
      <c r="AD51" s="95">
        <v>0</v>
      </c>
      <c r="AE51" s="95">
        <v>0</v>
      </c>
      <c r="AF51" s="95">
        <v>0</v>
      </c>
      <c r="AG51" s="95">
        <v>0</v>
      </c>
      <c r="AH51" s="95">
        <v>0</v>
      </c>
      <c r="AI51" s="95">
        <v>0</v>
      </c>
      <c r="AJ51" s="95">
        <v>0</v>
      </c>
      <c r="AK51" s="95">
        <v>0</v>
      </c>
      <c r="AL51" s="95">
        <v>0</v>
      </c>
      <c r="AM51" s="95">
        <v>0</v>
      </c>
      <c r="AN51" s="95">
        <v>0</v>
      </c>
      <c r="AO51" s="95">
        <v>0</v>
      </c>
      <c r="AP51" s="95">
        <v>0</v>
      </c>
      <c r="AQ51" s="95">
        <v>0</v>
      </c>
      <c r="AR51" s="95">
        <v>0</v>
      </c>
      <c r="AS51" s="95">
        <v>0</v>
      </c>
      <c r="AT51" s="461">
        <v>0</v>
      </c>
      <c r="AU51" s="461">
        <v>0</v>
      </c>
      <c r="AV51" s="461">
        <v>0</v>
      </c>
      <c r="AW51" s="461">
        <v>0</v>
      </c>
      <c r="AX51" s="461">
        <v>0</v>
      </c>
      <c r="AY51" s="461">
        <v>0</v>
      </c>
      <c r="AZ51" s="95">
        <v>0</v>
      </c>
      <c r="BA51" s="95">
        <v>0</v>
      </c>
      <c r="BB51" s="95">
        <v>0</v>
      </c>
      <c r="BC51" s="461">
        <v>0</v>
      </c>
      <c r="BD51" s="95">
        <v>0</v>
      </c>
      <c r="BE51" s="95">
        <v>0</v>
      </c>
      <c r="BF51" s="95">
        <v>0</v>
      </c>
      <c r="BG51" s="95">
        <v>0</v>
      </c>
      <c r="BH51" s="461">
        <v>0</v>
      </c>
      <c r="BI51" s="461">
        <v>0</v>
      </c>
      <c r="BJ51" s="461">
        <v>0</v>
      </c>
      <c r="BK51" s="461">
        <v>0</v>
      </c>
      <c r="BL51" s="461">
        <v>0</v>
      </c>
      <c r="BM51" s="461">
        <v>0</v>
      </c>
      <c r="BN51" s="95">
        <v>0</v>
      </c>
      <c r="BO51" s="95">
        <v>0</v>
      </c>
      <c r="BP51" s="95">
        <v>0</v>
      </c>
      <c r="BQ51" s="95">
        <v>0</v>
      </c>
      <c r="BR51" s="95">
        <v>0</v>
      </c>
      <c r="BS51" s="95">
        <v>0</v>
      </c>
      <c r="BT51" s="95">
        <v>0</v>
      </c>
      <c r="BU51" s="95">
        <v>0</v>
      </c>
      <c r="BV51" s="461">
        <v>0</v>
      </c>
      <c r="BW51" s="461">
        <v>0</v>
      </c>
      <c r="BX51" s="461">
        <v>0</v>
      </c>
      <c r="BY51" s="461">
        <v>0</v>
      </c>
      <c r="BZ51" s="461">
        <v>0</v>
      </c>
      <c r="CA51" s="461">
        <v>0</v>
      </c>
      <c r="CB51" s="461">
        <v>0</v>
      </c>
      <c r="CC51" s="95">
        <v>0</v>
      </c>
      <c r="CD51" s="95">
        <v>0</v>
      </c>
      <c r="CE51" s="95">
        <v>0</v>
      </c>
      <c r="CF51" s="95">
        <v>0</v>
      </c>
      <c r="CG51" s="95">
        <v>0</v>
      </c>
      <c r="CH51" s="95">
        <v>0</v>
      </c>
      <c r="CI51" s="95">
        <v>0</v>
      </c>
      <c r="CJ51" s="461">
        <v>0</v>
      </c>
      <c r="CK51" s="461">
        <v>0</v>
      </c>
      <c r="CL51" s="461">
        <v>0</v>
      </c>
      <c r="CM51" s="461">
        <v>0</v>
      </c>
      <c r="CN51" s="461">
        <v>0</v>
      </c>
      <c r="CO51" s="461">
        <v>0</v>
      </c>
      <c r="CP51" s="95">
        <v>0</v>
      </c>
      <c r="CQ51" s="95">
        <v>0</v>
      </c>
      <c r="CR51" s="95">
        <v>0</v>
      </c>
      <c r="CS51" s="95">
        <v>0</v>
      </c>
      <c r="CT51" s="95">
        <v>0</v>
      </c>
      <c r="CU51" s="95">
        <v>0</v>
      </c>
      <c r="CV51" s="95">
        <v>0</v>
      </c>
      <c r="CW51" s="95">
        <v>0</v>
      </c>
      <c r="CX51" s="461">
        <f t="shared" ref="CX51" si="87">AF51+AT51+BH51+BV51+CJ51</f>
        <v>0</v>
      </c>
      <c r="CY51" s="461">
        <f t="shared" ref="CY51" si="88">AG51+AU51+BI51+BW51+CK51</f>
        <v>0</v>
      </c>
      <c r="CZ51" s="461">
        <f t="shared" ref="CZ51" si="89">AH51+AV51+BJ51+BX51+CL51</f>
        <v>0</v>
      </c>
      <c r="DA51" s="461">
        <f t="shared" ref="DA51" si="90">AI51+AW51+BK51+BY51+CM51</f>
        <v>0</v>
      </c>
      <c r="DB51" s="461">
        <f t="shared" ref="DB51" si="91">AJ51+AX51+BL51+BZ51+CN51</f>
        <v>0</v>
      </c>
      <c r="DC51" s="461">
        <f t="shared" ref="DC51" si="92">AK51+AY51+BM51+CA51+CO51</f>
        <v>0</v>
      </c>
      <c r="DD51" s="461">
        <v>0</v>
      </c>
      <c r="DE51" s="461">
        <f t="shared" ref="DE51" si="93">AM51+BA51+BO51+CC51+CQ51</f>
        <v>0</v>
      </c>
      <c r="DF51" s="461">
        <f t="shared" ref="DF51" si="94">AN51+BB51+BP51+CD51+CR51</f>
        <v>0</v>
      </c>
      <c r="DG51" s="461">
        <f t="shared" ref="DG51" si="95">AO51+BC51+BQ51+CE51+CS51</f>
        <v>0</v>
      </c>
      <c r="DH51" s="461">
        <f t="shared" ref="DH51" si="96">AP51+BD51+BR51+CF51+CT51</f>
        <v>0</v>
      </c>
      <c r="DI51" s="461">
        <f t="shared" ref="DI51" si="97">AQ51+BE51+BS51+CG51+CU51</f>
        <v>0</v>
      </c>
      <c r="DJ51" s="461">
        <f t="shared" ref="DJ51" si="98">AR51+BF51+BT51+CH51+CV51</f>
        <v>0</v>
      </c>
      <c r="DK51" s="461">
        <f t="shared" ref="DK51" si="99">AS51+BG51+BU51+CI51+CW51</f>
        <v>0</v>
      </c>
      <c r="DL51" s="346" t="s">
        <v>85</v>
      </c>
    </row>
    <row r="52" spans="1:116" s="660" customFormat="1" ht="93" customHeight="1">
      <c r="A52" s="469" t="s">
        <v>1081</v>
      </c>
      <c r="B52" s="140" t="e">
        <f>#REF!</f>
        <v>#REF!</v>
      </c>
      <c r="C52" s="631" t="e">
        <f>#REF!</f>
        <v>#REF!</v>
      </c>
      <c r="D52" s="95">
        <v>0</v>
      </c>
      <c r="E52" s="95">
        <v>0</v>
      </c>
      <c r="F52" s="95">
        <v>0</v>
      </c>
      <c r="G52" s="95">
        <v>0</v>
      </c>
      <c r="H52" s="95">
        <v>0</v>
      </c>
      <c r="I52" s="95">
        <v>0</v>
      </c>
      <c r="J52" s="95">
        <v>6</v>
      </c>
      <c r="K52" s="95">
        <f t="shared" ref="K52" si="100">AF52+AT52+BH52+BV52+CJ52</f>
        <v>0</v>
      </c>
      <c r="L52" s="95">
        <f t="shared" ref="L52" si="101">AG52+AU52+BI52+BW52+CK52</f>
        <v>0</v>
      </c>
      <c r="M52" s="95">
        <v>0</v>
      </c>
      <c r="N52" s="95">
        <f t="shared" ref="N52" si="102">AI52+AW52+BK52+BY52+CM52</f>
        <v>0</v>
      </c>
      <c r="O52" s="95">
        <v>0</v>
      </c>
      <c r="P52" s="95">
        <f t="shared" ref="P52" si="103">AK52+AY52+BM52+CA52+CO52</f>
        <v>0</v>
      </c>
      <c r="Q52" s="95">
        <v>0</v>
      </c>
      <c r="R52" s="95">
        <v>0</v>
      </c>
      <c r="S52" s="95">
        <v>0</v>
      </c>
      <c r="T52" s="95">
        <v>0</v>
      </c>
      <c r="U52" s="95">
        <v>0</v>
      </c>
      <c r="V52" s="95">
        <v>0</v>
      </c>
      <c r="W52" s="95">
        <v>0</v>
      </c>
      <c r="X52" s="95">
        <v>0</v>
      </c>
      <c r="Y52" s="95">
        <v>0</v>
      </c>
      <c r="Z52" s="95">
        <v>0</v>
      </c>
      <c r="AA52" s="95">
        <v>0</v>
      </c>
      <c r="AB52" s="95">
        <v>0</v>
      </c>
      <c r="AC52" s="95">
        <v>0</v>
      </c>
      <c r="AD52" s="95">
        <v>0</v>
      </c>
      <c r="AE52" s="95">
        <v>0</v>
      </c>
      <c r="AF52" s="95">
        <v>0</v>
      </c>
      <c r="AG52" s="95">
        <v>0</v>
      </c>
      <c r="AH52" s="95">
        <v>0</v>
      </c>
      <c r="AI52" s="95">
        <v>0</v>
      </c>
      <c r="AJ52" s="95">
        <v>0</v>
      </c>
      <c r="AK52" s="95">
        <v>0</v>
      </c>
      <c r="AL52" s="95">
        <v>0</v>
      </c>
      <c r="AM52" s="95">
        <v>0</v>
      </c>
      <c r="AN52" s="95">
        <v>0</v>
      </c>
      <c r="AO52" s="95">
        <v>0</v>
      </c>
      <c r="AP52" s="95">
        <v>0</v>
      </c>
      <c r="AQ52" s="95">
        <v>0</v>
      </c>
      <c r="AR52" s="95">
        <v>0</v>
      </c>
      <c r="AS52" s="95">
        <v>0</v>
      </c>
      <c r="AT52" s="461">
        <v>0</v>
      </c>
      <c r="AU52" s="461">
        <v>0</v>
      </c>
      <c r="AV52" s="461">
        <v>0</v>
      </c>
      <c r="AW52" s="461">
        <v>0</v>
      </c>
      <c r="AX52" s="461">
        <v>0</v>
      </c>
      <c r="AY52" s="461">
        <v>0</v>
      </c>
      <c r="AZ52" s="95">
        <v>0</v>
      </c>
      <c r="BA52" s="95">
        <v>0</v>
      </c>
      <c r="BB52" s="95">
        <v>0</v>
      </c>
      <c r="BC52" s="461">
        <v>0</v>
      </c>
      <c r="BD52" s="95">
        <v>0</v>
      </c>
      <c r="BE52" s="95">
        <v>0</v>
      </c>
      <c r="BF52" s="95">
        <v>0</v>
      </c>
      <c r="BG52" s="95">
        <v>0</v>
      </c>
      <c r="BH52" s="461">
        <v>0</v>
      </c>
      <c r="BI52" s="461">
        <v>0</v>
      </c>
      <c r="BJ52" s="461">
        <v>0</v>
      </c>
      <c r="BK52" s="461">
        <v>0</v>
      </c>
      <c r="BL52" s="461">
        <v>0</v>
      </c>
      <c r="BM52" s="461">
        <v>0</v>
      </c>
      <c r="BN52" s="95">
        <v>6</v>
      </c>
      <c r="BO52" s="95">
        <v>0</v>
      </c>
      <c r="BP52" s="95">
        <v>0</v>
      </c>
      <c r="BQ52" s="95">
        <v>0</v>
      </c>
      <c r="BR52" s="95">
        <v>0</v>
      </c>
      <c r="BS52" s="95">
        <v>0</v>
      </c>
      <c r="BT52" s="95">
        <v>0</v>
      </c>
      <c r="BU52" s="95">
        <v>0</v>
      </c>
      <c r="BV52" s="461">
        <v>0</v>
      </c>
      <c r="BW52" s="461">
        <v>0</v>
      </c>
      <c r="BX52" s="461">
        <v>0</v>
      </c>
      <c r="BY52" s="461">
        <v>0</v>
      </c>
      <c r="BZ52" s="461">
        <v>0</v>
      </c>
      <c r="CA52" s="461">
        <v>0</v>
      </c>
      <c r="CB52" s="461">
        <v>0</v>
      </c>
      <c r="CC52" s="95">
        <v>0</v>
      </c>
      <c r="CD52" s="95">
        <v>0</v>
      </c>
      <c r="CE52" s="95">
        <v>0</v>
      </c>
      <c r="CF52" s="95">
        <v>0</v>
      </c>
      <c r="CG52" s="95">
        <v>0</v>
      </c>
      <c r="CH52" s="95">
        <v>0</v>
      </c>
      <c r="CI52" s="95">
        <v>0</v>
      </c>
      <c r="CJ52" s="461">
        <v>0</v>
      </c>
      <c r="CK52" s="461">
        <v>0</v>
      </c>
      <c r="CL52" s="461">
        <v>0</v>
      </c>
      <c r="CM52" s="461">
        <v>0</v>
      </c>
      <c r="CN52" s="461">
        <v>0</v>
      </c>
      <c r="CO52" s="461">
        <v>0</v>
      </c>
      <c r="CP52" s="95">
        <v>0</v>
      </c>
      <c r="CQ52" s="95">
        <v>0</v>
      </c>
      <c r="CR52" s="95">
        <v>0</v>
      </c>
      <c r="CS52" s="95">
        <v>0</v>
      </c>
      <c r="CT52" s="95">
        <v>0</v>
      </c>
      <c r="CU52" s="95">
        <v>0</v>
      </c>
      <c r="CV52" s="95">
        <v>0</v>
      </c>
      <c r="CW52" s="95">
        <v>0</v>
      </c>
      <c r="CX52" s="461">
        <f t="shared" ref="CX52" si="104">AF52+AT52+BH52+BV52+CJ52</f>
        <v>0</v>
      </c>
      <c r="CY52" s="461">
        <f t="shared" ref="CY52" si="105">AG52+AU52+BI52+BW52+CK52</f>
        <v>0</v>
      </c>
      <c r="CZ52" s="461">
        <f t="shared" ref="CZ52" si="106">AH52+AV52+BJ52+BX52+CL52</f>
        <v>0</v>
      </c>
      <c r="DA52" s="461">
        <f t="shared" ref="DA52" si="107">AI52+AW52+BK52+BY52+CM52</f>
        <v>0</v>
      </c>
      <c r="DB52" s="461">
        <f t="shared" ref="DB52" si="108">AJ52+AX52+BL52+BZ52+CN52</f>
        <v>0</v>
      </c>
      <c r="DC52" s="461">
        <f t="shared" ref="DC52" si="109">AK52+AY52+BM52+CA52+CO52</f>
        <v>0</v>
      </c>
      <c r="DD52" s="461">
        <v>0</v>
      </c>
      <c r="DE52" s="461">
        <f t="shared" ref="DE52" si="110">AM52+BA52+BO52+CC52+CQ52</f>
        <v>0</v>
      </c>
      <c r="DF52" s="461">
        <f t="shared" ref="DF52" si="111">AN52+BB52+BP52+CD52+CR52</f>
        <v>0</v>
      </c>
      <c r="DG52" s="461">
        <f t="shared" ref="DG52" si="112">AO52+BC52+BQ52+CE52+CS52</f>
        <v>0</v>
      </c>
      <c r="DH52" s="461">
        <f t="shared" ref="DH52" si="113">AP52+BD52+BR52+CF52+CT52</f>
        <v>0</v>
      </c>
      <c r="DI52" s="461">
        <f t="shared" ref="DI52" si="114">AQ52+BE52+BS52+CG52+CU52</f>
        <v>0</v>
      </c>
      <c r="DJ52" s="461">
        <f t="shared" ref="DJ52" si="115">AR52+BF52+BT52+CH52+CV52</f>
        <v>0</v>
      </c>
      <c r="DK52" s="461">
        <f t="shared" ref="DK52" si="116">AS52+BG52+BU52+CI52+CW52</f>
        <v>0</v>
      </c>
      <c r="DL52" s="346" t="s">
        <v>85</v>
      </c>
    </row>
    <row r="53" spans="1:116" s="660" customFormat="1" ht="93" customHeight="1">
      <c r="A53" s="469" t="s">
        <v>1106</v>
      </c>
      <c r="B53" s="140" t="e">
        <f>#REF!</f>
        <v>#REF!</v>
      </c>
      <c r="C53" s="631" t="e">
        <f>#REF!</f>
        <v>#REF!</v>
      </c>
      <c r="D53" s="95">
        <v>0</v>
      </c>
      <c r="E53" s="95">
        <v>0</v>
      </c>
      <c r="F53" s="95">
        <v>0</v>
      </c>
      <c r="G53" s="95">
        <v>0</v>
      </c>
      <c r="H53" s="95">
        <v>0</v>
      </c>
      <c r="I53" s="95">
        <v>0</v>
      </c>
      <c r="J53" s="95">
        <v>8</v>
      </c>
      <c r="K53" s="95">
        <f t="shared" ref="K53" si="117">AF53+AT53+BH53+BV53+CJ53</f>
        <v>0</v>
      </c>
      <c r="L53" s="95">
        <f t="shared" ref="L53" si="118">AG53+AU53+BI53+BW53+CK53</f>
        <v>0</v>
      </c>
      <c r="M53" s="95">
        <v>0</v>
      </c>
      <c r="N53" s="95">
        <f t="shared" ref="N53" si="119">AI53+AW53+BK53+BY53+CM53</f>
        <v>0</v>
      </c>
      <c r="O53" s="95">
        <v>0</v>
      </c>
      <c r="P53" s="95">
        <f t="shared" ref="P53" si="120">AK53+AY53+BM53+CA53+CO53</f>
        <v>0</v>
      </c>
      <c r="Q53" s="95">
        <v>0</v>
      </c>
      <c r="R53" s="95">
        <v>0</v>
      </c>
      <c r="S53" s="95">
        <v>0</v>
      </c>
      <c r="T53" s="95">
        <v>0</v>
      </c>
      <c r="U53" s="95">
        <v>0</v>
      </c>
      <c r="V53" s="95">
        <v>0</v>
      </c>
      <c r="W53" s="95">
        <v>0</v>
      </c>
      <c r="X53" s="95">
        <v>0</v>
      </c>
      <c r="Y53" s="95">
        <v>0</v>
      </c>
      <c r="Z53" s="95">
        <v>0</v>
      </c>
      <c r="AA53" s="95">
        <v>0</v>
      </c>
      <c r="AB53" s="95">
        <v>0</v>
      </c>
      <c r="AC53" s="95">
        <v>0</v>
      </c>
      <c r="AD53" s="95">
        <v>0</v>
      </c>
      <c r="AE53" s="95">
        <v>0</v>
      </c>
      <c r="AF53" s="95">
        <v>0</v>
      </c>
      <c r="AG53" s="95">
        <v>0</v>
      </c>
      <c r="AH53" s="95">
        <v>0</v>
      </c>
      <c r="AI53" s="95">
        <v>0</v>
      </c>
      <c r="AJ53" s="95">
        <v>0</v>
      </c>
      <c r="AK53" s="95">
        <v>0</v>
      </c>
      <c r="AL53" s="95">
        <v>0</v>
      </c>
      <c r="AM53" s="95">
        <v>0</v>
      </c>
      <c r="AN53" s="95">
        <v>0</v>
      </c>
      <c r="AO53" s="95">
        <v>0</v>
      </c>
      <c r="AP53" s="95">
        <v>0</v>
      </c>
      <c r="AQ53" s="95">
        <v>0</v>
      </c>
      <c r="AR53" s="95">
        <v>0</v>
      </c>
      <c r="AS53" s="95">
        <v>0</v>
      </c>
      <c r="AT53" s="461">
        <v>0</v>
      </c>
      <c r="AU53" s="461">
        <v>0</v>
      </c>
      <c r="AV53" s="461">
        <v>0</v>
      </c>
      <c r="AW53" s="461">
        <v>0</v>
      </c>
      <c r="AX53" s="461">
        <v>0</v>
      </c>
      <c r="AY53" s="461">
        <v>0</v>
      </c>
      <c r="AZ53" s="95">
        <v>0</v>
      </c>
      <c r="BA53" s="95">
        <v>0</v>
      </c>
      <c r="BB53" s="95">
        <v>0</v>
      </c>
      <c r="BC53" s="461">
        <v>0</v>
      </c>
      <c r="BD53" s="95">
        <v>0</v>
      </c>
      <c r="BE53" s="95">
        <v>0</v>
      </c>
      <c r="BF53" s="95">
        <v>0</v>
      </c>
      <c r="BG53" s="95">
        <v>0</v>
      </c>
      <c r="BH53" s="461">
        <v>0</v>
      </c>
      <c r="BI53" s="461">
        <v>0</v>
      </c>
      <c r="BJ53" s="461">
        <v>0</v>
      </c>
      <c r="BK53" s="461">
        <v>0</v>
      </c>
      <c r="BL53" s="461">
        <v>0</v>
      </c>
      <c r="BM53" s="461">
        <v>0</v>
      </c>
      <c r="BN53" s="95">
        <v>0</v>
      </c>
      <c r="BO53" s="95">
        <v>0</v>
      </c>
      <c r="BP53" s="95">
        <v>0</v>
      </c>
      <c r="BQ53" s="95">
        <v>0</v>
      </c>
      <c r="BR53" s="95">
        <v>0</v>
      </c>
      <c r="BS53" s="95">
        <v>0</v>
      </c>
      <c r="BT53" s="95">
        <v>0</v>
      </c>
      <c r="BU53" s="95">
        <v>0</v>
      </c>
      <c r="BV53" s="461">
        <v>0</v>
      </c>
      <c r="BW53" s="461">
        <v>0</v>
      </c>
      <c r="BX53" s="461">
        <v>0</v>
      </c>
      <c r="BY53" s="461">
        <v>0</v>
      </c>
      <c r="BZ53" s="461">
        <v>0</v>
      </c>
      <c r="CA53" s="461">
        <v>0</v>
      </c>
      <c r="CB53" s="461">
        <v>0</v>
      </c>
      <c r="CC53" s="95">
        <v>0</v>
      </c>
      <c r="CD53" s="95">
        <v>0</v>
      </c>
      <c r="CE53" s="95">
        <v>0</v>
      </c>
      <c r="CF53" s="95">
        <v>0</v>
      </c>
      <c r="CG53" s="95">
        <v>0</v>
      </c>
      <c r="CH53" s="95">
        <v>0</v>
      </c>
      <c r="CI53" s="95">
        <v>0</v>
      </c>
      <c r="CJ53" s="461">
        <v>0</v>
      </c>
      <c r="CK53" s="461">
        <v>0</v>
      </c>
      <c r="CL53" s="461">
        <v>0</v>
      </c>
      <c r="CM53" s="461">
        <v>0</v>
      </c>
      <c r="CN53" s="461">
        <v>0</v>
      </c>
      <c r="CO53" s="461">
        <v>0</v>
      </c>
      <c r="CP53" s="95">
        <v>8</v>
      </c>
      <c r="CQ53" s="95">
        <v>0</v>
      </c>
      <c r="CR53" s="95">
        <v>0</v>
      </c>
      <c r="CS53" s="95">
        <v>0</v>
      </c>
      <c r="CT53" s="95">
        <v>0</v>
      </c>
      <c r="CU53" s="95">
        <v>0</v>
      </c>
      <c r="CV53" s="95">
        <v>0</v>
      </c>
      <c r="CW53" s="95">
        <v>0</v>
      </c>
      <c r="CX53" s="461">
        <f t="shared" ref="CX53" si="121">AF53+AT53+BH53+BV53+CJ53</f>
        <v>0</v>
      </c>
      <c r="CY53" s="461">
        <f t="shared" ref="CY53" si="122">AG53+AU53+BI53+BW53+CK53</f>
        <v>0</v>
      </c>
      <c r="CZ53" s="461">
        <f t="shared" ref="CZ53" si="123">AH53+AV53+BJ53+BX53+CL53</f>
        <v>0</v>
      </c>
      <c r="DA53" s="461">
        <f t="shared" ref="DA53" si="124">AI53+AW53+BK53+BY53+CM53</f>
        <v>0</v>
      </c>
      <c r="DB53" s="461">
        <f t="shared" ref="DB53" si="125">AJ53+AX53+BL53+BZ53+CN53</f>
        <v>0</v>
      </c>
      <c r="DC53" s="461">
        <f t="shared" ref="DC53" si="126">AK53+AY53+BM53+CA53+CO53</f>
        <v>0</v>
      </c>
      <c r="DD53" s="461">
        <v>0</v>
      </c>
      <c r="DE53" s="461">
        <f t="shared" ref="DE53" si="127">AM53+BA53+BO53+CC53+CQ53</f>
        <v>0</v>
      </c>
      <c r="DF53" s="461">
        <f t="shared" ref="DF53" si="128">AN53+BB53+BP53+CD53+CR53</f>
        <v>0</v>
      </c>
      <c r="DG53" s="461">
        <f t="shared" ref="DG53" si="129">AO53+BC53+BQ53+CE53+CS53</f>
        <v>0</v>
      </c>
      <c r="DH53" s="461">
        <f t="shared" ref="DH53" si="130">AP53+BD53+BR53+CF53+CT53</f>
        <v>0</v>
      </c>
      <c r="DI53" s="461">
        <f t="shared" ref="DI53" si="131">AQ53+BE53+BS53+CG53+CU53</f>
        <v>0</v>
      </c>
      <c r="DJ53" s="461">
        <f t="shared" ref="DJ53" si="132">AR53+BF53+BT53+CH53+CV53</f>
        <v>0</v>
      </c>
      <c r="DK53" s="461">
        <f t="shared" ref="DK53" si="133">AS53+BG53+BU53+CI53+CW53</f>
        <v>0</v>
      </c>
      <c r="DL53" s="346" t="s">
        <v>85</v>
      </c>
    </row>
    <row r="54" spans="1:116" ht="63.75">
      <c r="A54" s="421" t="s">
        <v>136</v>
      </c>
      <c r="B54" s="30" t="s">
        <v>137</v>
      </c>
      <c r="C54" s="396" t="s">
        <v>85</v>
      </c>
      <c r="D54" s="95">
        <v>0</v>
      </c>
      <c r="E54" s="95">
        <v>0</v>
      </c>
      <c r="F54" s="95">
        <v>0</v>
      </c>
      <c r="G54" s="95">
        <v>0</v>
      </c>
      <c r="H54" s="95">
        <v>0</v>
      </c>
      <c r="I54" s="95">
        <v>0</v>
      </c>
      <c r="J54" s="95">
        <v>0</v>
      </c>
      <c r="K54" s="95">
        <v>0</v>
      </c>
      <c r="L54" s="95">
        <v>0</v>
      </c>
      <c r="M54" s="95">
        <v>0</v>
      </c>
      <c r="N54" s="95">
        <v>0</v>
      </c>
      <c r="O54" s="95">
        <v>0</v>
      </c>
      <c r="P54" s="95">
        <v>0</v>
      </c>
      <c r="Q54" s="95">
        <v>0</v>
      </c>
      <c r="R54" s="309">
        <v>0</v>
      </c>
      <c r="S54" s="309">
        <v>0</v>
      </c>
      <c r="T54" s="309">
        <v>0</v>
      </c>
      <c r="U54" s="309">
        <v>0</v>
      </c>
      <c r="V54" s="309">
        <v>0</v>
      </c>
      <c r="W54" s="309">
        <v>0</v>
      </c>
      <c r="X54" s="309">
        <v>0</v>
      </c>
      <c r="Y54" s="95">
        <v>0</v>
      </c>
      <c r="Z54" s="95">
        <v>0</v>
      </c>
      <c r="AA54" s="95">
        <v>0</v>
      </c>
      <c r="AB54" s="95">
        <v>0</v>
      </c>
      <c r="AC54" s="95">
        <v>0</v>
      </c>
      <c r="AD54" s="95">
        <v>0</v>
      </c>
      <c r="AE54" s="95">
        <v>0</v>
      </c>
      <c r="AF54" s="309">
        <v>0</v>
      </c>
      <c r="AG54" s="309">
        <v>0</v>
      </c>
      <c r="AH54" s="309">
        <v>0</v>
      </c>
      <c r="AI54" s="309">
        <v>0</v>
      </c>
      <c r="AJ54" s="309">
        <v>0</v>
      </c>
      <c r="AK54" s="309">
        <v>0</v>
      </c>
      <c r="AL54" s="309">
        <v>0</v>
      </c>
      <c r="AM54" s="95">
        <v>0</v>
      </c>
      <c r="AN54" s="95">
        <v>0</v>
      </c>
      <c r="AO54" s="95">
        <v>0</v>
      </c>
      <c r="AP54" s="95">
        <v>0</v>
      </c>
      <c r="AQ54" s="95">
        <v>0</v>
      </c>
      <c r="AR54" s="95">
        <v>0</v>
      </c>
      <c r="AS54" s="95">
        <v>0</v>
      </c>
      <c r="AT54" s="95">
        <v>0</v>
      </c>
      <c r="AU54" s="95">
        <v>0</v>
      </c>
      <c r="AV54" s="309">
        <v>0</v>
      </c>
      <c r="AW54" s="309">
        <v>0</v>
      </c>
      <c r="AX54" s="309">
        <v>0</v>
      </c>
      <c r="AY54" s="309">
        <v>0</v>
      </c>
      <c r="AZ54" s="309">
        <v>0</v>
      </c>
      <c r="BA54" s="95">
        <v>0</v>
      </c>
      <c r="BB54" s="95">
        <v>0</v>
      </c>
      <c r="BC54" s="95">
        <v>0</v>
      </c>
      <c r="BD54" s="95">
        <v>0</v>
      </c>
      <c r="BE54" s="95">
        <v>0</v>
      </c>
      <c r="BF54" s="95">
        <v>0</v>
      </c>
      <c r="BG54" s="95">
        <v>0</v>
      </c>
      <c r="BH54" s="95">
        <v>0</v>
      </c>
      <c r="BI54" s="95">
        <v>0</v>
      </c>
      <c r="BJ54" s="95">
        <v>0</v>
      </c>
      <c r="BK54" s="95">
        <v>0</v>
      </c>
      <c r="BL54" s="95">
        <v>0</v>
      </c>
      <c r="BM54" s="95">
        <v>0</v>
      </c>
      <c r="BN54" s="95">
        <v>0</v>
      </c>
      <c r="BO54" s="95">
        <v>0</v>
      </c>
      <c r="BP54" s="95">
        <v>0</v>
      </c>
      <c r="BQ54" s="95">
        <v>0</v>
      </c>
      <c r="BR54" s="95">
        <v>0</v>
      </c>
      <c r="BS54" s="95">
        <v>0</v>
      </c>
      <c r="BT54" s="95">
        <v>0</v>
      </c>
      <c r="BU54" s="95">
        <v>0</v>
      </c>
      <c r="BV54" s="95">
        <v>0</v>
      </c>
      <c r="BW54" s="95">
        <v>0</v>
      </c>
      <c r="BX54" s="95">
        <v>0</v>
      </c>
      <c r="BY54" s="95">
        <v>0</v>
      </c>
      <c r="BZ54" s="95">
        <v>0</v>
      </c>
      <c r="CA54" s="95">
        <v>0</v>
      </c>
      <c r="CB54" s="95">
        <v>0</v>
      </c>
      <c r="CC54" s="95">
        <v>0</v>
      </c>
      <c r="CD54" s="95">
        <v>0</v>
      </c>
      <c r="CE54" s="95">
        <v>0</v>
      </c>
      <c r="CF54" s="95">
        <v>0</v>
      </c>
      <c r="CG54" s="95">
        <v>0</v>
      </c>
      <c r="CH54" s="95">
        <v>0</v>
      </c>
      <c r="CI54" s="95">
        <v>0</v>
      </c>
      <c r="CJ54" s="95">
        <v>0</v>
      </c>
      <c r="CK54" s="95">
        <v>0</v>
      </c>
      <c r="CL54" s="95">
        <v>0</v>
      </c>
      <c r="CM54" s="95">
        <v>0</v>
      </c>
      <c r="CN54" s="95">
        <v>0</v>
      </c>
      <c r="CO54" s="95">
        <v>0</v>
      </c>
      <c r="CP54" s="95">
        <v>0</v>
      </c>
      <c r="CQ54" s="95">
        <v>0</v>
      </c>
      <c r="CR54" s="95">
        <v>0</v>
      </c>
      <c r="CS54" s="95">
        <v>0</v>
      </c>
      <c r="CT54" s="95">
        <v>0</v>
      </c>
      <c r="CU54" s="95">
        <v>0</v>
      </c>
      <c r="CV54" s="95">
        <v>0</v>
      </c>
      <c r="CW54" s="95">
        <v>0</v>
      </c>
      <c r="CX54" s="453">
        <f>AF54+AT54+BH54+BV54+CJ54</f>
        <v>0</v>
      </c>
      <c r="CY54" s="453">
        <f t="shared" ref="CY54:DD54" si="134">AG54+AU54+BI54+BW54+CK54</f>
        <v>0</v>
      </c>
      <c r="CZ54" s="453">
        <f t="shared" si="134"/>
        <v>0</v>
      </c>
      <c r="DA54" s="453">
        <f t="shared" si="134"/>
        <v>0</v>
      </c>
      <c r="DB54" s="453">
        <f t="shared" si="134"/>
        <v>0</v>
      </c>
      <c r="DC54" s="453">
        <f t="shared" si="134"/>
        <v>0</v>
      </c>
      <c r="DD54" s="453">
        <f t="shared" si="134"/>
        <v>0</v>
      </c>
      <c r="DE54" s="95">
        <v>0</v>
      </c>
      <c r="DF54" s="95">
        <v>0</v>
      </c>
      <c r="DG54" s="95">
        <v>0</v>
      </c>
      <c r="DH54" s="95">
        <v>0</v>
      </c>
      <c r="DI54" s="95">
        <v>0</v>
      </c>
      <c r="DJ54" s="95">
        <v>0</v>
      </c>
      <c r="DK54" s="95">
        <v>0</v>
      </c>
      <c r="DL54" s="345" t="s">
        <v>85</v>
      </c>
    </row>
    <row r="55" spans="1:116" ht="51">
      <c r="A55" s="460" t="s">
        <v>138</v>
      </c>
      <c r="B55" s="31" t="s">
        <v>139</v>
      </c>
      <c r="C55" s="414" t="s">
        <v>85</v>
      </c>
      <c r="D55" s="461">
        <f t="shared" ref="D55:AW55" si="135">D56+D64</f>
        <v>0</v>
      </c>
      <c r="E55" s="461">
        <f t="shared" si="135"/>
        <v>0</v>
      </c>
      <c r="F55" s="461">
        <f t="shared" si="135"/>
        <v>5.1879999999999997</v>
      </c>
      <c r="G55" s="461">
        <f t="shared" si="135"/>
        <v>0</v>
      </c>
      <c r="H55" s="461">
        <f t="shared" si="135"/>
        <v>2.4499999999999997</v>
      </c>
      <c r="I55" s="461">
        <f t="shared" si="135"/>
        <v>0</v>
      </c>
      <c r="J55" s="461">
        <f t="shared" si="135"/>
        <v>20</v>
      </c>
      <c r="K55" s="461">
        <f t="shared" si="135"/>
        <v>0</v>
      </c>
      <c r="L55" s="461">
        <f t="shared" si="135"/>
        <v>0</v>
      </c>
      <c r="M55" s="461">
        <f t="shared" si="135"/>
        <v>0</v>
      </c>
      <c r="N55" s="461">
        <f t="shared" si="135"/>
        <v>0</v>
      </c>
      <c r="O55" s="461">
        <f t="shared" si="135"/>
        <v>0</v>
      </c>
      <c r="P55" s="461">
        <f t="shared" si="135"/>
        <v>0</v>
      </c>
      <c r="Q55" s="461">
        <f t="shared" si="135"/>
        <v>0</v>
      </c>
      <c r="R55" s="461">
        <f t="shared" ref="R55:AE55" si="136">R56+R64</f>
        <v>0</v>
      </c>
      <c r="S55" s="461">
        <f t="shared" si="136"/>
        <v>0</v>
      </c>
      <c r="T55" s="461">
        <f t="shared" si="136"/>
        <v>0</v>
      </c>
      <c r="U55" s="461">
        <f t="shared" si="136"/>
        <v>0</v>
      </c>
      <c r="V55" s="461">
        <f t="shared" si="136"/>
        <v>0</v>
      </c>
      <c r="W55" s="461">
        <f t="shared" si="136"/>
        <v>0</v>
      </c>
      <c r="X55" s="461">
        <f t="shared" si="136"/>
        <v>0</v>
      </c>
      <c r="Y55" s="461">
        <f t="shared" si="136"/>
        <v>0</v>
      </c>
      <c r="Z55" s="461">
        <f t="shared" si="136"/>
        <v>0</v>
      </c>
      <c r="AA55" s="461">
        <f t="shared" si="136"/>
        <v>0</v>
      </c>
      <c r="AB55" s="461">
        <f t="shared" si="136"/>
        <v>0</v>
      </c>
      <c r="AC55" s="461">
        <f t="shared" si="136"/>
        <v>0</v>
      </c>
      <c r="AD55" s="461">
        <f t="shared" si="136"/>
        <v>0</v>
      </c>
      <c r="AE55" s="461">
        <f t="shared" si="136"/>
        <v>0</v>
      </c>
      <c r="AF55" s="461">
        <f t="shared" si="135"/>
        <v>0</v>
      </c>
      <c r="AG55" s="461">
        <f t="shared" si="135"/>
        <v>0</v>
      </c>
      <c r="AH55" s="461">
        <f t="shared" si="135"/>
        <v>3.988</v>
      </c>
      <c r="AI55" s="461">
        <f t="shared" si="135"/>
        <v>0</v>
      </c>
      <c r="AJ55" s="461">
        <f t="shared" si="135"/>
        <v>0</v>
      </c>
      <c r="AK55" s="461">
        <f t="shared" si="135"/>
        <v>0</v>
      </c>
      <c r="AL55" s="461">
        <f t="shared" si="135"/>
        <v>0</v>
      </c>
      <c r="AM55" s="461">
        <f t="shared" si="135"/>
        <v>0</v>
      </c>
      <c r="AN55" s="461">
        <f t="shared" si="135"/>
        <v>0</v>
      </c>
      <c r="AO55" s="461">
        <f t="shared" si="135"/>
        <v>0</v>
      </c>
      <c r="AP55" s="461">
        <f t="shared" si="135"/>
        <v>0</v>
      </c>
      <c r="AQ55" s="461">
        <f t="shared" si="135"/>
        <v>0</v>
      </c>
      <c r="AR55" s="461">
        <f t="shared" si="135"/>
        <v>0</v>
      </c>
      <c r="AS55" s="461">
        <f t="shared" si="135"/>
        <v>0</v>
      </c>
      <c r="AT55" s="461">
        <f t="shared" si="135"/>
        <v>0</v>
      </c>
      <c r="AU55" s="461">
        <f t="shared" si="135"/>
        <v>0</v>
      </c>
      <c r="AV55" s="461">
        <f t="shared" si="135"/>
        <v>1.2</v>
      </c>
      <c r="AW55" s="461">
        <f t="shared" si="135"/>
        <v>0</v>
      </c>
      <c r="AX55" s="461">
        <f t="shared" ref="AX55:CC55" si="137">AX56+AX64</f>
        <v>0</v>
      </c>
      <c r="AY55" s="461">
        <f t="shared" si="137"/>
        <v>0</v>
      </c>
      <c r="AZ55" s="461">
        <f t="shared" si="137"/>
        <v>0</v>
      </c>
      <c r="BA55" s="461">
        <f t="shared" si="137"/>
        <v>0</v>
      </c>
      <c r="BB55" s="461">
        <f t="shared" si="137"/>
        <v>0</v>
      </c>
      <c r="BC55" s="461">
        <f t="shared" si="137"/>
        <v>0</v>
      </c>
      <c r="BD55" s="461">
        <f t="shared" si="137"/>
        <v>0</v>
      </c>
      <c r="BE55" s="461">
        <f t="shared" si="137"/>
        <v>0</v>
      </c>
      <c r="BF55" s="461">
        <f t="shared" si="137"/>
        <v>0</v>
      </c>
      <c r="BG55" s="461">
        <f t="shared" si="137"/>
        <v>0</v>
      </c>
      <c r="BH55" s="461">
        <f t="shared" si="137"/>
        <v>0</v>
      </c>
      <c r="BI55" s="461">
        <f t="shared" si="137"/>
        <v>0</v>
      </c>
      <c r="BJ55" s="461">
        <f t="shared" si="137"/>
        <v>0</v>
      </c>
      <c r="BK55" s="461">
        <f t="shared" si="137"/>
        <v>0</v>
      </c>
      <c r="BL55" s="461">
        <f t="shared" si="137"/>
        <v>0.73</v>
      </c>
      <c r="BM55" s="461">
        <f t="shared" si="137"/>
        <v>0</v>
      </c>
      <c r="BN55" s="461">
        <f t="shared" si="137"/>
        <v>0</v>
      </c>
      <c r="BO55" s="461">
        <f t="shared" si="137"/>
        <v>0</v>
      </c>
      <c r="BP55" s="461">
        <f t="shared" si="137"/>
        <v>0</v>
      </c>
      <c r="BQ55" s="461">
        <f t="shared" si="137"/>
        <v>0</v>
      </c>
      <c r="BR55" s="461">
        <f t="shared" si="137"/>
        <v>0</v>
      </c>
      <c r="BS55" s="461">
        <f t="shared" si="137"/>
        <v>0</v>
      </c>
      <c r="BT55" s="461">
        <f t="shared" si="137"/>
        <v>0</v>
      </c>
      <c r="BU55" s="461">
        <f t="shared" si="137"/>
        <v>0</v>
      </c>
      <c r="BV55" s="461">
        <f t="shared" si="137"/>
        <v>0</v>
      </c>
      <c r="BW55" s="461">
        <f t="shared" si="137"/>
        <v>0</v>
      </c>
      <c r="BX55" s="461">
        <f t="shared" si="137"/>
        <v>0</v>
      </c>
      <c r="BY55" s="461">
        <f t="shared" si="137"/>
        <v>0</v>
      </c>
      <c r="BZ55" s="461">
        <f t="shared" si="137"/>
        <v>0.59000000000000008</v>
      </c>
      <c r="CA55" s="461">
        <f t="shared" si="137"/>
        <v>0</v>
      </c>
      <c r="CB55" s="461">
        <f t="shared" si="137"/>
        <v>10</v>
      </c>
      <c r="CC55" s="461">
        <f t="shared" si="137"/>
        <v>0</v>
      </c>
      <c r="CD55" s="461">
        <f t="shared" ref="CD55:DI55" si="138">CD56+CD64</f>
        <v>0</v>
      </c>
      <c r="CE55" s="461">
        <f t="shared" si="138"/>
        <v>0</v>
      </c>
      <c r="CF55" s="461">
        <f t="shared" si="138"/>
        <v>0</v>
      </c>
      <c r="CG55" s="461">
        <f t="shared" si="138"/>
        <v>0</v>
      </c>
      <c r="CH55" s="461">
        <f t="shared" si="138"/>
        <v>0</v>
      </c>
      <c r="CI55" s="461">
        <f t="shared" si="138"/>
        <v>0</v>
      </c>
      <c r="CJ55" s="461">
        <f t="shared" si="138"/>
        <v>0</v>
      </c>
      <c r="CK55" s="461">
        <f t="shared" si="138"/>
        <v>0</v>
      </c>
      <c r="CL55" s="461">
        <f t="shared" si="138"/>
        <v>0</v>
      </c>
      <c r="CM55" s="461">
        <f t="shared" si="138"/>
        <v>0</v>
      </c>
      <c r="CN55" s="461">
        <f t="shared" si="138"/>
        <v>1.1299999999999999</v>
      </c>
      <c r="CO55" s="461">
        <f t="shared" si="138"/>
        <v>0</v>
      </c>
      <c r="CP55" s="461">
        <f t="shared" si="138"/>
        <v>10</v>
      </c>
      <c r="CQ55" s="461">
        <f t="shared" si="138"/>
        <v>0</v>
      </c>
      <c r="CR55" s="461">
        <f t="shared" si="138"/>
        <v>0</v>
      </c>
      <c r="CS55" s="461">
        <f t="shared" si="138"/>
        <v>0</v>
      </c>
      <c r="CT55" s="461">
        <f t="shared" si="138"/>
        <v>0</v>
      </c>
      <c r="CU55" s="461">
        <f t="shared" si="138"/>
        <v>0</v>
      </c>
      <c r="CV55" s="461">
        <f t="shared" si="138"/>
        <v>0</v>
      </c>
      <c r="CW55" s="461">
        <f t="shared" si="138"/>
        <v>0</v>
      </c>
      <c r="CX55" s="461">
        <f t="shared" si="138"/>
        <v>0</v>
      </c>
      <c r="CY55" s="461">
        <f t="shared" si="138"/>
        <v>0</v>
      </c>
      <c r="CZ55" s="461">
        <f t="shared" si="138"/>
        <v>5.1879999999999997</v>
      </c>
      <c r="DA55" s="461">
        <f t="shared" si="138"/>
        <v>0</v>
      </c>
      <c r="DB55" s="461">
        <f t="shared" si="138"/>
        <v>2.4499999999999997</v>
      </c>
      <c r="DC55" s="461">
        <f t="shared" si="138"/>
        <v>0</v>
      </c>
      <c r="DD55" s="461">
        <f t="shared" si="138"/>
        <v>0</v>
      </c>
      <c r="DE55" s="461">
        <f t="shared" si="138"/>
        <v>0</v>
      </c>
      <c r="DF55" s="461">
        <f t="shared" si="138"/>
        <v>0</v>
      </c>
      <c r="DG55" s="461">
        <f t="shared" si="138"/>
        <v>0</v>
      </c>
      <c r="DH55" s="461">
        <f t="shared" si="138"/>
        <v>0</v>
      </c>
      <c r="DI55" s="461">
        <f t="shared" si="138"/>
        <v>0</v>
      </c>
      <c r="DJ55" s="461">
        <f t="shared" ref="DJ55:DK55" si="139">DJ56+DJ64</f>
        <v>0</v>
      </c>
      <c r="DK55" s="461">
        <f t="shared" si="139"/>
        <v>0</v>
      </c>
      <c r="DL55" s="345" t="s">
        <v>85</v>
      </c>
    </row>
    <row r="56" spans="1:116" ht="38.25">
      <c r="A56" s="460" t="s">
        <v>140</v>
      </c>
      <c r="B56" s="30" t="s">
        <v>141</v>
      </c>
      <c r="C56" s="446" t="s">
        <v>85</v>
      </c>
      <c r="D56" s="449">
        <f>SUM(D57:D63)</f>
        <v>0</v>
      </c>
      <c r="E56" s="449">
        <f t="shared" ref="E56:K56" si="140">SUM(E57:E63)</f>
        <v>0</v>
      </c>
      <c r="F56" s="449">
        <f t="shared" si="140"/>
        <v>5.1879999999999997</v>
      </c>
      <c r="G56" s="449">
        <f t="shared" si="140"/>
        <v>0</v>
      </c>
      <c r="H56" s="449">
        <f t="shared" si="140"/>
        <v>2.4499999999999997</v>
      </c>
      <c r="I56" s="449">
        <f t="shared" si="140"/>
        <v>0</v>
      </c>
      <c r="J56" s="449">
        <f t="shared" si="140"/>
        <v>20</v>
      </c>
      <c r="K56" s="449">
        <f t="shared" si="140"/>
        <v>0</v>
      </c>
      <c r="L56" s="449">
        <f>SUM(L57:L63)</f>
        <v>0</v>
      </c>
      <c r="M56" s="449">
        <f t="shared" ref="M56" si="141">SUM(M57:M63)</f>
        <v>0</v>
      </c>
      <c r="N56" s="449">
        <f t="shared" ref="N56" si="142">SUM(N57:N63)</f>
        <v>0</v>
      </c>
      <c r="O56" s="449">
        <f t="shared" ref="O56" si="143">SUM(O57:O63)</f>
        <v>0</v>
      </c>
      <c r="P56" s="449">
        <f t="shared" ref="P56" si="144">SUM(P57:P63)</f>
        <v>0</v>
      </c>
      <c r="Q56" s="449">
        <f t="shared" ref="Q56" si="145">SUM(Q57:Q63)</f>
        <v>0</v>
      </c>
      <c r="R56" s="449">
        <f t="shared" ref="R56" si="146">SUM(R57:R63)</f>
        <v>0</v>
      </c>
      <c r="S56" s="449">
        <f t="shared" ref="S56" si="147">SUM(S57:S63)</f>
        <v>0</v>
      </c>
      <c r="T56" s="449">
        <f t="shared" ref="T56" si="148">SUM(T57:T63)</f>
        <v>0</v>
      </c>
      <c r="U56" s="449">
        <f t="shared" ref="U56" si="149">SUM(U57:U63)</f>
        <v>0</v>
      </c>
      <c r="V56" s="449">
        <f t="shared" ref="V56" si="150">SUM(V57:V63)</f>
        <v>0</v>
      </c>
      <c r="W56" s="449">
        <f t="shared" ref="W56" si="151">SUM(W57:W63)</f>
        <v>0</v>
      </c>
      <c r="X56" s="449">
        <f t="shared" ref="X56" si="152">SUM(X57:X63)</f>
        <v>0</v>
      </c>
      <c r="Y56" s="449">
        <f t="shared" ref="Y56" si="153">SUM(Y57:Y63)</f>
        <v>0</v>
      </c>
      <c r="Z56" s="449">
        <f t="shared" ref="Z56" si="154">SUM(Z57:Z63)</f>
        <v>0</v>
      </c>
      <c r="AA56" s="449">
        <f t="shared" ref="AA56" si="155">SUM(AA57:AA63)</f>
        <v>0</v>
      </c>
      <c r="AB56" s="449">
        <f t="shared" ref="AB56" si="156">SUM(AB57:AB63)</f>
        <v>0</v>
      </c>
      <c r="AC56" s="449">
        <f t="shared" ref="AC56" si="157">SUM(AC57:AC63)</f>
        <v>0</v>
      </c>
      <c r="AD56" s="449">
        <f t="shared" ref="AD56" si="158">SUM(AD57:AD63)</f>
        <v>0</v>
      </c>
      <c r="AE56" s="449">
        <f t="shared" ref="AE56" si="159">SUM(AE57:AE63)</f>
        <v>0</v>
      </c>
      <c r="AF56" s="449">
        <f t="shared" ref="AF56" si="160">SUM(AF57:AF63)</f>
        <v>0</v>
      </c>
      <c r="AG56" s="449">
        <f t="shared" ref="AG56" si="161">SUM(AG57:AG63)</f>
        <v>0</v>
      </c>
      <c r="AH56" s="449">
        <f t="shared" ref="AH56" si="162">SUM(AH57:AH63)</f>
        <v>3.988</v>
      </c>
      <c r="AI56" s="449">
        <f t="shared" ref="AI56" si="163">SUM(AI57:AI63)</f>
        <v>0</v>
      </c>
      <c r="AJ56" s="449">
        <f t="shared" ref="AJ56" si="164">SUM(AJ57:AJ63)</f>
        <v>0</v>
      </c>
      <c r="AK56" s="449">
        <f t="shared" ref="AK56" si="165">SUM(AK57:AK63)</f>
        <v>0</v>
      </c>
      <c r="AL56" s="449">
        <f t="shared" ref="AL56" si="166">SUM(AL57:AL63)</f>
        <v>0</v>
      </c>
      <c r="AM56" s="449">
        <f t="shared" ref="AM56" si="167">SUM(AM57:AM63)</f>
        <v>0</v>
      </c>
      <c r="AN56" s="449">
        <f t="shared" ref="AN56" si="168">SUM(AN57:AN63)</f>
        <v>0</v>
      </c>
      <c r="AO56" s="449">
        <f t="shared" ref="AO56" si="169">SUM(AO57:AO63)</f>
        <v>0</v>
      </c>
      <c r="AP56" s="449">
        <f t="shared" ref="AP56" si="170">SUM(AP57:AP63)</f>
        <v>0</v>
      </c>
      <c r="AQ56" s="449">
        <f t="shared" ref="AQ56" si="171">SUM(AQ57:AQ63)</f>
        <v>0</v>
      </c>
      <c r="AR56" s="449">
        <f t="shared" ref="AR56" si="172">SUM(AR57:AR63)</f>
        <v>0</v>
      </c>
      <c r="AS56" s="449">
        <f t="shared" ref="AS56" si="173">SUM(AS57:AS63)</f>
        <v>0</v>
      </c>
      <c r="AT56" s="449">
        <f t="shared" ref="AT56" si="174">SUM(AT57:AT63)</f>
        <v>0</v>
      </c>
      <c r="AU56" s="449">
        <f t="shared" ref="AU56" si="175">SUM(AU57:AU63)</f>
        <v>0</v>
      </c>
      <c r="AV56" s="449">
        <f t="shared" ref="AV56" si="176">SUM(AV57:AV63)</f>
        <v>1.2</v>
      </c>
      <c r="AW56" s="449">
        <f t="shared" ref="AW56" si="177">SUM(AW57:AW63)</f>
        <v>0</v>
      </c>
      <c r="AX56" s="449">
        <f t="shared" ref="AX56" si="178">SUM(AX57:AX63)</f>
        <v>0</v>
      </c>
      <c r="AY56" s="449">
        <f t="shared" ref="AY56" si="179">SUM(AY57:AY63)</f>
        <v>0</v>
      </c>
      <c r="AZ56" s="449">
        <f t="shared" ref="AZ56" si="180">SUM(AZ57:AZ63)</f>
        <v>0</v>
      </c>
      <c r="BA56" s="449">
        <f t="shared" ref="BA56" si="181">SUM(BA57:BA63)</f>
        <v>0</v>
      </c>
      <c r="BB56" s="449">
        <f t="shared" ref="BB56" si="182">SUM(BB57:BB63)</f>
        <v>0</v>
      </c>
      <c r="BC56" s="449">
        <f t="shared" ref="BC56" si="183">SUM(BC57:BC63)</f>
        <v>0</v>
      </c>
      <c r="BD56" s="449">
        <f t="shared" ref="BD56" si="184">SUM(BD57:BD63)</f>
        <v>0</v>
      </c>
      <c r="BE56" s="449">
        <f t="shared" ref="BE56" si="185">SUM(BE57:BE63)</f>
        <v>0</v>
      </c>
      <c r="BF56" s="449">
        <f t="shared" ref="BF56" si="186">SUM(BF57:BF63)</f>
        <v>0</v>
      </c>
      <c r="BG56" s="449">
        <f t="shared" ref="BG56" si="187">SUM(BG57:BG63)</f>
        <v>0</v>
      </c>
      <c r="BH56" s="449">
        <f t="shared" ref="BH56" si="188">SUM(BH57:BH63)</f>
        <v>0</v>
      </c>
      <c r="BI56" s="449">
        <f t="shared" ref="BI56" si="189">SUM(BI57:BI63)</f>
        <v>0</v>
      </c>
      <c r="BJ56" s="449">
        <f t="shared" ref="BJ56" si="190">SUM(BJ57:BJ63)</f>
        <v>0</v>
      </c>
      <c r="BK56" s="449">
        <f t="shared" ref="BK56" si="191">SUM(BK57:BK63)</f>
        <v>0</v>
      </c>
      <c r="BL56" s="449">
        <f t="shared" ref="BL56" si="192">SUM(BL57:BL63)</f>
        <v>0.73</v>
      </c>
      <c r="BM56" s="449">
        <f t="shared" ref="BM56" si="193">SUM(BM57:BM63)</f>
        <v>0</v>
      </c>
      <c r="BN56" s="449">
        <f t="shared" ref="BN56" si="194">SUM(BN57:BN63)</f>
        <v>0</v>
      </c>
      <c r="BO56" s="449">
        <f t="shared" ref="BO56" si="195">SUM(BO57:BO63)</f>
        <v>0</v>
      </c>
      <c r="BP56" s="449">
        <f t="shared" ref="BP56" si="196">SUM(BP57:BP63)</f>
        <v>0</v>
      </c>
      <c r="BQ56" s="449">
        <f t="shared" ref="BQ56" si="197">SUM(BQ57:BQ63)</f>
        <v>0</v>
      </c>
      <c r="BR56" s="449">
        <f t="shared" ref="BR56" si="198">SUM(BR57:BR63)</f>
        <v>0</v>
      </c>
      <c r="BS56" s="449">
        <f t="shared" ref="BS56" si="199">SUM(BS57:BS63)</f>
        <v>0</v>
      </c>
      <c r="BT56" s="449">
        <f t="shared" ref="BT56" si="200">SUM(BT57:BT63)</f>
        <v>0</v>
      </c>
      <c r="BU56" s="449">
        <f t="shared" ref="BU56" si="201">SUM(BU57:BU63)</f>
        <v>0</v>
      </c>
      <c r="BV56" s="449">
        <f t="shared" ref="BV56" si="202">SUM(BV57:BV63)</f>
        <v>0</v>
      </c>
      <c r="BW56" s="449">
        <f t="shared" ref="BW56" si="203">SUM(BW57:BW63)</f>
        <v>0</v>
      </c>
      <c r="BX56" s="449">
        <f t="shared" ref="BX56" si="204">SUM(BX57:BX63)</f>
        <v>0</v>
      </c>
      <c r="BY56" s="449">
        <f t="shared" ref="BY56" si="205">SUM(BY57:BY63)</f>
        <v>0</v>
      </c>
      <c r="BZ56" s="449">
        <f t="shared" ref="BZ56" si="206">SUM(BZ57:BZ63)</f>
        <v>0.59000000000000008</v>
      </c>
      <c r="CA56" s="449">
        <f t="shared" ref="CA56" si="207">SUM(CA57:CA63)</f>
        <v>0</v>
      </c>
      <c r="CB56" s="449">
        <f t="shared" ref="CB56" si="208">SUM(CB57:CB63)</f>
        <v>10</v>
      </c>
      <c r="CC56" s="449">
        <f t="shared" ref="CC56" si="209">SUM(CC57:CC63)</f>
        <v>0</v>
      </c>
      <c r="CD56" s="449">
        <f t="shared" ref="CD56" si="210">SUM(CD57:CD63)</f>
        <v>0</v>
      </c>
      <c r="CE56" s="449">
        <f t="shared" ref="CE56" si="211">SUM(CE57:CE63)</f>
        <v>0</v>
      </c>
      <c r="CF56" s="449">
        <f t="shared" ref="CF56" si="212">SUM(CF57:CF63)</f>
        <v>0</v>
      </c>
      <c r="CG56" s="449">
        <f t="shared" ref="CG56" si="213">SUM(CG57:CG63)</f>
        <v>0</v>
      </c>
      <c r="CH56" s="449">
        <f t="shared" ref="CH56" si="214">SUM(CH57:CH63)</f>
        <v>0</v>
      </c>
      <c r="CI56" s="449">
        <f t="shared" ref="CI56" si="215">SUM(CI57:CI63)</f>
        <v>0</v>
      </c>
      <c r="CJ56" s="449">
        <f t="shared" ref="CJ56" si="216">SUM(CJ57:CJ63)</f>
        <v>0</v>
      </c>
      <c r="CK56" s="449">
        <f t="shared" ref="CK56" si="217">SUM(CK57:CK63)</f>
        <v>0</v>
      </c>
      <c r="CL56" s="449">
        <f t="shared" ref="CL56" si="218">SUM(CL57:CL63)</f>
        <v>0</v>
      </c>
      <c r="CM56" s="449">
        <f t="shared" ref="CM56" si="219">SUM(CM57:CM63)</f>
        <v>0</v>
      </c>
      <c r="CN56" s="449">
        <f t="shared" ref="CN56" si="220">SUM(CN57:CN63)</f>
        <v>1.1299999999999999</v>
      </c>
      <c r="CO56" s="449">
        <f t="shared" ref="CO56" si="221">SUM(CO57:CO63)</f>
        <v>0</v>
      </c>
      <c r="CP56" s="449">
        <f>SUM(CP57:CP63)</f>
        <v>10</v>
      </c>
      <c r="CQ56" s="449">
        <f t="shared" ref="CQ56" si="222">SUM(CQ57:CQ63)</f>
        <v>0</v>
      </c>
      <c r="CR56" s="449">
        <f t="shared" ref="CR56" si="223">SUM(CR57:CR63)</f>
        <v>0</v>
      </c>
      <c r="CS56" s="449">
        <f t="shared" ref="CS56" si="224">SUM(CS57:CS63)</f>
        <v>0</v>
      </c>
      <c r="CT56" s="449">
        <f t="shared" ref="CT56" si="225">SUM(CT57:CT63)</f>
        <v>0</v>
      </c>
      <c r="CU56" s="449">
        <f t="shared" ref="CU56" si="226">SUM(CU57:CU63)</f>
        <v>0</v>
      </c>
      <c r="CV56" s="449">
        <f t="shared" ref="CV56" si="227">SUM(CV57:CV63)</f>
        <v>0</v>
      </c>
      <c r="CW56" s="449">
        <f t="shared" ref="CW56" si="228">SUM(CW57:CW63)</f>
        <v>0</v>
      </c>
      <c r="CX56" s="449">
        <f t="shared" ref="CX56" si="229">SUM(CX57:CX63)</f>
        <v>0</v>
      </c>
      <c r="CY56" s="449">
        <f t="shared" ref="CY56" si="230">SUM(CY57:CY63)</f>
        <v>0</v>
      </c>
      <c r="CZ56" s="449">
        <f t="shared" ref="CZ56" si="231">SUM(CZ57:CZ63)</f>
        <v>5.1879999999999997</v>
      </c>
      <c r="DA56" s="449">
        <f t="shared" ref="DA56" si="232">SUM(DA57:DA63)</f>
        <v>0</v>
      </c>
      <c r="DB56" s="449">
        <f t="shared" ref="DB56" si="233">SUM(DB57:DB63)</f>
        <v>2.4499999999999997</v>
      </c>
      <c r="DC56" s="449">
        <f t="shared" ref="DC56" si="234">SUM(DC57:DC63)</f>
        <v>0</v>
      </c>
      <c r="DD56" s="449">
        <f t="shared" ref="DD56" si="235">SUM(DD57:DD63)</f>
        <v>0</v>
      </c>
      <c r="DE56" s="449">
        <f t="shared" ref="DE56" si="236">SUM(DE57:DE63)</f>
        <v>0</v>
      </c>
      <c r="DF56" s="449">
        <f t="shared" ref="DF56" si="237">SUM(DF57:DF63)</f>
        <v>0</v>
      </c>
      <c r="DG56" s="449">
        <f t="shared" ref="DG56" si="238">SUM(DG57:DG63)</f>
        <v>0</v>
      </c>
      <c r="DH56" s="449">
        <f t="shared" ref="DH56" si="239">SUM(DH57:DH63)</f>
        <v>0</v>
      </c>
      <c r="DI56" s="449">
        <f t="shared" ref="DI56" si="240">SUM(DI57:DI63)</f>
        <v>0</v>
      </c>
      <c r="DJ56" s="449">
        <f t="shared" ref="DJ56" si="241">SUM(DJ57:DJ63)</f>
        <v>0</v>
      </c>
      <c r="DK56" s="449">
        <f t="shared" ref="DK56" si="242">SUM(DK57:DK63)</f>
        <v>0</v>
      </c>
      <c r="DL56" s="345" t="s">
        <v>85</v>
      </c>
    </row>
    <row r="57" spans="1:116" s="110" customFormat="1" ht="93" customHeight="1">
      <c r="A57" s="469" t="s">
        <v>1090</v>
      </c>
      <c r="B57" s="140" t="e">
        <f>#REF!</f>
        <v>#REF!</v>
      </c>
      <c r="C57" s="631" t="e">
        <f>#REF!</f>
        <v>#REF!</v>
      </c>
      <c r="D57" s="95">
        <v>0</v>
      </c>
      <c r="E57" s="95">
        <v>0</v>
      </c>
      <c r="F57" s="95">
        <f>3.988</f>
        <v>3.988</v>
      </c>
      <c r="G57" s="95">
        <v>0</v>
      </c>
      <c r="H57" s="95">
        <v>0</v>
      </c>
      <c r="I57" s="95">
        <v>0</v>
      </c>
      <c r="J57" s="95">
        <v>0</v>
      </c>
      <c r="K57" s="95">
        <f t="shared" ref="K57" si="243">AF57+AT57+BH57+BV57+CJ57</f>
        <v>0</v>
      </c>
      <c r="L57" s="95">
        <f t="shared" ref="L57" si="244">AG57+AU57+BI57+BW57+CK57</f>
        <v>0</v>
      </c>
      <c r="M57" s="95">
        <v>0</v>
      </c>
      <c r="N57" s="95">
        <f t="shared" ref="N57" si="245">AI57+AW57+BK57+BY57+CM57</f>
        <v>0</v>
      </c>
      <c r="O57" s="95">
        <f t="shared" ref="O57" si="246">AJ57+AX57+BL57+BZ57+CN57</f>
        <v>0</v>
      </c>
      <c r="P57" s="95">
        <f t="shared" ref="P57" si="247">AK57+AY57+BM57+CA57+CO57</f>
        <v>0</v>
      </c>
      <c r="Q57" s="95">
        <f t="shared" ref="Q57" si="248">AL57+AZ57+BN57+CB57+CP57</f>
        <v>0</v>
      </c>
      <c r="R57" s="95">
        <v>0</v>
      </c>
      <c r="S57" s="95">
        <v>0</v>
      </c>
      <c r="T57" s="95">
        <v>0</v>
      </c>
      <c r="U57" s="95">
        <v>0</v>
      </c>
      <c r="V57" s="95">
        <v>0</v>
      </c>
      <c r="W57" s="95">
        <v>0</v>
      </c>
      <c r="X57" s="95">
        <v>0</v>
      </c>
      <c r="Y57" s="95">
        <v>0</v>
      </c>
      <c r="Z57" s="95">
        <v>0</v>
      </c>
      <c r="AA57" s="95">
        <v>0</v>
      </c>
      <c r="AB57" s="95">
        <v>0</v>
      </c>
      <c r="AC57" s="95">
        <v>0</v>
      </c>
      <c r="AD57" s="95">
        <v>0</v>
      </c>
      <c r="AE57" s="95">
        <v>0</v>
      </c>
      <c r="AF57" s="95">
        <v>0</v>
      </c>
      <c r="AG57" s="95">
        <v>0</v>
      </c>
      <c r="AH57" s="95">
        <v>3.988</v>
      </c>
      <c r="AI57" s="95">
        <v>0</v>
      </c>
      <c r="AJ57" s="95">
        <v>0</v>
      </c>
      <c r="AK57" s="95">
        <v>0</v>
      </c>
      <c r="AL57" s="95">
        <v>0</v>
      </c>
      <c r="AM57" s="95">
        <v>0</v>
      </c>
      <c r="AN57" s="95">
        <v>0</v>
      </c>
      <c r="AO57" s="95">
        <v>0</v>
      </c>
      <c r="AP57" s="95">
        <v>0</v>
      </c>
      <c r="AQ57" s="95">
        <v>0</v>
      </c>
      <c r="AR57" s="95">
        <v>0</v>
      </c>
      <c r="AS57" s="95">
        <v>0</v>
      </c>
      <c r="AT57" s="461">
        <v>0</v>
      </c>
      <c r="AU57" s="461">
        <v>0</v>
      </c>
      <c r="AV57" s="461">
        <v>0</v>
      </c>
      <c r="AW57" s="461">
        <v>0</v>
      </c>
      <c r="AX57" s="461">
        <v>0</v>
      </c>
      <c r="AY57" s="461">
        <v>0</v>
      </c>
      <c r="AZ57" s="95">
        <v>0</v>
      </c>
      <c r="BA57" s="95">
        <v>0</v>
      </c>
      <c r="BB57" s="95">
        <v>0</v>
      </c>
      <c r="BC57" s="461">
        <v>0</v>
      </c>
      <c r="BD57" s="95">
        <v>0</v>
      </c>
      <c r="BE57" s="95">
        <v>0</v>
      </c>
      <c r="BF57" s="95">
        <v>0</v>
      </c>
      <c r="BG57" s="95">
        <v>0</v>
      </c>
      <c r="BH57" s="461">
        <v>0</v>
      </c>
      <c r="BI57" s="461">
        <v>0</v>
      </c>
      <c r="BJ57" s="461">
        <v>0</v>
      </c>
      <c r="BK57" s="461">
        <v>0</v>
      </c>
      <c r="BL57" s="461">
        <v>0</v>
      </c>
      <c r="BM57" s="461">
        <v>0</v>
      </c>
      <c r="BN57" s="95">
        <v>0</v>
      </c>
      <c r="BO57" s="95">
        <v>0</v>
      </c>
      <c r="BP57" s="95">
        <v>0</v>
      </c>
      <c r="BQ57" s="95">
        <v>0</v>
      </c>
      <c r="BR57" s="95">
        <v>0</v>
      </c>
      <c r="BS57" s="95">
        <v>0</v>
      </c>
      <c r="BT57" s="95">
        <v>0</v>
      </c>
      <c r="BU57" s="95">
        <v>0</v>
      </c>
      <c r="BV57" s="461">
        <v>0</v>
      </c>
      <c r="BW57" s="461">
        <v>0</v>
      </c>
      <c r="BX57" s="461">
        <v>0</v>
      </c>
      <c r="BY57" s="461">
        <v>0</v>
      </c>
      <c r="BZ57" s="461">
        <v>0</v>
      </c>
      <c r="CA57" s="461">
        <v>0</v>
      </c>
      <c r="CB57" s="461">
        <v>0</v>
      </c>
      <c r="CC57" s="95">
        <v>0</v>
      </c>
      <c r="CD57" s="95">
        <v>0</v>
      </c>
      <c r="CE57" s="95">
        <v>0</v>
      </c>
      <c r="CF57" s="95">
        <v>0</v>
      </c>
      <c r="CG57" s="95">
        <v>0</v>
      </c>
      <c r="CH57" s="95">
        <v>0</v>
      </c>
      <c r="CI57" s="95">
        <v>0</v>
      </c>
      <c r="CJ57" s="461">
        <v>0</v>
      </c>
      <c r="CK57" s="461">
        <v>0</v>
      </c>
      <c r="CL57" s="461">
        <v>0</v>
      </c>
      <c r="CM57" s="461">
        <v>0</v>
      </c>
      <c r="CN57" s="461">
        <v>0</v>
      </c>
      <c r="CO57" s="461">
        <v>0</v>
      </c>
      <c r="CP57" s="95">
        <v>0</v>
      </c>
      <c r="CQ57" s="95">
        <v>0</v>
      </c>
      <c r="CR57" s="95">
        <v>0</v>
      </c>
      <c r="CS57" s="95">
        <v>0</v>
      </c>
      <c r="CT57" s="95">
        <v>0</v>
      </c>
      <c r="CU57" s="95">
        <v>0</v>
      </c>
      <c r="CV57" s="95">
        <v>0</v>
      </c>
      <c r="CW57" s="95">
        <v>0</v>
      </c>
      <c r="CX57" s="461">
        <f t="shared" ref="CX57" si="249">AF57+AT57+BH57+BV57+CJ57</f>
        <v>0</v>
      </c>
      <c r="CY57" s="461">
        <f t="shared" ref="CY57" si="250">AG57+AU57+BI57+BW57+CK57</f>
        <v>0</v>
      </c>
      <c r="CZ57" s="461">
        <f t="shared" ref="CZ57" si="251">AH57+AV57+BJ57+BX57+CL57</f>
        <v>3.988</v>
      </c>
      <c r="DA57" s="461">
        <f t="shared" ref="DA57" si="252">AI57+AW57+BK57+BY57+CM57</f>
        <v>0</v>
      </c>
      <c r="DB57" s="461">
        <f t="shared" ref="DB57" si="253">AJ57+AX57+BL57+BZ57+CN57</f>
        <v>0</v>
      </c>
      <c r="DC57" s="461">
        <f t="shared" ref="DC57" si="254">AK57+AY57+BM57+CA57+CO57</f>
        <v>0</v>
      </c>
      <c r="DD57" s="461">
        <f t="shared" ref="DD57" si="255">AL57+AZ57+BN57+CB57+CP57</f>
        <v>0</v>
      </c>
      <c r="DE57" s="461">
        <f t="shared" ref="DE57" si="256">AM57+BA57+BO57+CC57+CQ57</f>
        <v>0</v>
      </c>
      <c r="DF57" s="461">
        <f t="shared" ref="DF57" si="257">AN57+BB57+BP57+CD57+CR57</f>
        <v>0</v>
      </c>
      <c r="DG57" s="461">
        <f t="shared" ref="DG57" si="258">AO57+BC57+BQ57+CE57+CS57</f>
        <v>0</v>
      </c>
      <c r="DH57" s="461">
        <f t="shared" ref="DH57" si="259">AP57+BD57+BR57+CF57+CT57</f>
        <v>0</v>
      </c>
      <c r="DI57" s="461">
        <f t="shared" ref="DI57" si="260">AQ57+BE57+BS57+CG57+CU57</f>
        <v>0</v>
      </c>
      <c r="DJ57" s="461">
        <f t="shared" ref="DJ57" si="261">AR57+BF57+BT57+CH57+CV57</f>
        <v>0</v>
      </c>
      <c r="DK57" s="461">
        <f t="shared" ref="DK57" si="262">AS57+BG57+BU57+CI57+CW57</f>
        <v>0</v>
      </c>
      <c r="DL57" s="346" t="s">
        <v>85</v>
      </c>
    </row>
    <row r="58" spans="1:116" s="110" customFormat="1" ht="93" customHeight="1">
      <c r="A58" s="469" t="s">
        <v>1091</v>
      </c>
      <c r="B58" s="140" t="e">
        <f>#REF!</f>
        <v>#REF!</v>
      </c>
      <c r="C58" s="631" t="e">
        <f>#REF!</f>
        <v>#REF!</v>
      </c>
      <c r="D58" s="95">
        <v>0</v>
      </c>
      <c r="E58" s="95">
        <v>0</v>
      </c>
      <c r="F58" s="95">
        <v>1.2</v>
      </c>
      <c r="G58" s="95">
        <v>0</v>
      </c>
      <c r="H58" s="95">
        <v>0</v>
      </c>
      <c r="I58" s="95">
        <v>0</v>
      </c>
      <c r="J58" s="95">
        <v>0</v>
      </c>
      <c r="K58" s="95">
        <f t="shared" ref="K58" si="263">AF58+AT58+BH58+BV58+CJ58</f>
        <v>0</v>
      </c>
      <c r="L58" s="95">
        <f t="shared" ref="L58" si="264">AG58+AU58+BI58+BW58+CK58</f>
        <v>0</v>
      </c>
      <c r="M58" s="95">
        <v>0</v>
      </c>
      <c r="N58" s="95">
        <f t="shared" ref="N58" si="265">AI58+AW58+BK58+BY58+CM58</f>
        <v>0</v>
      </c>
      <c r="O58" s="95">
        <v>0</v>
      </c>
      <c r="P58" s="95">
        <f t="shared" ref="P58" si="266">AK58+AY58+BM58+CA58+CO58</f>
        <v>0</v>
      </c>
      <c r="Q58" s="95">
        <f t="shared" ref="Q58" si="267">AL58+AZ58+BN58+CB58+CP58</f>
        <v>0</v>
      </c>
      <c r="R58" s="95">
        <v>0</v>
      </c>
      <c r="S58" s="95">
        <v>0</v>
      </c>
      <c r="T58" s="95">
        <v>0</v>
      </c>
      <c r="U58" s="95">
        <v>0</v>
      </c>
      <c r="V58" s="95">
        <v>0</v>
      </c>
      <c r="W58" s="95">
        <v>0</v>
      </c>
      <c r="X58" s="95">
        <v>0</v>
      </c>
      <c r="Y58" s="95">
        <v>0</v>
      </c>
      <c r="Z58" s="95">
        <v>0</v>
      </c>
      <c r="AA58" s="95">
        <v>0</v>
      </c>
      <c r="AB58" s="95">
        <v>0</v>
      </c>
      <c r="AC58" s="95">
        <v>0</v>
      </c>
      <c r="AD58" s="95">
        <v>0</v>
      </c>
      <c r="AE58" s="95">
        <v>0</v>
      </c>
      <c r="AF58" s="95">
        <v>0</v>
      </c>
      <c r="AG58" s="95">
        <v>0</v>
      </c>
      <c r="AH58" s="95">
        <v>0</v>
      </c>
      <c r="AI58" s="95">
        <v>0</v>
      </c>
      <c r="AJ58" s="95">
        <v>0</v>
      </c>
      <c r="AK58" s="95">
        <v>0</v>
      </c>
      <c r="AL58" s="95">
        <v>0</v>
      </c>
      <c r="AM58" s="95">
        <v>0</v>
      </c>
      <c r="AN58" s="95">
        <v>0</v>
      </c>
      <c r="AO58" s="95">
        <v>0</v>
      </c>
      <c r="AP58" s="95">
        <v>0</v>
      </c>
      <c r="AQ58" s="95">
        <v>0</v>
      </c>
      <c r="AR58" s="95">
        <v>0</v>
      </c>
      <c r="AS58" s="95">
        <v>0</v>
      </c>
      <c r="AT58" s="461">
        <v>0</v>
      </c>
      <c r="AU58" s="461">
        <v>0</v>
      </c>
      <c r="AV58" s="461">
        <v>1.2</v>
      </c>
      <c r="AW58" s="461">
        <v>0</v>
      </c>
      <c r="AX58" s="461">
        <v>0</v>
      </c>
      <c r="AY58" s="461">
        <v>0</v>
      </c>
      <c r="AZ58" s="95">
        <v>0</v>
      </c>
      <c r="BA58" s="95">
        <v>0</v>
      </c>
      <c r="BB58" s="95">
        <v>0</v>
      </c>
      <c r="BC58" s="461">
        <v>0</v>
      </c>
      <c r="BD58" s="95">
        <v>0</v>
      </c>
      <c r="BE58" s="95">
        <v>0</v>
      </c>
      <c r="BF58" s="95">
        <v>0</v>
      </c>
      <c r="BG58" s="95">
        <v>0</v>
      </c>
      <c r="BH58" s="461">
        <v>0</v>
      </c>
      <c r="BI58" s="461">
        <v>0</v>
      </c>
      <c r="BJ58" s="461">
        <v>0</v>
      </c>
      <c r="BK58" s="461">
        <v>0</v>
      </c>
      <c r="BL58" s="461">
        <v>0</v>
      </c>
      <c r="BM58" s="461">
        <v>0</v>
      </c>
      <c r="BN58" s="95">
        <v>0</v>
      </c>
      <c r="BO58" s="95">
        <v>0</v>
      </c>
      <c r="BP58" s="95">
        <v>0</v>
      </c>
      <c r="BQ58" s="95">
        <v>0</v>
      </c>
      <c r="BR58" s="95">
        <v>0</v>
      </c>
      <c r="BS58" s="95">
        <v>0</v>
      </c>
      <c r="BT58" s="95">
        <v>0</v>
      </c>
      <c r="BU58" s="95">
        <v>0</v>
      </c>
      <c r="BV58" s="461">
        <v>0</v>
      </c>
      <c r="BW58" s="461">
        <v>0</v>
      </c>
      <c r="BX58" s="461">
        <v>0</v>
      </c>
      <c r="BY58" s="461">
        <v>0</v>
      </c>
      <c r="BZ58" s="461">
        <v>0</v>
      </c>
      <c r="CA58" s="461">
        <v>0</v>
      </c>
      <c r="CB58" s="461">
        <v>0</v>
      </c>
      <c r="CC58" s="95">
        <v>0</v>
      </c>
      <c r="CD58" s="95">
        <v>0</v>
      </c>
      <c r="CE58" s="95">
        <v>0</v>
      </c>
      <c r="CF58" s="95">
        <v>0</v>
      </c>
      <c r="CG58" s="95">
        <v>0</v>
      </c>
      <c r="CH58" s="95">
        <v>0</v>
      </c>
      <c r="CI58" s="95">
        <v>0</v>
      </c>
      <c r="CJ58" s="461">
        <v>0</v>
      </c>
      <c r="CK58" s="461">
        <v>0</v>
      </c>
      <c r="CL58" s="461">
        <v>0</v>
      </c>
      <c r="CM58" s="461">
        <v>0</v>
      </c>
      <c r="CN58" s="461">
        <v>0</v>
      </c>
      <c r="CO58" s="461">
        <v>0</v>
      </c>
      <c r="CP58" s="95">
        <v>0</v>
      </c>
      <c r="CQ58" s="95">
        <v>0</v>
      </c>
      <c r="CR58" s="95">
        <v>0</v>
      </c>
      <c r="CS58" s="95">
        <v>0</v>
      </c>
      <c r="CT58" s="95">
        <v>0</v>
      </c>
      <c r="CU58" s="95">
        <v>0</v>
      </c>
      <c r="CV58" s="95">
        <v>0</v>
      </c>
      <c r="CW58" s="95">
        <v>0</v>
      </c>
      <c r="CX58" s="461">
        <f t="shared" ref="CX58" si="268">AF58+AT58+BH58+BV58+CJ58</f>
        <v>0</v>
      </c>
      <c r="CY58" s="461">
        <f t="shared" ref="CY58" si="269">AG58+AU58+BI58+BW58+CK58</f>
        <v>0</v>
      </c>
      <c r="CZ58" s="461">
        <f t="shared" ref="CZ58" si="270">AH58+AV58+BJ58+BX58+CL58</f>
        <v>1.2</v>
      </c>
      <c r="DA58" s="461">
        <f t="shared" ref="DA58" si="271">AI58+AW58+BK58+BY58+CM58</f>
        <v>0</v>
      </c>
      <c r="DB58" s="461">
        <f t="shared" ref="DB58" si="272">AJ58+AX58+BL58+BZ58+CN58</f>
        <v>0</v>
      </c>
      <c r="DC58" s="461">
        <f t="shared" ref="DC58" si="273">AK58+AY58+BM58+CA58+CO58</f>
        <v>0</v>
      </c>
      <c r="DD58" s="461">
        <f t="shared" ref="DD58" si="274">AL58+AZ58+BN58+CB58+CP58</f>
        <v>0</v>
      </c>
      <c r="DE58" s="461">
        <f t="shared" ref="DE58" si="275">AM58+BA58+BO58+CC58+CQ58</f>
        <v>0</v>
      </c>
      <c r="DF58" s="461">
        <f t="shared" ref="DF58" si="276">AN58+BB58+BP58+CD58+CR58</f>
        <v>0</v>
      </c>
      <c r="DG58" s="461">
        <f t="shared" ref="DG58" si="277">AO58+BC58+BQ58+CE58+CS58</f>
        <v>0</v>
      </c>
      <c r="DH58" s="461">
        <f t="shared" ref="DH58" si="278">AP58+BD58+BR58+CF58+CT58</f>
        <v>0</v>
      </c>
      <c r="DI58" s="461">
        <f t="shared" ref="DI58" si="279">AQ58+BE58+BS58+CG58+CU58</f>
        <v>0</v>
      </c>
      <c r="DJ58" s="461">
        <f t="shared" ref="DJ58" si="280">AR58+BF58+BT58+CH58+CV58</f>
        <v>0</v>
      </c>
      <c r="DK58" s="461">
        <f t="shared" ref="DK58" si="281">AS58+BG58+BU58+CI58+CW58</f>
        <v>0</v>
      </c>
      <c r="DL58" s="346" t="s">
        <v>85</v>
      </c>
    </row>
    <row r="59" spans="1:116" s="110" customFormat="1" ht="93" customHeight="1">
      <c r="A59" s="469" t="s">
        <v>1092</v>
      </c>
      <c r="B59" s="140" t="e">
        <f>#REF!</f>
        <v>#REF!</v>
      </c>
      <c r="C59" s="631" t="e">
        <f>#REF!</f>
        <v>#REF!</v>
      </c>
      <c r="D59" s="95">
        <v>0</v>
      </c>
      <c r="E59" s="95">
        <v>0</v>
      </c>
      <c r="F59" s="95">
        <v>0</v>
      </c>
      <c r="G59" s="95">
        <v>0</v>
      </c>
      <c r="H59" s="95">
        <v>0.73</v>
      </c>
      <c r="I59" s="95">
        <v>0</v>
      </c>
      <c r="J59" s="95">
        <v>0</v>
      </c>
      <c r="K59" s="95">
        <f t="shared" ref="K59" si="282">AF59+AT59+BH59+BV59+CJ59</f>
        <v>0</v>
      </c>
      <c r="L59" s="95">
        <f t="shared" ref="L59" si="283">AG59+AU59+BI59+BW59+CK59</f>
        <v>0</v>
      </c>
      <c r="M59" s="95">
        <v>0</v>
      </c>
      <c r="N59" s="95">
        <f t="shared" ref="N59" si="284">AI59+AW59+BK59+BY59+CM59</f>
        <v>0</v>
      </c>
      <c r="O59" s="95">
        <v>0</v>
      </c>
      <c r="P59" s="95">
        <f t="shared" ref="P59" si="285">AK59+AY59+BM59+CA59+CO59</f>
        <v>0</v>
      </c>
      <c r="Q59" s="95">
        <f t="shared" ref="Q59" si="286">AL59+AZ59+BN59+CB59+CP59</f>
        <v>0</v>
      </c>
      <c r="R59" s="95">
        <v>0</v>
      </c>
      <c r="S59" s="95">
        <v>0</v>
      </c>
      <c r="T59" s="95">
        <v>0</v>
      </c>
      <c r="U59" s="95">
        <v>0</v>
      </c>
      <c r="V59" s="95">
        <v>0</v>
      </c>
      <c r="W59" s="95">
        <v>0</v>
      </c>
      <c r="X59" s="95">
        <v>0</v>
      </c>
      <c r="Y59" s="95">
        <v>0</v>
      </c>
      <c r="Z59" s="95">
        <v>0</v>
      </c>
      <c r="AA59" s="95">
        <v>0</v>
      </c>
      <c r="AB59" s="95">
        <v>0</v>
      </c>
      <c r="AC59" s="95">
        <v>0</v>
      </c>
      <c r="AD59" s="95">
        <v>0</v>
      </c>
      <c r="AE59" s="95">
        <v>0</v>
      </c>
      <c r="AF59" s="95">
        <v>0</v>
      </c>
      <c r="AG59" s="95">
        <v>0</v>
      </c>
      <c r="AH59" s="95">
        <v>0</v>
      </c>
      <c r="AI59" s="95">
        <v>0</v>
      </c>
      <c r="AJ59" s="95">
        <v>0</v>
      </c>
      <c r="AK59" s="95">
        <v>0</v>
      </c>
      <c r="AL59" s="95">
        <v>0</v>
      </c>
      <c r="AM59" s="95">
        <v>0</v>
      </c>
      <c r="AN59" s="95">
        <v>0</v>
      </c>
      <c r="AO59" s="95">
        <v>0</v>
      </c>
      <c r="AP59" s="95">
        <v>0</v>
      </c>
      <c r="AQ59" s="95">
        <v>0</v>
      </c>
      <c r="AR59" s="95">
        <v>0</v>
      </c>
      <c r="AS59" s="95">
        <v>0</v>
      </c>
      <c r="AT59" s="461">
        <v>0</v>
      </c>
      <c r="AU59" s="461">
        <v>0</v>
      </c>
      <c r="AV59" s="461">
        <v>0</v>
      </c>
      <c r="AW59" s="461">
        <v>0</v>
      </c>
      <c r="AX59" s="461">
        <v>0</v>
      </c>
      <c r="AY59" s="461">
        <v>0</v>
      </c>
      <c r="AZ59" s="95">
        <v>0</v>
      </c>
      <c r="BA59" s="95">
        <v>0</v>
      </c>
      <c r="BB59" s="95">
        <v>0</v>
      </c>
      <c r="BC59" s="461">
        <v>0</v>
      </c>
      <c r="BD59" s="95">
        <v>0</v>
      </c>
      <c r="BE59" s="95">
        <v>0</v>
      </c>
      <c r="BF59" s="95">
        <v>0</v>
      </c>
      <c r="BG59" s="95">
        <v>0</v>
      </c>
      <c r="BH59" s="461">
        <v>0</v>
      </c>
      <c r="BI59" s="461">
        <v>0</v>
      </c>
      <c r="BJ59" s="461">
        <v>0</v>
      </c>
      <c r="BK59" s="461">
        <v>0</v>
      </c>
      <c r="BL59" s="461">
        <v>0.73</v>
      </c>
      <c r="BM59" s="461">
        <v>0</v>
      </c>
      <c r="BN59" s="95">
        <v>0</v>
      </c>
      <c r="BO59" s="95">
        <v>0</v>
      </c>
      <c r="BP59" s="95">
        <v>0</v>
      </c>
      <c r="BQ59" s="95">
        <v>0</v>
      </c>
      <c r="BR59" s="95">
        <v>0</v>
      </c>
      <c r="BS59" s="95">
        <v>0</v>
      </c>
      <c r="BT59" s="95">
        <v>0</v>
      </c>
      <c r="BU59" s="95">
        <v>0</v>
      </c>
      <c r="BV59" s="461">
        <v>0</v>
      </c>
      <c r="BW59" s="461">
        <v>0</v>
      </c>
      <c r="BX59" s="461">
        <v>0</v>
      </c>
      <c r="BY59" s="461">
        <v>0</v>
      </c>
      <c r="BZ59" s="461">
        <v>0</v>
      </c>
      <c r="CA59" s="461">
        <v>0</v>
      </c>
      <c r="CB59" s="461">
        <v>0</v>
      </c>
      <c r="CC59" s="95">
        <v>0</v>
      </c>
      <c r="CD59" s="95">
        <v>0</v>
      </c>
      <c r="CE59" s="95">
        <v>0</v>
      </c>
      <c r="CF59" s="95">
        <v>0</v>
      </c>
      <c r="CG59" s="95">
        <v>0</v>
      </c>
      <c r="CH59" s="95">
        <v>0</v>
      </c>
      <c r="CI59" s="95">
        <v>0</v>
      </c>
      <c r="CJ59" s="461">
        <v>0</v>
      </c>
      <c r="CK59" s="461">
        <v>0</v>
      </c>
      <c r="CL59" s="461">
        <v>0</v>
      </c>
      <c r="CM59" s="461">
        <v>0</v>
      </c>
      <c r="CN59" s="461">
        <v>0</v>
      </c>
      <c r="CO59" s="461">
        <v>0</v>
      </c>
      <c r="CP59" s="95">
        <v>0</v>
      </c>
      <c r="CQ59" s="95">
        <v>0</v>
      </c>
      <c r="CR59" s="95">
        <v>0</v>
      </c>
      <c r="CS59" s="95">
        <v>0</v>
      </c>
      <c r="CT59" s="95">
        <v>0</v>
      </c>
      <c r="CU59" s="95">
        <v>0</v>
      </c>
      <c r="CV59" s="95">
        <v>0</v>
      </c>
      <c r="CW59" s="95">
        <v>0</v>
      </c>
      <c r="CX59" s="461">
        <f t="shared" ref="CX59" si="287">AF59+AT59+BH59+BV59+CJ59</f>
        <v>0</v>
      </c>
      <c r="CY59" s="461">
        <f t="shared" ref="CY59" si="288">AG59+AU59+BI59+BW59+CK59</f>
        <v>0</v>
      </c>
      <c r="CZ59" s="461">
        <f t="shared" ref="CZ59" si="289">AH59+AV59+BJ59+BX59+CL59</f>
        <v>0</v>
      </c>
      <c r="DA59" s="461">
        <f t="shared" ref="DA59" si="290">AI59+AW59+BK59+BY59+CM59</f>
        <v>0</v>
      </c>
      <c r="DB59" s="461">
        <f t="shared" ref="DB59" si="291">AJ59+AX59+BL59+BZ59+CN59</f>
        <v>0.73</v>
      </c>
      <c r="DC59" s="461">
        <f t="shared" ref="DC59" si="292">AK59+AY59+BM59+CA59+CO59</f>
        <v>0</v>
      </c>
      <c r="DD59" s="461">
        <f t="shared" ref="DD59" si="293">AL59+AZ59+BN59+CB59+CP59</f>
        <v>0</v>
      </c>
      <c r="DE59" s="461">
        <f t="shared" ref="DE59" si="294">AM59+BA59+BO59+CC59+CQ59</f>
        <v>0</v>
      </c>
      <c r="DF59" s="461">
        <f t="shared" ref="DF59" si="295">AN59+BB59+BP59+CD59+CR59</f>
        <v>0</v>
      </c>
      <c r="DG59" s="461">
        <f t="shared" ref="DG59" si="296">AO59+BC59+BQ59+CE59+CS59</f>
        <v>0</v>
      </c>
      <c r="DH59" s="461">
        <f t="shared" ref="DH59" si="297">AP59+BD59+BR59+CF59+CT59</f>
        <v>0</v>
      </c>
      <c r="DI59" s="461">
        <f t="shared" ref="DI59" si="298">AQ59+BE59+BS59+CG59+CU59</f>
        <v>0</v>
      </c>
      <c r="DJ59" s="461">
        <f t="shared" ref="DJ59" si="299">AR59+BF59+BT59+CH59+CV59</f>
        <v>0</v>
      </c>
      <c r="DK59" s="461">
        <f t="shared" ref="DK59" si="300">AS59+BG59+BU59+CI59+CW59</f>
        <v>0</v>
      </c>
      <c r="DL59" s="346" t="s">
        <v>85</v>
      </c>
    </row>
    <row r="60" spans="1:116" s="110" customFormat="1" ht="93" customHeight="1">
      <c r="A60" s="469" t="s">
        <v>1093</v>
      </c>
      <c r="B60" s="140" t="e">
        <f>#REF!</f>
        <v>#REF!</v>
      </c>
      <c r="C60" s="631" t="e">
        <f>#REF!</f>
        <v>#REF!</v>
      </c>
      <c r="D60" s="95">
        <v>0</v>
      </c>
      <c r="E60" s="95">
        <v>0</v>
      </c>
      <c r="F60" s="95">
        <v>0</v>
      </c>
      <c r="G60" s="95">
        <v>0</v>
      </c>
      <c r="H60" s="95">
        <v>0.2</v>
      </c>
      <c r="I60" s="95">
        <v>0</v>
      </c>
      <c r="J60" s="95">
        <v>4</v>
      </c>
      <c r="K60" s="95">
        <f t="shared" ref="K60" si="301">AF60+AT60+BH60+BV60+CJ60</f>
        <v>0</v>
      </c>
      <c r="L60" s="95">
        <f t="shared" ref="L60" si="302">AG60+AU60+BI60+BW60+CK60</f>
        <v>0</v>
      </c>
      <c r="M60" s="95">
        <v>0</v>
      </c>
      <c r="N60" s="95">
        <f t="shared" ref="N60" si="303">AI60+AW60+BK60+BY60+CM60</f>
        <v>0</v>
      </c>
      <c r="O60" s="95">
        <v>0</v>
      </c>
      <c r="P60" s="95">
        <f t="shared" ref="P60" si="304">AK60+AY60+BM60+CA60+CO60</f>
        <v>0</v>
      </c>
      <c r="Q60" s="95">
        <v>0</v>
      </c>
      <c r="R60" s="95">
        <v>0</v>
      </c>
      <c r="S60" s="95">
        <v>0</v>
      </c>
      <c r="T60" s="95">
        <v>0</v>
      </c>
      <c r="U60" s="95">
        <v>0</v>
      </c>
      <c r="V60" s="95">
        <v>0</v>
      </c>
      <c r="W60" s="95">
        <v>0</v>
      </c>
      <c r="X60" s="95">
        <v>0</v>
      </c>
      <c r="Y60" s="95">
        <v>0</v>
      </c>
      <c r="Z60" s="95">
        <v>0</v>
      </c>
      <c r="AA60" s="95">
        <v>0</v>
      </c>
      <c r="AB60" s="95">
        <v>0</v>
      </c>
      <c r="AC60" s="95">
        <v>0</v>
      </c>
      <c r="AD60" s="95">
        <v>0</v>
      </c>
      <c r="AE60" s="95">
        <v>0</v>
      </c>
      <c r="AF60" s="95">
        <v>0</v>
      </c>
      <c r="AG60" s="95">
        <v>0</v>
      </c>
      <c r="AH60" s="95">
        <v>0</v>
      </c>
      <c r="AI60" s="95">
        <v>0</v>
      </c>
      <c r="AJ60" s="95">
        <v>0</v>
      </c>
      <c r="AK60" s="95">
        <v>0</v>
      </c>
      <c r="AL60" s="95">
        <v>0</v>
      </c>
      <c r="AM60" s="95">
        <v>0</v>
      </c>
      <c r="AN60" s="95">
        <v>0</v>
      </c>
      <c r="AO60" s="95">
        <v>0</v>
      </c>
      <c r="AP60" s="95">
        <v>0</v>
      </c>
      <c r="AQ60" s="95">
        <v>0</v>
      </c>
      <c r="AR60" s="95">
        <v>0</v>
      </c>
      <c r="AS60" s="95">
        <v>0</v>
      </c>
      <c r="AT60" s="461">
        <v>0</v>
      </c>
      <c r="AU60" s="461">
        <v>0</v>
      </c>
      <c r="AV60" s="461">
        <v>0</v>
      </c>
      <c r="AW60" s="461">
        <v>0</v>
      </c>
      <c r="AX60" s="461">
        <v>0</v>
      </c>
      <c r="AY60" s="461">
        <v>0</v>
      </c>
      <c r="AZ60" s="95">
        <v>0</v>
      </c>
      <c r="BA60" s="95">
        <v>0</v>
      </c>
      <c r="BB60" s="95">
        <v>0</v>
      </c>
      <c r="BC60" s="461">
        <v>0</v>
      </c>
      <c r="BD60" s="95">
        <v>0</v>
      </c>
      <c r="BE60" s="95">
        <v>0</v>
      </c>
      <c r="BF60" s="95">
        <v>0</v>
      </c>
      <c r="BG60" s="95">
        <v>0</v>
      </c>
      <c r="BH60" s="461">
        <v>0</v>
      </c>
      <c r="BI60" s="461">
        <v>0</v>
      </c>
      <c r="BJ60" s="461">
        <v>0</v>
      </c>
      <c r="BK60" s="461">
        <v>0</v>
      </c>
      <c r="BL60" s="461">
        <v>0</v>
      </c>
      <c r="BM60" s="461">
        <v>0</v>
      </c>
      <c r="BN60" s="95">
        <v>0</v>
      </c>
      <c r="BO60" s="95">
        <v>0</v>
      </c>
      <c r="BP60" s="95">
        <v>0</v>
      </c>
      <c r="BQ60" s="95">
        <v>0</v>
      </c>
      <c r="BR60" s="95">
        <v>0</v>
      </c>
      <c r="BS60" s="95">
        <v>0</v>
      </c>
      <c r="BT60" s="95">
        <v>0</v>
      </c>
      <c r="BU60" s="95">
        <v>0</v>
      </c>
      <c r="BV60" s="461">
        <v>0</v>
      </c>
      <c r="BW60" s="461">
        <v>0</v>
      </c>
      <c r="BX60" s="461">
        <v>0</v>
      </c>
      <c r="BY60" s="461">
        <v>0</v>
      </c>
      <c r="BZ60" s="461">
        <v>0.2</v>
      </c>
      <c r="CA60" s="461">
        <v>0</v>
      </c>
      <c r="CB60" s="461">
        <v>4</v>
      </c>
      <c r="CC60" s="95">
        <v>0</v>
      </c>
      <c r="CD60" s="95">
        <v>0</v>
      </c>
      <c r="CE60" s="95">
        <v>0</v>
      </c>
      <c r="CF60" s="95">
        <v>0</v>
      </c>
      <c r="CG60" s="95">
        <v>0</v>
      </c>
      <c r="CH60" s="95">
        <v>0</v>
      </c>
      <c r="CI60" s="95">
        <v>0</v>
      </c>
      <c r="CJ60" s="461">
        <v>0</v>
      </c>
      <c r="CK60" s="461">
        <v>0</v>
      </c>
      <c r="CL60" s="461">
        <v>0</v>
      </c>
      <c r="CM60" s="461">
        <v>0</v>
      </c>
      <c r="CN60" s="461">
        <v>0</v>
      </c>
      <c r="CO60" s="461">
        <v>0</v>
      </c>
      <c r="CP60" s="95">
        <v>0</v>
      </c>
      <c r="CQ60" s="95">
        <v>0</v>
      </c>
      <c r="CR60" s="95">
        <v>0</v>
      </c>
      <c r="CS60" s="95">
        <v>0</v>
      </c>
      <c r="CT60" s="95">
        <v>0</v>
      </c>
      <c r="CU60" s="95">
        <v>0</v>
      </c>
      <c r="CV60" s="95">
        <v>0</v>
      </c>
      <c r="CW60" s="95">
        <v>0</v>
      </c>
      <c r="CX60" s="461">
        <f t="shared" ref="CX60" si="305">AF60+AT60+BH60+BV60+CJ60</f>
        <v>0</v>
      </c>
      <c r="CY60" s="461">
        <f t="shared" ref="CY60" si="306">AG60+AU60+BI60+BW60+CK60</f>
        <v>0</v>
      </c>
      <c r="CZ60" s="461">
        <f t="shared" ref="CZ60" si="307">AH60+AV60+BJ60+BX60+CL60</f>
        <v>0</v>
      </c>
      <c r="DA60" s="461">
        <f t="shared" ref="DA60" si="308">AI60+AW60+BK60+BY60+CM60</f>
        <v>0</v>
      </c>
      <c r="DB60" s="461">
        <f t="shared" ref="DB60" si="309">AJ60+AX60+BL60+BZ60+CN60</f>
        <v>0.2</v>
      </c>
      <c r="DC60" s="461">
        <f t="shared" ref="DC60" si="310">AK60+AY60+BM60+CA60+CO60</f>
        <v>0</v>
      </c>
      <c r="DD60" s="461" t="s">
        <v>1059</v>
      </c>
      <c r="DE60" s="461">
        <f t="shared" ref="DE60" si="311">AM60+BA60+BO60+CC60+CQ60</f>
        <v>0</v>
      </c>
      <c r="DF60" s="461">
        <f t="shared" ref="DF60" si="312">AN60+BB60+BP60+CD60+CR60</f>
        <v>0</v>
      </c>
      <c r="DG60" s="461">
        <f t="shared" ref="DG60" si="313">AO60+BC60+BQ60+CE60+CS60</f>
        <v>0</v>
      </c>
      <c r="DH60" s="461">
        <f t="shared" ref="DH60" si="314">AP60+BD60+BR60+CF60+CT60</f>
        <v>0</v>
      </c>
      <c r="DI60" s="461">
        <f t="shared" ref="DI60" si="315">AQ60+BE60+BS60+CG60+CU60</f>
        <v>0</v>
      </c>
      <c r="DJ60" s="461">
        <f t="shared" ref="DJ60" si="316">AR60+BF60+BT60+CH60+CV60</f>
        <v>0</v>
      </c>
      <c r="DK60" s="461">
        <f t="shared" ref="DK60" si="317">AS60+BG60+BU60+CI60+CW60</f>
        <v>0</v>
      </c>
      <c r="DL60" s="346" t="s">
        <v>85</v>
      </c>
    </row>
    <row r="61" spans="1:116" s="110" customFormat="1" ht="93" customHeight="1">
      <c r="A61" s="469" t="s">
        <v>1094</v>
      </c>
      <c r="B61" s="140" t="e">
        <f>#REF!</f>
        <v>#REF!</v>
      </c>
      <c r="C61" s="631" t="e">
        <f>#REF!</f>
        <v>#REF!</v>
      </c>
      <c r="D61" s="95">
        <v>0</v>
      </c>
      <c r="E61" s="95">
        <v>0</v>
      </c>
      <c r="F61" s="95">
        <v>0</v>
      </c>
      <c r="G61" s="95">
        <v>0</v>
      </c>
      <c r="H61" s="95">
        <v>0.39</v>
      </c>
      <c r="I61" s="95">
        <v>0</v>
      </c>
      <c r="J61" s="95">
        <v>6</v>
      </c>
      <c r="K61" s="95">
        <f t="shared" ref="K61" si="318">AF61+AT61+BH61+BV61+CJ61</f>
        <v>0</v>
      </c>
      <c r="L61" s="95">
        <f t="shared" ref="L61" si="319">AG61+AU61+BI61+BW61+CK61</f>
        <v>0</v>
      </c>
      <c r="M61" s="95">
        <v>0</v>
      </c>
      <c r="N61" s="95">
        <f t="shared" ref="N61" si="320">AI61+AW61+BK61+BY61+CM61</f>
        <v>0</v>
      </c>
      <c r="O61" s="95">
        <v>0</v>
      </c>
      <c r="P61" s="95">
        <f t="shared" ref="P61" si="321">AK61+AY61+BM61+CA61+CO61</f>
        <v>0</v>
      </c>
      <c r="Q61" s="95">
        <v>0</v>
      </c>
      <c r="R61" s="95">
        <v>0</v>
      </c>
      <c r="S61" s="95">
        <v>0</v>
      </c>
      <c r="T61" s="95">
        <v>0</v>
      </c>
      <c r="U61" s="95">
        <v>0</v>
      </c>
      <c r="V61" s="95">
        <v>0</v>
      </c>
      <c r="W61" s="95">
        <v>0</v>
      </c>
      <c r="X61" s="95">
        <v>0</v>
      </c>
      <c r="Y61" s="95">
        <v>0</v>
      </c>
      <c r="Z61" s="95">
        <v>0</v>
      </c>
      <c r="AA61" s="95">
        <v>0</v>
      </c>
      <c r="AB61" s="95">
        <v>0</v>
      </c>
      <c r="AC61" s="95">
        <v>0</v>
      </c>
      <c r="AD61" s="95">
        <v>0</v>
      </c>
      <c r="AE61" s="95">
        <v>0</v>
      </c>
      <c r="AF61" s="95">
        <v>0</v>
      </c>
      <c r="AG61" s="95">
        <v>0</v>
      </c>
      <c r="AH61" s="95">
        <v>0</v>
      </c>
      <c r="AI61" s="95">
        <v>0</v>
      </c>
      <c r="AJ61" s="95">
        <v>0</v>
      </c>
      <c r="AK61" s="95">
        <v>0</v>
      </c>
      <c r="AL61" s="95">
        <v>0</v>
      </c>
      <c r="AM61" s="95">
        <v>0</v>
      </c>
      <c r="AN61" s="95">
        <v>0</v>
      </c>
      <c r="AO61" s="95">
        <v>0</v>
      </c>
      <c r="AP61" s="95">
        <v>0</v>
      </c>
      <c r="AQ61" s="95">
        <v>0</v>
      </c>
      <c r="AR61" s="95">
        <v>0</v>
      </c>
      <c r="AS61" s="95">
        <v>0</v>
      </c>
      <c r="AT61" s="461">
        <v>0</v>
      </c>
      <c r="AU61" s="461">
        <v>0</v>
      </c>
      <c r="AV61" s="461">
        <v>0</v>
      </c>
      <c r="AW61" s="461">
        <v>0</v>
      </c>
      <c r="AX61" s="461">
        <v>0</v>
      </c>
      <c r="AY61" s="461">
        <v>0</v>
      </c>
      <c r="AZ61" s="95">
        <v>0</v>
      </c>
      <c r="BA61" s="95">
        <v>0</v>
      </c>
      <c r="BB61" s="95">
        <v>0</v>
      </c>
      <c r="BC61" s="461">
        <v>0</v>
      </c>
      <c r="BD61" s="95">
        <v>0</v>
      </c>
      <c r="BE61" s="95">
        <v>0</v>
      </c>
      <c r="BF61" s="95">
        <v>0</v>
      </c>
      <c r="BG61" s="95">
        <v>0</v>
      </c>
      <c r="BH61" s="461">
        <v>0</v>
      </c>
      <c r="BI61" s="461">
        <v>0</v>
      </c>
      <c r="BJ61" s="461">
        <v>0</v>
      </c>
      <c r="BK61" s="461">
        <v>0</v>
      </c>
      <c r="BL61" s="461">
        <v>0</v>
      </c>
      <c r="BM61" s="461">
        <v>0</v>
      </c>
      <c r="BN61" s="95">
        <v>0</v>
      </c>
      <c r="BO61" s="95">
        <v>0</v>
      </c>
      <c r="BP61" s="95">
        <v>0</v>
      </c>
      <c r="BQ61" s="95">
        <v>0</v>
      </c>
      <c r="BR61" s="95">
        <v>0</v>
      </c>
      <c r="BS61" s="95">
        <v>0</v>
      </c>
      <c r="BT61" s="95">
        <v>0</v>
      </c>
      <c r="BU61" s="95">
        <v>0</v>
      </c>
      <c r="BV61" s="461">
        <v>0</v>
      </c>
      <c r="BW61" s="461">
        <v>0</v>
      </c>
      <c r="BX61" s="461">
        <v>0</v>
      </c>
      <c r="BY61" s="461">
        <v>0</v>
      </c>
      <c r="BZ61" s="461">
        <v>0.39</v>
      </c>
      <c r="CA61" s="461">
        <v>0</v>
      </c>
      <c r="CB61" s="461">
        <v>6</v>
      </c>
      <c r="CC61" s="95">
        <v>0</v>
      </c>
      <c r="CD61" s="95">
        <v>0</v>
      </c>
      <c r="CE61" s="95">
        <v>0</v>
      </c>
      <c r="CF61" s="95">
        <v>0</v>
      </c>
      <c r="CG61" s="95">
        <v>0</v>
      </c>
      <c r="CH61" s="95">
        <v>0</v>
      </c>
      <c r="CI61" s="95">
        <v>0</v>
      </c>
      <c r="CJ61" s="461">
        <v>0</v>
      </c>
      <c r="CK61" s="461">
        <v>0</v>
      </c>
      <c r="CL61" s="461">
        <v>0</v>
      </c>
      <c r="CM61" s="461">
        <v>0</v>
      </c>
      <c r="CN61" s="461">
        <v>0</v>
      </c>
      <c r="CO61" s="461">
        <v>0</v>
      </c>
      <c r="CP61" s="95">
        <v>0</v>
      </c>
      <c r="CQ61" s="95">
        <v>0</v>
      </c>
      <c r="CR61" s="95">
        <v>0</v>
      </c>
      <c r="CS61" s="95">
        <v>0</v>
      </c>
      <c r="CT61" s="95">
        <v>0</v>
      </c>
      <c r="CU61" s="95">
        <v>0</v>
      </c>
      <c r="CV61" s="95">
        <v>0</v>
      </c>
      <c r="CW61" s="95">
        <v>0</v>
      </c>
      <c r="CX61" s="461">
        <f t="shared" ref="CX61" si="322">AF61+AT61+BH61+BV61+CJ61</f>
        <v>0</v>
      </c>
      <c r="CY61" s="461">
        <f t="shared" ref="CY61" si="323">AG61+AU61+BI61+BW61+CK61</f>
        <v>0</v>
      </c>
      <c r="CZ61" s="461">
        <f t="shared" ref="CZ61" si="324">AH61+AV61+BJ61+BX61+CL61</f>
        <v>0</v>
      </c>
      <c r="DA61" s="461">
        <f t="shared" ref="DA61" si="325">AI61+AW61+BK61+BY61+CM61</f>
        <v>0</v>
      </c>
      <c r="DB61" s="461">
        <f t="shared" ref="DB61" si="326">AJ61+AX61+BL61+BZ61+CN61</f>
        <v>0.39</v>
      </c>
      <c r="DC61" s="461">
        <f t="shared" ref="DC61" si="327">AK61+AY61+BM61+CA61+CO61</f>
        <v>0</v>
      </c>
      <c r="DD61" s="461" t="s">
        <v>1061</v>
      </c>
      <c r="DE61" s="461">
        <f t="shared" ref="DE61" si="328">AM61+BA61+BO61+CC61+CQ61</f>
        <v>0</v>
      </c>
      <c r="DF61" s="461">
        <f t="shared" ref="DF61" si="329">AN61+BB61+BP61+CD61+CR61</f>
        <v>0</v>
      </c>
      <c r="DG61" s="461">
        <f t="shared" ref="DG61" si="330">AO61+BC61+BQ61+CE61+CS61</f>
        <v>0</v>
      </c>
      <c r="DH61" s="461">
        <f t="shared" ref="DH61" si="331">AP61+BD61+BR61+CF61+CT61</f>
        <v>0</v>
      </c>
      <c r="DI61" s="461">
        <f t="shared" ref="DI61" si="332">AQ61+BE61+BS61+CG61+CU61</f>
        <v>0</v>
      </c>
      <c r="DJ61" s="461">
        <f t="shared" ref="DJ61" si="333">AR61+BF61+BT61+CH61+CV61</f>
        <v>0</v>
      </c>
      <c r="DK61" s="461">
        <f t="shared" ref="DK61" si="334">AS61+BG61+BU61+CI61+CW61</f>
        <v>0</v>
      </c>
      <c r="DL61" s="346" t="s">
        <v>85</v>
      </c>
    </row>
    <row r="62" spans="1:116" s="110" customFormat="1" ht="93" customHeight="1">
      <c r="A62" s="469" t="s">
        <v>1095</v>
      </c>
      <c r="B62" s="140" t="e">
        <f>#REF!</f>
        <v>#REF!</v>
      </c>
      <c r="C62" s="631" t="e">
        <f>#REF!</f>
        <v>#REF!</v>
      </c>
      <c r="D62" s="95">
        <v>0</v>
      </c>
      <c r="E62" s="95">
        <v>0</v>
      </c>
      <c r="F62" s="95">
        <v>0</v>
      </c>
      <c r="G62" s="95">
        <v>0</v>
      </c>
      <c r="H62" s="95">
        <v>0.58499999999999996</v>
      </c>
      <c r="I62" s="95">
        <v>0</v>
      </c>
      <c r="J62" s="95">
        <v>7</v>
      </c>
      <c r="K62" s="95">
        <f t="shared" ref="K62" si="335">AF62+AT62+BH62+BV62+CJ62</f>
        <v>0</v>
      </c>
      <c r="L62" s="95">
        <f t="shared" ref="L62" si="336">AG62+AU62+BI62+BW62+CK62</f>
        <v>0</v>
      </c>
      <c r="M62" s="95">
        <v>0</v>
      </c>
      <c r="N62" s="95">
        <f t="shared" ref="N62" si="337">AI62+AW62+BK62+BY62+CM62</f>
        <v>0</v>
      </c>
      <c r="O62" s="95">
        <v>0</v>
      </c>
      <c r="P62" s="95">
        <f t="shared" ref="P62" si="338">AK62+AY62+BM62+CA62+CO62</f>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461">
        <v>0</v>
      </c>
      <c r="AU62" s="461">
        <v>0</v>
      </c>
      <c r="AV62" s="461">
        <v>0</v>
      </c>
      <c r="AW62" s="461">
        <v>0</v>
      </c>
      <c r="AX62" s="461">
        <v>0</v>
      </c>
      <c r="AY62" s="461">
        <v>0</v>
      </c>
      <c r="AZ62" s="95">
        <v>0</v>
      </c>
      <c r="BA62" s="95">
        <v>0</v>
      </c>
      <c r="BB62" s="95">
        <v>0</v>
      </c>
      <c r="BC62" s="461">
        <v>0</v>
      </c>
      <c r="BD62" s="95">
        <v>0</v>
      </c>
      <c r="BE62" s="95">
        <v>0</v>
      </c>
      <c r="BF62" s="95">
        <v>0</v>
      </c>
      <c r="BG62" s="95">
        <v>0</v>
      </c>
      <c r="BH62" s="461">
        <v>0</v>
      </c>
      <c r="BI62" s="461">
        <v>0</v>
      </c>
      <c r="BJ62" s="461">
        <v>0</v>
      </c>
      <c r="BK62" s="461">
        <v>0</v>
      </c>
      <c r="BL62" s="461">
        <v>0</v>
      </c>
      <c r="BM62" s="461">
        <v>0</v>
      </c>
      <c r="BN62" s="95">
        <v>0</v>
      </c>
      <c r="BO62" s="95">
        <v>0</v>
      </c>
      <c r="BP62" s="95">
        <v>0</v>
      </c>
      <c r="BQ62" s="95">
        <v>0</v>
      </c>
      <c r="BR62" s="95">
        <v>0</v>
      </c>
      <c r="BS62" s="95">
        <v>0</v>
      </c>
      <c r="BT62" s="95">
        <v>0</v>
      </c>
      <c r="BU62" s="95">
        <v>0</v>
      </c>
      <c r="BV62" s="461">
        <v>0</v>
      </c>
      <c r="BW62" s="461">
        <v>0</v>
      </c>
      <c r="BX62" s="461">
        <v>0</v>
      </c>
      <c r="BY62" s="461">
        <v>0</v>
      </c>
      <c r="BZ62" s="461">
        <v>0</v>
      </c>
      <c r="CA62" s="461">
        <v>0</v>
      </c>
      <c r="CB62" s="461">
        <v>0</v>
      </c>
      <c r="CC62" s="95">
        <v>0</v>
      </c>
      <c r="CD62" s="95">
        <v>0</v>
      </c>
      <c r="CE62" s="95">
        <v>0</v>
      </c>
      <c r="CF62" s="95">
        <v>0</v>
      </c>
      <c r="CG62" s="95">
        <v>0</v>
      </c>
      <c r="CH62" s="95">
        <v>0</v>
      </c>
      <c r="CI62" s="95">
        <v>0</v>
      </c>
      <c r="CJ62" s="461">
        <v>0</v>
      </c>
      <c r="CK62" s="461">
        <v>0</v>
      </c>
      <c r="CL62" s="461">
        <v>0</v>
      </c>
      <c r="CM62" s="461">
        <v>0</v>
      </c>
      <c r="CN62" s="461">
        <v>0.58499999999999996</v>
      </c>
      <c r="CO62" s="461">
        <v>0</v>
      </c>
      <c r="CP62" s="95">
        <v>7</v>
      </c>
      <c r="CQ62" s="95">
        <v>0</v>
      </c>
      <c r="CR62" s="95">
        <v>0</v>
      </c>
      <c r="CS62" s="95">
        <v>0</v>
      </c>
      <c r="CT62" s="95">
        <v>0</v>
      </c>
      <c r="CU62" s="95">
        <v>0</v>
      </c>
      <c r="CV62" s="95">
        <v>0</v>
      </c>
      <c r="CW62" s="95">
        <v>0</v>
      </c>
      <c r="CX62" s="461">
        <f t="shared" ref="CX62" si="339">AF62+AT62+BH62+BV62+CJ62</f>
        <v>0</v>
      </c>
      <c r="CY62" s="461">
        <f t="shared" ref="CY62" si="340">AG62+AU62+BI62+BW62+CK62</f>
        <v>0</v>
      </c>
      <c r="CZ62" s="461">
        <f t="shared" ref="CZ62" si="341">AH62+AV62+BJ62+BX62+CL62</f>
        <v>0</v>
      </c>
      <c r="DA62" s="461">
        <f t="shared" ref="DA62" si="342">AI62+AW62+BK62+BY62+CM62</f>
        <v>0</v>
      </c>
      <c r="DB62" s="461">
        <f t="shared" ref="DB62" si="343">AJ62+AX62+BL62+BZ62+CN62</f>
        <v>0.58499999999999996</v>
      </c>
      <c r="DC62" s="461">
        <f t="shared" ref="DC62" si="344">AK62+AY62+BM62+CA62+CO62</f>
        <v>0</v>
      </c>
      <c r="DD62" s="461" t="s">
        <v>1049</v>
      </c>
      <c r="DE62" s="461">
        <f t="shared" ref="DE62" si="345">AM62+BA62+BO62+CC62+CQ62</f>
        <v>0</v>
      </c>
      <c r="DF62" s="461">
        <f t="shared" ref="DF62" si="346">AN62+BB62+BP62+CD62+CR62</f>
        <v>0</v>
      </c>
      <c r="DG62" s="461">
        <f t="shared" ref="DG62" si="347">AO62+BC62+BQ62+CE62+CS62</f>
        <v>0</v>
      </c>
      <c r="DH62" s="461">
        <f t="shared" ref="DH62" si="348">AP62+BD62+BR62+CF62+CT62</f>
        <v>0</v>
      </c>
      <c r="DI62" s="461">
        <f t="shared" ref="DI62" si="349">AQ62+BE62+BS62+CG62+CU62</f>
        <v>0</v>
      </c>
      <c r="DJ62" s="461">
        <f t="shared" ref="DJ62" si="350">AR62+BF62+BT62+CH62+CV62</f>
        <v>0</v>
      </c>
      <c r="DK62" s="461">
        <f t="shared" ref="DK62" si="351">AS62+BG62+BU62+CI62+CW62</f>
        <v>0</v>
      </c>
      <c r="DL62" s="346" t="s">
        <v>85</v>
      </c>
    </row>
    <row r="63" spans="1:116" s="110" customFormat="1" ht="93" customHeight="1">
      <c r="A63" s="469" t="s">
        <v>1096</v>
      </c>
      <c r="B63" s="140" t="e">
        <f>#REF!</f>
        <v>#REF!</v>
      </c>
      <c r="C63" s="631" t="e">
        <f>#REF!</f>
        <v>#REF!</v>
      </c>
      <c r="D63" s="95">
        <v>0</v>
      </c>
      <c r="E63" s="95">
        <v>0</v>
      </c>
      <c r="F63" s="95">
        <v>0</v>
      </c>
      <c r="G63" s="95">
        <v>0</v>
      </c>
      <c r="H63" s="95">
        <v>0.54500000000000004</v>
      </c>
      <c r="I63" s="95">
        <v>0</v>
      </c>
      <c r="J63" s="95">
        <v>3</v>
      </c>
      <c r="K63" s="95">
        <f t="shared" ref="K63" si="352">AF63+AT63+BH63+BV63+CJ63</f>
        <v>0</v>
      </c>
      <c r="L63" s="95">
        <f t="shared" ref="L63" si="353">AG63+AU63+BI63+BW63+CK63</f>
        <v>0</v>
      </c>
      <c r="M63" s="95">
        <v>0</v>
      </c>
      <c r="N63" s="95">
        <f t="shared" ref="N63" si="354">AI63+AW63+BK63+BY63+CM63</f>
        <v>0</v>
      </c>
      <c r="O63" s="95">
        <v>0</v>
      </c>
      <c r="P63" s="95">
        <f t="shared" ref="P63" si="355">AK63+AY63+BM63+CA63+CO63</f>
        <v>0</v>
      </c>
      <c r="Q63" s="95">
        <v>0</v>
      </c>
      <c r="R63" s="95">
        <v>0</v>
      </c>
      <c r="S63" s="95">
        <v>0</v>
      </c>
      <c r="T63" s="95">
        <v>0</v>
      </c>
      <c r="U63" s="95">
        <v>0</v>
      </c>
      <c r="V63" s="95">
        <v>0</v>
      </c>
      <c r="W63" s="95">
        <v>0</v>
      </c>
      <c r="X63" s="95">
        <v>0</v>
      </c>
      <c r="Y63" s="95">
        <v>0</v>
      </c>
      <c r="Z63" s="95">
        <v>0</v>
      </c>
      <c r="AA63" s="95">
        <v>0</v>
      </c>
      <c r="AB63" s="95">
        <v>0</v>
      </c>
      <c r="AC63" s="95">
        <v>0</v>
      </c>
      <c r="AD63" s="95">
        <v>0</v>
      </c>
      <c r="AE63" s="95">
        <v>0</v>
      </c>
      <c r="AF63" s="95">
        <v>0</v>
      </c>
      <c r="AG63" s="95">
        <v>0</v>
      </c>
      <c r="AH63" s="95">
        <v>0</v>
      </c>
      <c r="AI63" s="95">
        <v>0</v>
      </c>
      <c r="AJ63" s="95">
        <v>0</v>
      </c>
      <c r="AK63" s="95">
        <v>0</v>
      </c>
      <c r="AL63" s="95">
        <v>0</v>
      </c>
      <c r="AM63" s="95">
        <v>0</v>
      </c>
      <c r="AN63" s="95">
        <v>0</v>
      </c>
      <c r="AO63" s="95">
        <v>0</v>
      </c>
      <c r="AP63" s="95">
        <v>0</v>
      </c>
      <c r="AQ63" s="95">
        <v>0</v>
      </c>
      <c r="AR63" s="95">
        <v>0</v>
      </c>
      <c r="AS63" s="95">
        <v>0</v>
      </c>
      <c r="AT63" s="461">
        <v>0</v>
      </c>
      <c r="AU63" s="461">
        <v>0</v>
      </c>
      <c r="AV63" s="461">
        <v>0</v>
      </c>
      <c r="AW63" s="461">
        <v>0</v>
      </c>
      <c r="AX63" s="461">
        <v>0</v>
      </c>
      <c r="AY63" s="461">
        <v>0</v>
      </c>
      <c r="AZ63" s="95">
        <v>0</v>
      </c>
      <c r="BA63" s="95">
        <v>0</v>
      </c>
      <c r="BB63" s="95">
        <v>0</v>
      </c>
      <c r="BC63" s="461">
        <v>0</v>
      </c>
      <c r="BD63" s="95">
        <v>0</v>
      </c>
      <c r="BE63" s="95">
        <v>0</v>
      </c>
      <c r="BF63" s="95">
        <v>0</v>
      </c>
      <c r="BG63" s="95">
        <v>0</v>
      </c>
      <c r="BH63" s="461">
        <v>0</v>
      </c>
      <c r="BI63" s="461">
        <v>0</v>
      </c>
      <c r="BJ63" s="461">
        <v>0</v>
      </c>
      <c r="BK63" s="461">
        <v>0</v>
      </c>
      <c r="BL63" s="461">
        <v>0</v>
      </c>
      <c r="BM63" s="461">
        <v>0</v>
      </c>
      <c r="BN63" s="95">
        <v>0</v>
      </c>
      <c r="BO63" s="95">
        <v>0</v>
      </c>
      <c r="BP63" s="95">
        <v>0</v>
      </c>
      <c r="BQ63" s="95">
        <v>0</v>
      </c>
      <c r="BR63" s="95">
        <v>0</v>
      </c>
      <c r="BS63" s="95">
        <v>0</v>
      </c>
      <c r="BT63" s="95">
        <v>0</v>
      </c>
      <c r="BU63" s="95">
        <v>0</v>
      </c>
      <c r="BV63" s="461">
        <v>0</v>
      </c>
      <c r="BW63" s="461">
        <v>0</v>
      </c>
      <c r="BX63" s="461">
        <v>0</v>
      </c>
      <c r="BY63" s="461">
        <v>0</v>
      </c>
      <c r="BZ63" s="461">
        <v>0</v>
      </c>
      <c r="CA63" s="461">
        <v>0</v>
      </c>
      <c r="CB63" s="461">
        <v>0</v>
      </c>
      <c r="CC63" s="95">
        <v>0</v>
      </c>
      <c r="CD63" s="95">
        <v>0</v>
      </c>
      <c r="CE63" s="95">
        <v>0</v>
      </c>
      <c r="CF63" s="95">
        <v>0</v>
      </c>
      <c r="CG63" s="95">
        <v>0</v>
      </c>
      <c r="CH63" s="95">
        <v>0</v>
      </c>
      <c r="CI63" s="95">
        <v>0</v>
      </c>
      <c r="CJ63" s="461">
        <v>0</v>
      </c>
      <c r="CK63" s="461">
        <v>0</v>
      </c>
      <c r="CL63" s="461">
        <v>0</v>
      </c>
      <c r="CM63" s="461">
        <v>0</v>
      </c>
      <c r="CN63" s="461">
        <v>0.54500000000000004</v>
      </c>
      <c r="CO63" s="461">
        <v>0</v>
      </c>
      <c r="CP63" s="95">
        <v>3</v>
      </c>
      <c r="CQ63" s="95">
        <v>0</v>
      </c>
      <c r="CR63" s="95">
        <v>0</v>
      </c>
      <c r="CS63" s="95">
        <v>0</v>
      </c>
      <c r="CT63" s="95">
        <v>0</v>
      </c>
      <c r="CU63" s="95">
        <v>0</v>
      </c>
      <c r="CV63" s="95">
        <v>0</v>
      </c>
      <c r="CW63" s="95">
        <v>0</v>
      </c>
      <c r="CX63" s="461">
        <f t="shared" ref="CX63" si="356">AF63+AT63+BH63+BV63+CJ63</f>
        <v>0</v>
      </c>
      <c r="CY63" s="461">
        <f t="shared" ref="CY63" si="357">AG63+AU63+BI63+BW63+CK63</f>
        <v>0</v>
      </c>
      <c r="CZ63" s="461">
        <f t="shared" ref="CZ63" si="358">AH63+AV63+BJ63+BX63+CL63</f>
        <v>0</v>
      </c>
      <c r="DA63" s="461">
        <f t="shared" ref="DA63" si="359">AI63+AW63+BK63+BY63+CM63</f>
        <v>0</v>
      </c>
      <c r="DB63" s="461">
        <f t="shared" ref="DB63" si="360">AJ63+AX63+BL63+BZ63+CN63</f>
        <v>0.54500000000000004</v>
      </c>
      <c r="DC63" s="461">
        <f t="shared" ref="DC63" si="361">AK63+AY63+BM63+CA63+CO63</f>
        <v>0</v>
      </c>
      <c r="DD63" s="461" t="s">
        <v>1066</v>
      </c>
      <c r="DE63" s="461">
        <f t="shared" ref="DE63" si="362">AM63+BA63+BO63+CC63+CQ63</f>
        <v>0</v>
      </c>
      <c r="DF63" s="461">
        <f t="shared" ref="DF63" si="363">AN63+BB63+BP63+CD63+CR63</f>
        <v>0</v>
      </c>
      <c r="DG63" s="461">
        <f t="shared" ref="DG63" si="364">AO63+BC63+BQ63+CE63+CS63</f>
        <v>0</v>
      </c>
      <c r="DH63" s="461">
        <f t="shared" ref="DH63" si="365">AP63+BD63+BR63+CF63+CT63</f>
        <v>0</v>
      </c>
      <c r="DI63" s="461">
        <f t="shared" ref="DI63" si="366">AQ63+BE63+BS63+CG63+CU63</f>
        <v>0</v>
      </c>
      <c r="DJ63" s="461">
        <f t="shared" ref="DJ63" si="367">AR63+BF63+BT63+CH63+CV63</f>
        <v>0</v>
      </c>
      <c r="DK63" s="461">
        <f t="shared" ref="DK63" si="368">AS63+BG63+BU63+CI63+CW63</f>
        <v>0</v>
      </c>
      <c r="DL63" s="346" t="s">
        <v>85</v>
      </c>
    </row>
    <row r="64" spans="1:116" s="110" customFormat="1" ht="51">
      <c r="A64" s="444" t="s">
        <v>174</v>
      </c>
      <c r="B64" s="31" t="s">
        <v>175</v>
      </c>
      <c r="C64" s="414" t="s">
        <v>85</v>
      </c>
      <c r="D64" s="95">
        <v>0</v>
      </c>
      <c r="E64" s="95">
        <v>0</v>
      </c>
      <c r="F64" s="95">
        <v>0</v>
      </c>
      <c r="G64" s="95">
        <v>0</v>
      </c>
      <c r="H64" s="95">
        <v>0</v>
      </c>
      <c r="I64" s="95">
        <v>0</v>
      </c>
      <c r="J64" s="95">
        <v>0</v>
      </c>
      <c r="K64" s="95">
        <v>0</v>
      </c>
      <c r="L64" s="95">
        <v>0</v>
      </c>
      <c r="M64" s="95">
        <v>0</v>
      </c>
      <c r="N64" s="95">
        <v>0</v>
      </c>
      <c r="O64" s="95">
        <v>0</v>
      </c>
      <c r="P64" s="95">
        <v>0</v>
      </c>
      <c r="Q64" s="95">
        <v>0</v>
      </c>
      <c r="R64" s="311">
        <v>0</v>
      </c>
      <c r="S64" s="311">
        <v>0</v>
      </c>
      <c r="T64" s="311">
        <v>0</v>
      </c>
      <c r="U64" s="311">
        <v>0</v>
      </c>
      <c r="V64" s="311">
        <v>0</v>
      </c>
      <c r="W64" s="95">
        <v>0</v>
      </c>
      <c r="X64" s="95">
        <v>0</v>
      </c>
      <c r="Y64" s="95">
        <v>0</v>
      </c>
      <c r="Z64" s="95">
        <v>0</v>
      </c>
      <c r="AA64" s="95">
        <v>0</v>
      </c>
      <c r="AB64" s="95">
        <v>0</v>
      </c>
      <c r="AC64" s="95">
        <v>0</v>
      </c>
      <c r="AD64" s="95">
        <v>0</v>
      </c>
      <c r="AE64" s="95">
        <v>0</v>
      </c>
      <c r="AF64" s="311">
        <v>0</v>
      </c>
      <c r="AG64" s="311">
        <v>0</v>
      </c>
      <c r="AH64" s="311">
        <v>0</v>
      </c>
      <c r="AI64" s="311">
        <v>0</v>
      </c>
      <c r="AJ64" s="311">
        <v>0</v>
      </c>
      <c r="AK64" s="95">
        <v>0</v>
      </c>
      <c r="AL64" s="95">
        <v>0</v>
      </c>
      <c r="AM64" s="95">
        <v>0</v>
      </c>
      <c r="AN64" s="95">
        <v>0</v>
      </c>
      <c r="AO64" s="95">
        <v>0</v>
      </c>
      <c r="AP64" s="95">
        <v>0</v>
      </c>
      <c r="AQ64" s="95">
        <v>0</v>
      </c>
      <c r="AR64" s="95">
        <v>0</v>
      </c>
      <c r="AS64" s="95">
        <v>0</v>
      </c>
      <c r="AT64" s="311">
        <v>0</v>
      </c>
      <c r="AU64" s="311">
        <v>0</v>
      </c>
      <c r="AV64" s="311">
        <v>0</v>
      </c>
      <c r="AW64" s="311">
        <v>0</v>
      </c>
      <c r="AX64" s="311">
        <v>0</v>
      </c>
      <c r="AY64" s="311">
        <v>0</v>
      </c>
      <c r="AZ64" s="95">
        <v>0</v>
      </c>
      <c r="BA64" s="95">
        <v>0</v>
      </c>
      <c r="BB64" s="95">
        <v>0</v>
      </c>
      <c r="BC64" s="95">
        <v>0</v>
      </c>
      <c r="BD64" s="95">
        <v>0</v>
      </c>
      <c r="BE64" s="95">
        <v>0</v>
      </c>
      <c r="BF64" s="95">
        <v>0</v>
      </c>
      <c r="BG64" s="95">
        <v>0</v>
      </c>
      <c r="BH64" s="311">
        <v>0</v>
      </c>
      <c r="BI64" s="311">
        <v>0</v>
      </c>
      <c r="BJ64" s="311">
        <v>0</v>
      </c>
      <c r="BK64" s="311">
        <v>0</v>
      </c>
      <c r="BL64" s="311">
        <v>0</v>
      </c>
      <c r="BM64" s="311">
        <v>0</v>
      </c>
      <c r="BN64" s="95">
        <v>0</v>
      </c>
      <c r="BO64" s="95">
        <v>0</v>
      </c>
      <c r="BP64" s="95">
        <v>0</v>
      </c>
      <c r="BQ64" s="95">
        <v>0</v>
      </c>
      <c r="BR64" s="95">
        <v>0</v>
      </c>
      <c r="BS64" s="95">
        <v>0</v>
      </c>
      <c r="BT64" s="95">
        <v>0</v>
      </c>
      <c r="BU64" s="95">
        <v>0</v>
      </c>
      <c r="BV64" s="311">
        <v>0</v>
      </c>
      <c r="BW64" s="311">
        <v>0</v>
      </c>
      <c r="BX64" s="311">
        <v>0</v>
      </c>
      <c r="BY64" s="311">
        <v>0</v>
      </c>
      <c r="BZ64" s="311">
        <v>0</v>
      </c>
      <c r="CA64" s="311">
        <v>0</v>
      </c>
      <c r="CB64" s="311">
        <v>0</v>
      </c>
      <c r="CC64" s="95">
        <v>0</v>
      </c>
      <c r="CD64" s="95">
        <v>0</v>
      </c>
      <c r="CE64" s="95">
        <v>0</v>
      </c>
      <c r="CF64" s="95">
        <v>0</v>
      </c>
      <c r="CG64" s="95">
        <v>0</v>
      </c>
      <c r="CH64" s="95">
        <v>0</v>
      </c>
      <c r="CI64" s="95">
        <v>0</v>
      </c>
      <c r="CJ64" s="311">
        <v>0</v>
      </c>
      <c r="CK64" s="311">
        <v>0</v>
      </c>
      <c r="CL64" s="311">
        <v>0</v>
      </c>
      <c r="CM64" s="311">
        <v>0</v>
      </c>
      <c r="CN64" s="311">
        <v>0</v>
      </c>
      <c r="CO64" s="311">
        <v>0</v>
      </c>
      <c r="CP64" s="95">
        <v>0</v>
      </c>
      <c r="CQ64" s="95">
        <v>0</v>
      </c>
      <c r="CR64" s="95">
        <v>0</v>
      </c>
      <c r="CS64" s="95">
        <v>0</v>
      </c>
      <c r="CT64" s="95">
        <v>0</v>
      </c>
      <c r="CU64" s="95">
        <v>0</v>
      </c>
      <c r="CV64" s="95">
        <v>0</v>
      </c>
      <c r="CW64" s="95">
        <v>0</v>
      </c>
      <c r="CX64" s="453">
        <f t="shared" ref="CX64:CX75" si="369">AF64+AT64+BH64+BV64+CJ64</f>
        <v>0</v>
      </c>
      <c r="CY64" s="453">
        <f t="shared" ref="CY64:CY75" si="370">AG64+AU64+BI64+BW64+CK64</f>
        <v>0</v>
      </c>
      <c r="CZ64" s="453">
        <f t="shared" ref="CZ64:CZ75" si="371">AH64+AV64+BJ64+BX64+CL64</f>
        <v>0</v>
      </c>
      <c r="DA64" s="453">
        <f t="shared" ref="DA64:DA75" si="372">AI64+AW64+BK64+BY64+CM64</f>
        <v>0</v>
      </c>
      <c r="DB64" s="453">
        <f t="shared" ref="DB64:DB75" si="373">AJ64+AX64+BL64+BZ64+CN64</f>
        <v>0</v>
      </c>
      <c r="DC64" s="453">
        <f t="shared" ref="DC64:DC75" si="374">AK64+AY64+BM64+CA64+CO64</f>
        <v>0</v>
      </c>
      <c r="DD64" s="453">
        <f t="shared" ref="DD64:DD75" si="375">AL64+AZ64+BN64+CB64+CP64</f>
        <v>0</v>
      </c>
      <c r="DE64" s="95">
        <v>0</v>
      </c>
      <c r="DF64" s="95">
        <v>0</v>
      </c>
      <c r="DG64" s="95">
        <v>0</v>
      </c>
      <c r="DH64" s="95">
        <v>0</v>
      </c>
      <c r="DI64" s="95">
        <v>0</v>
      </c>
      <c r="DJ64" s="95">
        <v>0</v>
      </c>
      <c r="DK64" s="95">
        <v>0</v>
      </c>
      <c r="DL64" s="346" t="s">
        <v>85</v>
      </c>
    </row>
    <row r="65" spans="1:116" s="110" customFormat="1" ht="38.25">
      <c r="A65" s="460" t="s">
        <v>176</v>
      </c>
      <c r="B65" s="31" t="s">
        <v>177</v>
      </c>
      <c r="C65" s="446" t="s">
        <v>85</v>
      </c>
      <c r="D65" s="464">
        <f>D66+D67+D68+D69+D70+D72+D73+D74</f>
        <v>0</v>
      </c>
      <c r="E65" s="464">
        <f t="shared" ref="E65:BP65" si="376">E66+E67+E68+E69+E70+E72+E73+E74</f>
        <v>0</v>
      </c>
      <c r="F65" s="464">
        <f t="shared" si="376"/>
        <v>0</v>
      </c>
      <c r="G65" s="464">
        <f t="shared" si="376"/>
        <v>0</v>
      </c>
      <c r="H65" s="464">
        <f t="shared" si="376"/>
        <v>0</v>
      </c>
      <c r="I65" s="464">
        <f t="shared" si="376"/>
        <v>0</v>
      </c>
      <c r="J65" s="464">
        <f t="shared" si="376"/>
        <v>2899</v>
      </c>
      <c r="K65" s="464">
        <f t="shared" si="376"/>
        <v>0</v>
      </c>
      <c r="L65" s="464">
        <f t="shared" si="376"/>
        <v>0</v>
      </c>
      <c r="M65" s="464">
        <f t="shared" si="376"/>
        <v>0</v>
      </c>
      <c r="N65" s="464">
        <f t="shared" si="376"/>
        <v>0</v>
      </c>
      <c r="O65" s="464">
        <f t="shared" si="376"/>
        <v>0</v>
      </c>
      <c r="P65" s="464">
        <f t="shared" si="376"/>
        <v>0</v>
      </c>
      <c r="Q65" s="464">
        <f t="shared" si="376"/>
        <v>2899</v>
      </c>
      <c r="R65" s="464">
        <f t="shared" si="376"/>
        <v>0</v>
      </c>
      <c r="S65" s="464">
        <f t="shared" si="376"/>
        <v>0</v>
      </c>
      <c r="T65" s="464">
        <f t="shared" si="376"/>
        <v>0</v>
      </c>
      <c r="U65" s="464">
        <f t="shared" si="376"/>
        <v>0</v>
      </c>
      <c r="V65" s="464">
        <f t="shared" si="376"/>
        <v>0.5</v>
      </c>
      <c r="W65" s="464">
        <f t="shared" si="376"/>
        <v>0</v>
      </c>
      <c r="X65" s="464">
        <f t="shared" si="376"/>
        <v>0</v>
      </c>
      <c r="Y65" s="464">
        <f t="shared" si="376"/>
        <v>0</v>
      </c>
      <c r="Z65" s="464">
        <f t="shared" si="376"/>
        <v>0</v>
      </c>
      <c r="AA65" s="464">
        <f t="shared" si="376"/>
        <v>0</v>
      </c>
      <c r="AB65" s="464">
        <f t="shared" si="376"/>
        <v>0</v>
      </c>
      <c r="AC65" s="464">
        <f t="shared" si="376"/>
        <v>0</v>
      </c>
      <c r="AD65" s="464">
        <f t="shared" si="376"/>
        <v>0</v>
      </c>
      <c r="AE65" s="464">
        <f t="shared" si="376"/>
        <v>0</v>
      </c>
      <c r="AF65" s="464">
        <f t="shared" si="376"/>
        <v>0</v>
      </c>
      <c r="AG65" s="464">
        <f t="shared" si="376"/>
        <v>0</v>
      </c>
      <c r="AH65" s="464">
        <f t="shared" si="376"/>
        <v>0</v>
      </c>
      <c r="AI65" s="464">
        <f t="shared" si="376"/>
        <v>0</v>
      </c>
      <c r="AJ65" s="464">
        <f t="shared" si="376"/>
        <v>0</v>
      </c>
      <c r="AK65" s="464">
        <f t="shared" si="376"/>
        <v>0</v>
      </c>
      <c r="AL65" s="464">
        <f t="shared" si="376"/>
        <v>308</v>
      </c>
      <c r="AM65" s="464">
        <f t="shared" si="376"/>
        <v>0</v>
      </c>
      <c r="AN65" s="464">
        <f t="shared" si="376"/>
        <v>0</v>
      </c>
      <c r="AO65" s="464">
        <f t="shared" si="376"/>
        <v>0</v>
      </c>
      <c r="AP65" s="464">
        <f t="shared" si="376"/>
        <v>0</v>
      </c>
      <c r="AQ65" s="464">
        <f t="shared" si="376"/>
        <v>0</v>
      </c>
      <c r="AR65" s="464">
        <f t="shared" si="376"/>
        <v>0</v>
      </c>
      <c r="AS65" s="464">
        <f t="shared" si="376"/>
        <v>0</v>
      </c>
      <c r="AT65" s="464">
        <f t="shared" si="376"/>
        <v>0</v>
      </c>
      <c r="AU65" s="464">
        <f t="shared" si="376"/>
        <v>0</v>
      </c>
      <c r="AV65" s="464">
        <f t="shared" si="376"/>
        <v>0</v>
      </c>
      <c r="AW65" s="464">
        <f t="shared" si="376"/>
        <v>0</v>
      </c>
      <c r="AX65" s="464">
        <f t="shared" si="376"/>
        <v>0</v>
      </c>
      <c r="AY65" s="464">
        <f t="shared" si="376"/>
        <v>0</v>
      </c>
      <c r="AZ65" s="464">
        <f t="shared" si="376"/>
        <v>404</v>
      </c>
      <c r="BA65" s="464">
        <f t="shared" si="376"/>
        <v>0</v>
      </c>
      <c r="BB65" s="464">
        <f t="shared" si="376"/>
        <v>0</v>
      </c>
      <c r="BC65" s="464">
        <f t="shared" si="376"/>
        <v>0</v>
      </c>
      <c r="BD65" s="464">
        <f t="shared" si="376"/>
        <v>0</v>
      </c>
      <c r="BE65" s="464">
        <f t="shared" si="376"/>
        <v>0</v>
      </c>
      <c r="BF65" s="464">
        <f t="shared" si="376"/>
        <v>0</v>
      </c>
      <c r="BG65" s="464">
        <f t="shared" si="376"/>
        <v>0</v>
      </c>
      <c r="BH65" s="464">
        <f t="shared" si="376"/>
        <v>0</v>
      </c>
      <c r="BI65" s="464">
        <f t="shared" si="376"/>
        <v>0</v>
      </c>
      <c r="BJ65" s="464">
        <f t="shared" si="376"/>
        <v>0</v>
      </c>
      <c r="BK65" s="464">
        <f t="shared" si="376"/>
        <v>0</v>
      </c>
      <c r="BL65" s="464">
        <f t="shared" si="376"/>
        <v>0</v>
      </c>
      <c r="BM65" s="464">
        <f t="shared" si="376"/>
        <v>0</v>
      </c>
      <c r="BN65" s="464">
        <f t="shared" si="376"/>
        <v>771</v>
      </c>
      <c r="BO65" s="464">
        <f t="shared" si="376"/>
        <v>0</v>
      </c>
      <c r="BP65" s="464">
        <f t="shared" si="376"/>
        <v>0</v>
      </c>
      <c r="BQ65" s="464">
        <f t="shared" ref="BQ65:DK65" si="377">BQ66+BQ67+BQ68+BQ69+BQ70+BQ72+BQ73+BQ74</f>
        <v>0</v>
      </c>
      <c r="BR65" s="464">
        <f t="shared" si="377"/>
        <v>0</v>
      </c>
      <c r="BS65" s="464">
        <f t="shared" si="377"/>
        <v>0</v>
      </c>
      <c r="BT65" s="464">
        <f t="shared" si="377"/>
        <v>0</v>
      </c>
      <c r="BU65" s="464">
        <f t="shared" si="377"/>
        <v>0</v>
      </c>
      <c r="BV65" s="464">
        <f t="shared" si="377"/>
        <v>0</v>
      </c>
      <c r="BW65" s="464">
        <f t="shared" si="377"/>
        <v>0</v>
      </c>
      <c r="BX65" s="464">
        <f t="shared" si="377"/>
        <v>0</v>
      </c>
      <c r="BY65" s="464">
        <f t="shared" si="377"/>
        <v>0</v>
      </c>
      <c r="BZ65" s="464">
        <f t="shared" si="377"/>
        <v>0</v>
      </c>
      <c r="CA65" s="464">
        <f t="shared" si="377"/>
        <v>0</v>
      </c>
      <c r="CB65" s="464">
        <f t="shared" si="377"/>
        <v>722</v>
      </c>
      <c r="CC65" s="464">
        <f t="shared" si="377"/>
        <v>0</v>
      </c>
      <c r="CD65" s="464">
        <f t="shared" si="377"/>
        <v>0</v>
      </c>
      <c r="CE65" s="464">
        <f t="shared" si="377"/>
        <v>0</v>
      </c>
      <c r="CF65" s="464">
        <f t="shared" si="377"/>
        <v>0</v>
      </c>
      <c r="CG65" s="464">
        <f t="shared" si="377"/>
        <v>0</v>
      </c>
      <c r="CH65" s="464">
        <f t="shared" si="377"/>
        <v>0</v>
      </c>
      <c r="CI65" s="464">
        <f t="shared" si="377"/>
        <v>0</v>
      </c>
      <c r="CJ65" s="464">
        <f t="shared" si="377"/>
        <v>0</v>
      </c>
      <c r="CK65" s="464">
        <f t="shared" si="377"/>
        <v>0</v>
      </c>
      <c r="CL65" s="464">
        <f t="shared" si="377"/>
        <v>0</v>
      </c>
      <c r="CM65" s="464">
        <f t="shared" si="377"/>
        <v>0</v>
      </c>
      <c r="CN65" s="464">
        <f t="shared" si="377"/>
        <v>0</v>
      </c>
      <c r="CO65" s="464">
        <f t="shared" si="377"/>
        <v>0</v>
      </c>
      <c r="CP65" s="464">
        <f t="shared" si="377"/>
        <v>694</v>
      </c>
      <c r="CQ65" s="464">
        <f t="shared" si="377"/>
        <v>0</v>
      </c>
      <c r="CR65" s="464">
        <f t="shared" si="377"/>
        <v>0</v>
      </c>
      <c r="CS65" s="464">
        <f t="shared" si="377"/>
        <v>0</v>
      </c>
      <c r="CT65" s="464">
        <f t="shared" si="377"/>
        <v>0</v>
      </c>
      <c r="CU65" s="464">
        <f t="shared" si="377"/>
        <v>0</v>
      </c>
      <c r="CV65" s="464">
        <f t="shared" si="377"/>
        <v>0</v>
      </c>
      <c r="CW65" s="464">
        <f t="shared" si="377"/>
        <v>0</v>
      </c>
      <c r="CX65" s="464">
        <f t="shared" si="377"/>
        <v>0</v>
      </c>
      <c r="CY65" s="464">
        <f t="shared" si="377"/>
        <v>0</v>
      </c>
      <c r="CZ65" s="464">
        <f t="shared" si="377"/>
        <v>0</v>
      </c>
      <c r="DA65" s="464">
        <f t="shared" si="377"/>
        <v>0</v>
      </c>
      <c r="DB65" s="464">
        <f t="shared" si="377"/>
        <v>0</v>
      </c>
      <c r="DC65" s="464">
        <f t="shared" si="377"/>
        <v>0</v>
      </c>
      <c r="DD65" s="464">
        <f t="shared" si="377"/>
        <v>2899</v>
      </c>
      <c r="DE65" s="464">
        <f t="shared" si="377"/>
        <v>0</v>
      </c>
      <c r="DF65" s="464">
        <f t="shared" si="377"/>
        <v>0</v>
      </c>
      <c r="DG65" s="464">
        <f t="shared" si="377"/>
        <v>0</v>
      </c>
      <c r="DH65" s="464">
        <f t="shared" si="377"/>
        <v>0</v>
      </c>
      <c r="DI65" s="464">
        <f t="shared" si="377"/>
        <v>0</v>
      </c>
      <c r="DJ65" s="464">
        <f t="shared" si="377"/>
        <v>0</v>
      </c>
      <c r="DK65" s="464">
        <f t="shared" si="377"/>
        <v>0</v>
      </c>
      <c r="DL65" s="346" t="s">
        <v>85</v>
      </c>
    </row>
    <row r="66" spans="1:116" s="110" customFormat="1" ht="38.25">
      <c r="A66" s="444" t="s">
        <v>178</v>
      </c>
      <c r="B66" s="30" t="s">
        <v>179</v>
      </c>
      <c r="C66" s="414" t="s">
        <v>85</v>
      </c>
      <c r="D66" s="95">
        <v>0</v>
      </c>
      <c r="E66" s="95">
        <v>0</v>
      </c>
      <c r="F66" s="95">
        <v>0</v>
      </c>
      <c r="G66" s="95">
        <v>0</v>
      </c>
      <c r="H66" s="95">
        <v>0</v>
      </c>
      <c r="I66" s="95">
        <v>0</v>
      </c>
      <c r="J66" s="95">
        <v>0</v>
      </c>
      <c r="K66" s="95">
        <v>0</v>
      </c>
      <c r="L66" s="95">
        <v>0</v>
      </c>
      <c r="M66" s="95">
        <v>0</v>
      </c>
      <c r="N66" s="95">
        <v>0</v>
      </c>
      <c r="O66" s="95">
        <v>0</v>
      </c>
      <c r="P66" s="95">
        <v>0</v>
      </c>
      <c r="Q66" s="95">
        <v>0</v>
      </c>
      <c r="R66" s="311">
        <v>0</v>
      </c>
      <c r="S66" s="311">
        <v>0</v>
      </c>
      <c r="T66" s="311">
        <v>0</v>
      </c>
      <c r="U66" s="311">
        <v>0</v>
      </c>
      <c r="V66" s="311">
        <v>0</v>
      </c>
      <c r="W66" s="95">
        <v>0</v>
      </c>
      <c r="X66" s="95">
        <v>0</v>
      </c>
      <c r="Y66" s="95">
        <v>0</v>
      </c>
      <c r="Z66" s="95">
        <v>0</v>
      </c>
      <c r="AA66" s="95">
        <v>0</v>
      </c>
      <c r="AB66" s="95">
        <v>0</v>
      </c>
      <c r="AC66" s="95">
        <v>0</v>
      </c>
      <c r="AD66" s="95">
        <v>0</v>
      </c>
      <c r="AE66" s="95">
        <v>0</v>
      </c>
      <c r="AF66" s="311">
        <v>0</v>
      </c>
      <c r="AG66" s="311">
        <v>0</v>
      </c>
      <c r="AH66" s="311">
        <v>0</v>
      </c>
      <c r="AI66" s="311">
        <v>0</v>
      </c>
      <c r="AJ66" s="311">
        <v>0</v>
      </c>
      <c r="AK66" s="95">
        <v>0</v>
      </c>
      <c r="AL66" s="95">
        <v>0</v>
      </c>
      <c r="AM66" s="95">
        <v>0</v>
      </c>
      <c r="AN66" s="95">
        <v>0</v>
      </c>
      <c r="AO66" s="95">
        <v>0</v>
      </c>
      <c r="AP66" s="95">
        <v>0</v>
      </c>
      <c r="AQ66" s="95">
        <v>0</v>
      </c>
      <c r="AR66" s="95">
        <v>0</v>
      </c>
      <c r="AS66" s="95">
        <v>0</v>
      </c>
      <c r="AT66" s="311">
        <v>0</v>
      </c>
      <c r="AU66" s="311">
        <v>0</v>
      </c>
      <c r="AV66" s="311">
        <v>0</v>
      </c>
      <c r="AW66" s="311">
        <v>0</v>
      </c>
      <c r="AX66" s="311">
        <v>0</v>
      </c>
      <c r="AY66" s="311">
        <v>0</v>
      </c>
      <c r="AZ66" s="95">
        <v>0</v>
      </c>
      <c r="BA66" s="95">
        <v>0</v>
      </c>
      <c r="BB66" s="95">
        <v>0</v>
      </c>
      <c r="BC66" s="95">
        <v>0</v>
      </c>
      <c r="BD66" s="95">
        <v>0</v>
      </c>
      <c r="BE66" s="95">
        <v>0</v>
      </c>
      <c r="BF66" s="95">
        <v>0</v>
      </c>
      <c r="BG66" s="95">
        <v>0</v>
      </c>
      <c r="BH66" s="311">
        <v>0</v>
      </c>
      <c r="BI66" s="311">
        <v>0</v>
      </c>
      <c r="BJ66" s="311">
        <v>0</v>
      </c>
      <c r="BK66" s="311">
        <v>0</v>
      </c>
      <c r="BL66" s="311">
        <v>0</v>
      </c>
      <c r="BM66" s="311">
        <v>0</v>
      </c>
      <c r="BN66" s="95">
        <v>0</v>
      </c>
      <c r="BO66" s="95">
        <v>0</v>
      </c>
      <c r="BP66" s="95">
        <v>0</v>
      </c>
      <c r="BQ66" s="95">
        <v>0</v>
      </c>
      <c r="BR66" s="95">
        <v>0</v>
      </c>
      <c r="BS66" s="95">
        <v>0</v>
      </c>
      <c r="BT66" s="95">
        <v>0</v>
      </c>
      <c r="BU66" s="95">
        <v>0</v>
      </c>
      <c r="BV66" s="311">
        <v>0</v>
      </c>
      <c r="BW66" s="311">
        <v>0</v>
      </c>
      <c r="BX66" s="311">
        <v>0</v>
      </c>
      <c r="BY66" s="311">
        <v>0</v>
      </c>
      <c r="BZ66" s="311">
        <v>0</v>
      </c>
      <c r="CA66" s="311">
        <v>0</v>
      </c>
      <c r="CB66" s="311">
        <v>0</v>
      </c>
      <c r="CC66" s="95">
        <v>0</v>
      </c>
      <c r="CD66" s="95">
        <v>0</v>
      </c>
      <c r="CE66" s="95">
        <v>0</v>
      </c>
      <c r="CF66" s="95">
        <v>0</v>
      </c>
      <c r="CG66" s="95">
        <v>0</v>
      </c>
      <c r="CH66" s="95">
        <v>0</v>
      </c>
      <c r="CI66" s="95">
        <v>0</v>
      </c>
      <c r="CJ66" s="311">
        <v>0</v>
      </c>
      <c r="CK66" s="311">
        <v>0</v>
      </c>
      <c r="CL66" s="311">
        <v>0</v>
      </c>
      <c r="CM66" s="311">
        <v>0</v>
      </c>
      <c r="CN66" s="311">
        <v>0</v>
      </c>
      <c r="CO66" s="311">
        <v>0</v>
      </c>
      <c r="CP66" s="95">
        <v>0</v>
      </c>
      <c r="CQ66" s="95">
        <v>0</v>
      </c>
      <c r="CR66" s="95">
        <v>0</v>
      </c>
      <c r="CS66" s="95">
        <v>0</v>
      </c>
      <c r="CT66" s="95">
        <v>0</v>
      </c>
      <c r="CU66" s="95">
        <v>0</v>
      </c>
      <c r="CV66" s="95">
        <v>0</v>
      </c>
      <c r="CW66" s="95">
        <v>0</v>
      </c>
      <c r="CX66" s="453">
        <f t="shared" si="369"/>
        <v>0</v>
      </c>
      <c r="CY66" s="453">
        <f t="shared" si="370"/>
        <v>0</v>
      </c>
      <c r="CZ66" s="453">
        <f t="shared" si="371"/>
        <v>0</v>
      </c>
      <c r="DA66" s="453">
        <f t="shared" si="372"/>
        <v>0</v>
      </c>
      <c r="DB66" s="453">
        <f t="shared" si="373"/>
        <v>0</v>
      </c>
      <c r="DC66" s="453">
        <f t="shared" si="374"/>
        <v>0</v>
      </c>
      <c r="DD66" s="453">
        <f t="shared" si="375"/>
        <v>0</v>
      </c>
      <c r="DE66" s="95">
        <v>0</v>
      </c>
      <c r="DF66" s="95">
        <v>0</v>
      </c>
      <c r="DG66" s="95">
        <v>0</v>
      </c>
      <c r="DH66" s="95">
        <v>0</v>
      </c>
      <c r="DI66" s="95">
        <v>0</v>
      </c>
      <c r="DJ66" s="95">
        <v>0</v>
      </c>
      <c r="DK66" s="95">
        <v>0</v>
      </c>
      <c r="DL66" s="346" t="s">
        <v>85</v>
      </c>
    </row>
    <row r="67" spans="1:116" ht="38.25">
      <c r="A67" s="452" t="s">
        <v>181</v>
      </c>
      <c r="B67" s="30" t="s">
        <v>182</v>
      </c>
      <c r="C67" s="414" t="s">
        <v>85</v>
      </c>
      <c r="D67" s="309">
        <v>0</v>
      </c>
      <c r="E67" s="309">
        <v>0</v>
      </c>
      <c r="F67" s="309">
        <v>0</v>
      </c>
      <c r="G67" s="309">
        <v>0</v>
      </c>
      <c r="H67" s="309">
        <v>0</v>
      </c>
      <c r="I67" s="309">
        <v>0</v>
      </c>
      <c r="J67" s="309">
        <v>0</v>
      </c>
      <c r="K67" s="309">
        <v>0</v>
      </c>
      <c r="L67" s="309">
        <v>0</v>
      </c>
      <c r="M67" s="309">
        <v>0</v>
      </c>
      <c r="N67" s="309">
        <v>0</v>
      </c>
      <c r="O67" s="309">
        <v>0</v>
      </c>
      <c r="P67" s="309">
        <v>0</v>
      </c>
      <c r="Q67" s="309">
        <v>0</v>
      </c>
      <c r="R67" s="312">
        <v>0</v>
      </c>
      <c r="S67" s="312">
        <v>0</v>
      </c>
      <c r="T67" s="312">
        <v>0</v>
      </c>
      <c r="U67" s="312">
        <v>0</v>
      </c>
      <c r="V67" s="312">
        <v>0</v>
      </c>
      <c r="W67" s="309">
        <v>0</v>
      </c>
      <c r="X67" s="309">
        <v>0</v>
      </c>
      <c r="Y67" s="309">
        <v>0</v>
      </c>
      <c r="Z67" s="309">
        <v>0</v>
      </c>
      <c r="AA67" s="309">
        <v>0</v>
      </c>
      <c r="AB67" s="309">
        <v>0</v>
      </c>
      <c r="AC67" s="309">
        <v>0</v>
      </c>
      <c r="AD67" s="309">
        <v>0</v>
      </c>
      <c r="AE67" s="309">
        <v>0</v>
      </c>
      <c r="AF67" s="312">
        <v>0</v>
      </c>
      <c r="AG67" s="312">
        <v>0</v>
      </c>
      <c r="AH67" s="312">
        <v>0</v>
      </c>
      <c r="AI67" s="312">
        <v>0</v>
      </c>
      <c r="AJ67" s="312">
        <v>0</v>
      </c>
      <c r="AK67" s="309">
        <v>0</v>
      </c>
      <c r="AL67" s="309">
        <v>0</v>
      </c>
      <c r="AM67" s="309">
        <v>0</v>
      </c>
      <c r="AN67" s="309">
        <v>0</v>
      </c>
      <c r="AO67" s="309">
        <v>0</v>
      </c>
      <c r="AP67" s="309">
        <v>0</v>
      </c>
      <c r="AQ67" s="309">
        <v>0</v>
      </c>
      <c r="AR67" s="309">
        <v>0</v>
      </c>
      <c r="AS67" s="309">
        <v>0</v>
      </c>
      <c r="AT67" s="312">
        <v>0</v>
      </c>
      <c r="AU67" s="312">
        <v>0</v>
      </c>
      <c r="AV67" s="312">
        <v>0</v>
      </c>
      <c r="AW67" s="312">
        <v>0</v>
      </c>
      <c r="AX67" s="312">
        <v>0</v>
      </c>
      <c r="AY67" s="312">
        <v>0</v>
      </c>
      <c r="AZ67" s="309">
        <v>0</v>
      </c>
      <c r="BA67" s="309">
        <v>0</v>
      </c>
      <c r="BB67" s="309">
        <v>0</v>
      </c>
      <c r="BC67" s="309">
        <v>0</v>
      </c>
      <c r="BD67" s="309">
        <v>0</v>
      </c>
      <c r="BE67" s="309">
        <v>0</v>
      </c>
      <c r="BF67" s="309">
        <v>0</v>
      </c>
      <c r="BG67" s="309">
        <v>0</v>
      </c>
      <c r="BH67" s="312">
        <v>0</v>
      </c>
      <c r="BI67" s="312">
        <v>0</v>
      </c>
      <c r="BJ67" s="312">
        <v>0</v>
      </c>
      <c r="BK67" s="312">
        <v>0</v>
      </c>
      <c r="BL67" s="312">
        <v>0</v>
      </c>
      <c r="BM67" s="312">
        <v>0</v>
      </c>
      <c r="BN67" s="309">
        <v>0</v>
      </c>
      <c r="BO67" s="309">
        <v>0</v>
      </c>
      <c r="BP67" s="309">
        <v>0</v>
      </c>
      <c r="BQ67" s="309">
        <v>0</v>
      </c>
      <c r="BR67" s="309">
        <v>0</v>
      </c>
      <c r="BS67" s="309">
        <v>0</v>
      </c>
      <c r="BT67" s="309">
        <v>0</v>
      </c>
      <c r="BU67" s="309">
        <v>0</v>
      </c>
      <c r="BV67" s="312">
        <v>0</v>
      </c>
      <c r="BW67" s="312">
        <v>0</v>
      </c>
      <c r="BX67" s="312">
        <v>0</v>
      </c>
      <c r="BY67" s="312">
        <v>0</v>
      </c>
      <c r="BZ67" s="312">
        <v>0</v>
      </c>
      <c r="CA67" s="312">
        <v>0</v>
      </c>
      <c r="CB67" s="312">
        <v>0</v>
      </c>
      <c r="CC67" s="309">
        <v>0</v>
      </c>
      <c r="CD67" s="309">
        <v>0</v>
      </c>
      <c r="CE67" s="309">
        <v>0</v>
      </c>
      <c r="CF67" s="309">
        <v>0</v>
      </c>
      <c r="CG67" s="309">
        <v>0</v>
      </c>
      <c r="CH67" s="309">
        <v>0</v>
      </c>
      <c r="CI67" s="309">
        <v>0</v>
      </c>
      <c r="CJ67" s="312">
        <v>0</v>
      </c>
      <c r="CK67" s="312">
        <v>0</v>
      </c>
      <c r="CL67" s="312">
        <v>0</v>
      </c>
      <c r="CM67" s="312">
        <v>0</v>
      </c>
      <c r="CN67" s="312">
        <v>0</v>
      </c>
      <c r="CO67" s="312">
        <v>0</v>
      </c>
      <c r="CP67" s="309">
        <v>0</v>
      </c>
      <c r="CQ67" s="309">
        <v>0</v>
      </c>
      <c r="CR67" s="309">
        <v>0</v>
      </c>
      <c r="CS67" s="309">
        <v>0</v>
      </c>
      <c r="CT67" s="309">
        <v>0</v>
      </c>
      <c r="CU67" s="309">
        <v>0</v>
      </c>
      <c r="CV67" s="309">
        <v>0</v>
      </c>
      <c r="CW67" s="309">
        <v>0</v>
      </c>
      <c r="CX67" s="453">
        <f t="shared" si="369"/>
        <v>0</v>
      </c>
      <c r="CY67" s="453">
        <f t="shared" si="370"/>
        <v>0</v>
      </c>
      <c r="CZ67" s="453">
        <f t="shared" si="371"/>
        <v>0</v>
      </c>
      <c r="DA67" s="453">
        <f t="shared" si="372"/>
        <v>0</v>
      </c>
      <c r="DB67" s="453">
        <f t="shared" si="373"/>
        <v>0</v>
      </c>
      <c r="DC67" s="453">
        <f t="shared" si="374"/>
        <v>0</v>
      </c>
      <c r="DD67" s="453">
        <f t="shared" si="375"/>
        <v>0</v>
      </c>
      <c r="DE67" s="309">
        <v>0</v>
      </c>
      <c r="DF67" s="309">
        <v>0</v>
      </c>
      <c r="DG67" s="309">
        <v>0</v>
      </c>
      <c r="DH67" s="309">
        <v>0</v>
      </c>
      <c r="DI67" s="309">
        <v>0</v>
      </c>
      <c r="DJ67" s="309">
        <v>0</v>
      </c>
      <c r="DK67" s="309">
        <v>0</v>
      </c>
      <c r="DL67" s="345" t="s">
        <v>85</v>
      </c>
    </row>
    <row r="68" spans="1:116" ht="38.25">
      <c r="A68" s="452" t="s">
        <v>183</v>
      </c>
      <c r="B68" s="30" t="s">
        <v>184</v>
      </c>
      <c r="C68" s="414" t="s">
        <v>85</v>
      </c>
      <c r="D68" s="309">
        <v>0</v>
      </c>
      <c r="E68" s="309">
        <v>0</v>
      </c>
      <c r="F68" s="309">
        <v>0</v>
      </c>
      <c r="G68" s="309">
        <v>0</v>
      </c>
      <c r="H68" s="309">
        <v>0</v>
      </c>
      <c r="I68" s="309">
        <v>0</v>
      </c>
      <c r="J68" s="309">
        <v>0</v>
      </c>
      <c r="K68" s="309">
        <v>0</v>
      </c>
      <c r="L68" s="309">
        <v>0</v>
      </c>
      <c r="M68" s="309">
        <v>0</v>
      </c>
      <c r="N68" s="309">
        <v>0</v>
      </c>
      <c r="O68" s="309">
        <v>0</v>
      </c>
      <c r="P68" s="309">
        <v>0</v>
      </c>
      <c r="Q68" s="309">
        <v>0</v>
      </c>
      <c r="R68" s="312">
        <v>0</v>
      </c>
      <c r="S68" s="312">
        <v>0</v>
      </c>
      <c r="T68" s="312">
        <v>0</v>
      </c>
      <c r="U68" s="312">
        <v>0</v>
      </c>
      <c r="V68" s="312">
        <v>0</v>
      </c>
      <c r="W68" s="309">
        <v>0</v>
      </c>
      <c r="X68" s="309">
        <v>0</v>
      </c>
      <c r="Y68" s="309">
        <v>0</v>
      </c>
      <c r="Z68" s="309">
        <v>0</v>
      </c>
      <c r="AA68" s="309">
        <v>0</v>
      </c>
      <c r="AB68" s="309">
        <v>0</v>
      </c>
      <c r="AC68" s="309">
        <v>0</v>
      </c>
      <c r="AD68" s="309">
        <v>0</v>
      </c>
      <c r="AE68" s="309">
        <v>0</v>
      </c>
      <c r="AF68" s="312">
        <v>0</v>
      </c>
      <c r="AG68" s="312">
        <v>0</v>
      </c>
      <c r="AH68" s="312">
        <v>0</v>
      </c>
      <c r="AI68" s="312">
        <v>0</v>
      </c>
      <c r="AJ68" s="312">
        <v>0</v>
      </c>
      <c r="AK68" s="309">
        <v>0</v>
      </c>
      <c r="AL68" s="309">
        <v>0</v>
      </c>
      <c r="AM68" s="309">
        <v>0</v>
      </c>
      <c r="AN68" s="309">
        <v>0</v>
      </c>
      <c r="AO68" s="309">
        <v>0</v>
      </c>
      <c r="AP68" s="309">
        <v>0</v>
      </c>
      <c r="AQ68" s="309">
        <v>0</v>
      </c>
      <c r="AR68" s="309">
        <v>0</v>
      </c>
      <c r="AS68" s="309">
        <v>0</v>
      </c>
      <c r="AT68" s="312">
        <v>0</v>
      </c>
      <c r="AU68" s="312">
        <v>0</v>
      </c>
      <c r="AV68" s="312">
        <v>0</v>
      </c>
      <c r="AW68" s="312">
        <v>0</v>
      </c>
      <c r="AX68" s="312">
        <v>0</v>
      </c>
      <c r="AY68" s="312">
        <v>0</v>
      </c>
      <c r="AZ68" s="309">
        <v>0</v>
      </c>
      <c r="BA68" s="309">
        <v>0</v>
      </c>
      <c r="BB68" s="309">
        <v>0</v>
      </c>
      <c r="BC68" s="309">
        <v>0</v>
      </c>
      <c r="BD68" s="309">
        <v>0</v>
      </c>
      <c r="BE68" s="309">
        <v>0</v>
      </c>
      <c r="BF68" s="309">
        <v>0</v>
      </c>
      <c r="BG68" s="309">
        <v>0</v>
      </c>
      <c r="BH68" s="312">
        <v>0</v>
      </c>
      <c r="BI68" s="312">
        <v>0</v>
      </c>
      <c r="BJ68" s="312">
        <v>0</v>
      </c>
      <c r="BK68" s="312">
        <v>0</v>
      </c>
      <c r="BL68" s="312">
        <v>0</v>
      </c>
      <c r="BM68" s="312">
        <v>0</v>
      </c>
      <c r="BN68" s="309">
        <v>0</v>
      </c>
      <c r="BO68" s="309">
        <v>0</v>
      </c>
      <c r="BP68" s="309">
        <v>0</v>
      </c>
      <c r="BQ68" s="309">
        <v>0</v>
      </c>
      <c r="BR68" s="309">
        <v>0</v>
      </c>
      <c r="BS68" s="309">
        <v>0</v>
      </c>
      <c r="BT68" s="309">
        <v>0</v>
      </c>
      <c r="BU68" s="309">
        <v>0</v>
      </c>
      <c r="BV68" s="312">
        <v>0</v>
      </c>
      <c r="BW68" s="312">
        <v>0</v>
      </c>
      <c r="BX68" s="312">
        <v>0</v>
      </c>
      <c r="BY68" s="312">
        <v>0</v>
      </c>
      <c r="BZ68" s="312">
        <v>0</v>
      </c>
      <c r="CA68" s="312">
        <v>0</v>
      </c>
      <c r="CB68" s="312">
        <v>0</v>
      </c>
      <c r="CC68" s="309">
        <v>0</v>
      </c>
      <c r="CD68" s="309">
        <v>0</v>
      </c>
      <c r="CE68" s="309">
        <v>0</v>
      </c>
      <c r="CF68" s="309">
        <v>0</v>
      </c>
      <c r="CG68" s="309">
        <v>0</v>
      </c>
      <c r="CH68" s="309">
        <v>0</v>
      </c>
      <c r="CI68" s="309">
        <v>0</v>
      </c>
      <c r="CJ68" s="312">
        <v>0</v>
      </c>
      <c r="CK68" s="312">
        <v>0</v>
      </c>
      <c r="CL68" s="312">
        <v>0</v>
      </c>
      <c r="CM68" s="312">
        <v>0</v>
      </c>
      <c r="CN68" s="312">
        <v>0</v>
      </c>
      <c r="CO68" s="312">
        <v>0</v>
      </c>
      <c r="CP68" s="309">
        <v>0</v>
      </c>
      <c r="CQ68" s="309">
        <v>0</v>
      </c>
      <c r="CR68" s="309">
        <v>0</v>
      </c>
      <c r="CS68" s="309">
        <v>0</v>
      </c>
      <c r="CT68" s="309">
        <v>0</v>
      </c>
      <c r="CU68" s="309">
        <v>0</v>
      </c>
      <c r="CV68" s="309">
        <v>0</v>
      </c>
      <c r="CW68" s="309">
        <v>0</v>
      </c>
      <c r="CX68" s="453">
        <f t="shared" si="369"/>
        <v>0</v>
      </c>
      <c r="CY68" s="453">
        <f t="shared" si="370"/>
        <v>0</v>
      </c>
      <c r="CZ68" s="453">
        <f t="shared" si="371"/>
        <v>0</v>
      </c>
      <c r="DA68" s="453">
        <f t="shared" si="372"/>
        <v>0</v>
      </c>
      <c r="DB68" s="453">
        <f t="shared" si="373"/>
        <v>0</v>
      </c>
      <c r="DC68" s="453">
        <f t="shared" si="374"/>
        <v>0</v>
      </c>
      <c r="DD68" s="453">
        <f t="shared" si="375"/>
        <v>0</v>
      </c>
      <c r="DE68" s="309">
        <v>0</v>
      </c>
      <c r="DF68" s="309">
        <v>0</v>
      </c>
      <c r="DG68" s="309">
        <v>0</v>
      </c>
      <c r="DH68" s="309">
        <v>0</v>
      </c>
      <c r="DI68" s="309">
        <v>0</v>
      </c>
      <c r="DJ68" s="309">
        <v>0</v>
      </c>
      <c r="DK68" s="309">
        <v>0</v>
      </c>
      <c r="DL68" s="345" t="s">
        <v>85</v>
      </c>
    </row>
    <row r="69" spans="1:116" ht="38.25">
      <c r="A69" s="452" t="s">
        <v>185</v>
      </c>
      <c r="B69" s="30" t="s">
        <v>186</v>
      </c>
      <c r="C69" s="414" t="s">
        <v>85</v>
      </c>
      <c r="D69" s="309">
        <v>0</v>
      </c>
      <c r="E69" s="309">
        <v>0</v>
      </c>
      <c r="F69" s="309">
        <v>0</v>
      </c>
      <c r="G69" s="309">
        <v>0</v>
      </c>
      <c r="H69" s="309">
        <v>0</v>
      </c>
      <c r="I69" s="309">
        <v>0</v>
      </c>
      <c r="J69" s="309">
        <v>0</v>
      </c>
      <c r="K69" s="309">
        <v>0</v>
      </c>
      <c r="L69" s="309">
        <v>0</v>
      </c>
      <c r="M69" s="309">
        <v>0</v>
      </c>
      <c r="N69" s="309">
        <v>0</v>
      </c>
      <c r="O69" s="309">
        <v>0</v>
      </c>
      <c r="P69" s="309">
        <v>0</v>
      </c>
      <c r="Q69" s="309">
        <v>0</v>
      </c>
      <c r="R69" s="312">
        <v>0</v>
      </c>
      <c r="S69" s="312">
        <v>0</v>
      </c>
      <c r="T69" s="312">
        <v>0</v>
      </c>
      <c r="U69" s="312">
        <v>0</v>
      </c>
      <c r="V69" s="312">
        <v>0</v>
      </c>
      <c r="W69" s="309">
        <v>0</v>
      </c>
      <c r="X69" s="309">
        <v>0</v>
      </c>
      <c r="Y69" s="309">
        <v>0</v>
      </c>
      <c r="Z69" s="309">
        <v>0</v>
      </c>
      <c r="AA69" s="309">
        <v>0</v>
      </c>
      <c r="AB69" s="309">
        <v>0</v>
      </c>
      <c r="AC69" s="309">
        <v>0</v>
      </c>
      <c r="AD69" s="309">
        <v>0</v>
      </c>
      <c r="AE69" s="309">
        <v>0</v>
      </c>
      <c r="AF69" s="312">
        <v>0</v>
      </c>
      <c r="AG69" s="312">
        <v>0</v>
      </c>
      <c r="AH69" s="312">
        <v>0</v>
      </c>
      <c r="AI69" s="312">
        <v>0</v>
      </c>
      <c r="AJ69" s="312">
        <v>0</v>
      </c>
      <c r="AK69" s="309">
        <v>0</v>
      </c>
      <c r="AL69" s="309">
        <v>0</v>
      </c>
      <c r="AM69" s="309">
        <v>0</v>
      </c>
      <c r="AN69" s="309">
        <v>0</v>
      </c>
      <c r="AO69" s="309">
        <v>0</v>
      </c>
      <c r="AP69" s="309">
        <v>0</v>
      </c>
      <c r="AQ69" s="309">
        <v>0</v>
      </c>
      <c r="AR69" s="309">
        <v>0</v>
      </c>
      <c r="AS69" s="309">
        <v>0</v>
      </c>
      <c r="AT69" s="312">
        <v>0</v>
      </c>
      <c r="AU69" s="312">
        <v>0</v>
      </c>
      <c r="AV69" s="312">
        <v>0</v>
      </c>
      <c r="AW69" s="312">
        <v>0</v>
      </c>
      <c r="AX69" s="312">
        <v>0</v>
      </c>
      <c r="AY69" s="312">
        <v>0</v>
      </c>
      <c r="AZ69" s="309">
        <v>0</v>
      </c>
      <c r="BA69" s="309">
        <v>0</v>
      </c>
      <c r="BB69" s="309">
        <v>0</v>
      </c>
      <c r="BC69" s="309">
        <v>0</v>
      </c>
      <c r="BD69" s="309">
        <v>0</v>
      </c>
      <c r="BE69" s="309">
        <v>0</v>
      </c>
      <c r="BF69" s="309">
        <v>0</v>
      </c>
      <c r="BG69" s="309">
        <v>0</v>
      </c>
      <c r="BH69" s="312">
        <v>0</v>
      </c>
      <c r="BI69" s="312">
        <v>0</v>
      </c>
      <c r="BJ69" s="312">
        <v>0</v>
      </c>
      <c r="BK69" s="312">
        <v>0</v>
      </c>
      <c r="BL69" s="312">
        <v>0</v>
      </c>
      <c r="BM69" s="312">
        <v>0</v>
      </c>
      <c r="BN69" s="309">
        <v>0</v>
      </c>
      <c r="BO69" s="309">
        <v>0</v>
      </c>
      <c r="BP69" s="309">
        <v>0</v>
      </c>
      <c r="BQ69" s="309">
        <v>0</v>
      </c>
      <c r="BR69" s="309">
        <v>0</v>
      </c>
      <c r="BS69" s="309">
        <v>0</v>
      </c>
      <c r="BT69" s="309">
        <v>0</v>
      </c>
      <c r="BU69" s="309">
        <v>0</v>
      </c>
      <c r="BV69" s="312">
        <v>0</v>
      </c>
      <c r="BW69" s="312">
        <v>0</v>
      </c>
      <c r="BX69" s="312">
        <v>0</v>
      </c>
      <c r="BY69" s="312">
        <v>0</v>
      </c>
      <c r="BZ69" s="312">
        <v>0</v>
      </c>
      <c r="CA69" s="312">
        <v>0</v>
      </c>
      <c r="CB69" s="312">
        <v>0</v>
      </c>
      <c r="CC69" s="309">
        <v>0</v>
      </c>
      <c r="CD69" s="309">
        <v>0</v>
      </c>
      <c r="CE69" s="309">
        <v>0</v>
      </c>
      <c r="CF69" s="309">
        <v>0</v>
      </c>
      <c r="CG69" s="309">
        <v>0</v>
      </c>
      <c r="CH69" s="309">
        <v>0</v>
      </c>
      <c r="CI69" s="309">
        <v>0</v>
      </c>
      <c r="CJ69" s="312">
        <v>0</v>
      </c>
      <c r="CK69" s="312">
        <v>0</v>
      </c>
      <c r="CL69" s="312">
        <v>0</v>
      </c>
      <c r="CM69" s="312">
        <v>0</v>
      </c>
      <c r="CN69" s="312">
        <v>0</v>
      </c>
      <c r="CO69" s="312">
        <v>0</v>
      </c>
      <c r="CP69" s="309">
        <v>0</v>
      </c>
      <c r="CQ69" s="309">
        <v>0</v>
      </c>
      <c r="CR69" s="309">
        <v>0</v>
      </c>
      <c r="CS69" s="309">
        <v>0</v>
      </c>
      <c r="CT69" s="309">
        <v>0</v>
      </c>
      <c r="CU69" s="309">
        <v>0</v>
      </c>
      <c r="CV69" s="309">
        <v>0</v>
      </c>
      <c r="CW69" s="309">
        <v>0</v>
      </c>
      <c r="CX69" s="453">
        <f t="shared" si="369"/>
        <v>0</v>
      </c>
      <c r="CY69" s="453">
        <f t="shared" si="370"/>
        <v>0</v>
      </c>
      <c r="CZ69" s="453">
        <f t="shared" si="371"/>
        <v>0</v>
      </c>
      <c r="DA69" s="453">
        <f t="shared" si="372"/>
        <v>0</v>
      </c>
      <c r="DB69" s="453">
        <f t="shared" si="373"/>
        <v>0</v>
      </c>
      <c r="DC69" s="453">
        <f t="shared" si="374"/>
        <v>0</v>
      </c>
      <c r="DD69" s="453">
        <f t="shared" si="375"/>
        <v>0</v>
      </c>
      <c r="DE69" s="309">
        <v>0</v>
      </c>
      <c r="DF69" s="309">
        <v>0</v>
      </c>
      <c r="DG69" s="309">
        <v>0</v>
      </c>
      <c r="DH69" s="309">
        <v>0</v>
      </c>
      <c r="DI69" s="309">
        <v>0</v>
      </c>
      <c r="DJ69" s="309">
        <v>0</v>
      </c>
      <c r="DK69" s="309">
        <v>0</v>
      </c>
      <c r="DL69" s="345" t="s">
        <v>85</v>
      </c>
    </row>
    <row r="70" spans="1:116" ht="51">
      <c r="A70" s="452" t="s">
        <v>187</v>
      </c>
      <c r="B70" s="30" t="s">
        <v>188</v>
      </c>
      <c r="C70" s="414" t="s">
        <v>85</v>
      </c>
      <c r="D70" s="309">
        <f>D71</f>
        <v>0</v>
      </c>
      <c r="E70" s="309">
        <f t="shared" ref="E70:BP70" si="378">E71</f>
        <v>0</v>
      </c>
      <c r="F70" s="309">
        <f t="shared" si="378"/>
        <v>0</v>
      </c>
      <c r="G70" s="309">
        <f t="shared" si="378"/>
        <v>0</v>
      </c>
      <c r="H70" s="309">
        <f t="shared" si="378"/>
        <v>0</v>
      </c>
      <c r="I70" s="309">
        <f t="shared" si="378"/>
        <v>0</v>
      </c>
      <c r="J70" s="309">
        <f t="shared" si="378"/>
        <v>2899</v>
      </c>
      <c r="K70" s="309">
        <f t="shared" si="378"/>
        <v>0</v>
      </c>
      <c r="L70" s="309">
        <f t="shared" si="378"/>
        <v>0</v>
      </c>
      <c r="M70" s="309">
        <f t="shared" si="378"/>
        <v>0</v>
      </c>
      <c r="N70" s="309">
        <f t="shared" si="378"/>
        <v>0</v>
      </c>
      <c r="O70" s="309">
        <f t="shared" si="378"/>
        <v>0</v>
      </c>
      <c r="P70" s="309">
        <f t="shared" si="378"/>
        <v>0</v>
      </c>
      <c r="Q70" s="309">
        <f t="shared" si="378"/>
        <v>2899</v>
      </c>
      <c r="R70" s="309">
        <f t="shared" si="378"/>
        <v>0</v>
      </c>
      <c r="S70" s="309">
        <f t="shared" si="378"/>
        <v>0</v>
      </c>
      <c r="T70" s="309">
        <f t="shared" si="378"/>
        <v>0</v>
      </c>
      <c r="U70" s="309">
        <f t="shared" si="378"/>
        <v>0</v>
      </c>
      <c r="V70" s="309">
        <f t="shared" si="378"/>
        <v>0.5</v>
      </c>
      <c r="W70" s="309">
        <f t="shared" si="378"/>
        <v>0</v>
      </c>
      <c r="X70" s="309">
        <f t="shared" si="378"/>
        <v>0</v>
      </c>
      <c r="Y70" s="309">
        <f t="shared" si="378"/>
        <v>0</v>
      </c>
      <c r="Z70" s="309">
        <f t="shared" si="378"/>
        <v>0</v>
      </c>
      <c r="AA70" s="309">
        <f t="shared" si="378"/>
        <v>0</v>
      </c>
      <c r="AB70" s="309">
        <f t="shared" si="378"/>
        <v>0</v>
      </c>
      <c r="AC70" s="309">
        <f t="shared" si="378"/>
        <v>0</v>
      </c>
      <c r="AD70" s="309">
        <f t="shared" si="378"/>
        <v>0</v>
      </c>
      <c r="AE70" s="309">
        <f t="shared" si="378"/>
        <v>0</v>
      </c>
      <c r="AF70" s="309">
        <f t="shared" si="378"/>
        <v>0</v>
      </c>
      <c r="AG70" s="309">
        <f t="shared" si="378"/>
        <v>0</v>
      </c>
      <c r="AH70" s="309">
        <f t="shared" si="378"/>
        <v>0</v>
      </c>
      <c r="AI70" s="309">
        <f t="shared" si="378"/>
        <v>0</v>
      </c>
      <c r="AJ70" s="309">
        <f t="shared" si="378"/>
        <v>0</v>
      </c>
      <c r="AK70" s="309">
        <f t="shared" si="378"/>
        <v>0</v>
      </c>
      <c r="AL70" s="309">
        <f t="shared" si="378"/>
        <v>308</v>
      </c>
      <c r="AM70" s="309">
        <f t="shared" si="378"/>
        <v>0</v>
      </c>
      <c r="AN70" s="309">
        <f t="shared" si="378"/>
        <v>0</v>
      </c>
      <c r="AO70" s="309">
        <f t="shared" si="378"/>
        <v>0</v>
      </c>
      <c r="AP70" s="309">
        <f t="shared" si="378"/>
        <v>0</v>
      </c>
      <c r="AQ70" s="309">
        <f t="shared" si="378"/>
        <v>0</v>
      </c>
      <c r="AR70" s="309">
        <f t="shared" si="378"/>
        <v>0</v>
      </c>
      <c r="AS70" s="309">
        <f t="shared" si="378"/>
        <v>0</v>
      </c>
      <c r="AT70" s="309">
        <f t="shared" si="378"/>
        <v>0</v>
      </c>
      <c r="AU70" s="309">
        <f t="shared" si="378"/>
        <v>0</v>
      </c>
      <c r="AV70" s="309">
        <f t="shared" si="378"/>
        <v>0</v>
      </c>
      <c r="AW70" s="309">
        <f t="shared" si="378"/>
        <v>0</v>
      </c>
      <c r="AX70" s="309">
        <f t="shared" si="378"/>
        <v>0</v>
      </c>
      <c r="AY70" s="309">
        <f t="shared" si="378"/>
        <v>0</v>
      </c>
      <c r="AZ70" s="309">
        <f t="shared" si="378"/>
        <v>404</v>
      </c>
      <c r="BA70" s="309">
        <f t="shared" si="378"/>
        <v>0</v>
      </c>
      <c r="BB70" s="309">
        <f t="shared" si="378"/>
        <v>0</v>
      </c>
      <c r="BC70" s="309">
        <f t="shared" si="378"/>
        <v>0</v>
      </c>
      <c r="BD70" s="309">
        <f t="shared" si="378"/>
        <v>0</v>
      </c>
      <c r="BE70" s="309">
        <f t="shared" si="378"/>
        <v>0</v>
      </c>
      <c r="BF70" s="309">
        <f t="shared" si="378"/>
        <v>0</v>
      </c>
      <c r="BG70" s="309">
        <f t="shared" si="378"/>
        <v>0</v>
      </c>
      <c r="BH70" s="309">
        <f t="shared" si="378"/>
        <v>0</v>
      </c>
      <c r="BI70" s="309">
        <f t="shared" si="378"/>
        <v>0</v>
      </c>
      <c r="BJ70" s="309">
        <f t="shared" si="378"/>
        <v>0</v>
      </c>
      <c r="BK70" s="309">
        <f t="shared" si="378"/>
        <v>0</v>
      </c>
      <c r="BL70" s="309">
        <f t="shared" si="378"/>
        <v>0</v>
      </c>
      <c r="BM70" s="309">
        <f t="shared" si="378"/>
        <v>0</v>
      </c>
      <c r="BN70" s="309">
        <f t="shared" si="378"/>
        <v>771</v>
      </c>
      <c r="BO70" s="309">
        <f t="shared" si="378"/>
        <v>0</v>
      </c>
      <c r="BP70" s="309">
        <f t="shared" si="378"/>
        <v>0</v>
      </c>
      <c r="BQ70" s="309">
        <f t="shared" ref="BQ70:DK70" si="379">BQ71</f>
        <v>0</v>
      </c>
      <c r="BR70" s="309">
        <f t="shared" si="379"/>
        <v>0</v>
      </c>
      <c r="BS70" s="309">
        <f t="shared" si="379"/>
        <v>0</v>
      </c>
      <c r="BT70" s="309">
        <f t="shared" si="379"/>
        <v>0</v>
      </c>
      <c r="BU70" s="309">
        <f t="shared" si="379"/>
        <v>0</v>
      </c>
      <c r="BV70" s="309">
        <f t="shared" si="379"/>
        <v>0</v>
      </c>
      <c r="BW70" s="309">
        <f t="shared" si="379"/>
        <v>0</v>
      </c>
      <c r="BX70" s="309">
        <f t="shared" si="379"/>
        <v>0</v>
      </c>
      <c r="BY70" s="309">
        <f t="shared" si="379"/>
        <v>0</v>
      </c>
      <c r="BZ70" s="309">
        <f t="shared" si="379"/>
        <v>0</v>
      </c>
      <c r="CA70" s="309">
        <f t="shared" si="379"/>
        <v>0</v>
      </c>
      <c r="CB70" s="309">
        <f t="shared" si="379"/>
        <v>722</v>
      </c>
      <c r="CC70" s="309">
        <f t="shared" si="379"/>
        <v>0</v>
      </c>
      <c r="CD70" s="309">
        <f t="shared" si="379"/>
        <v>0</v>
      </c>
      <c r="CE70" s="309">
        <f t="shared" si="379"/>
        <v>0</v>
      </c>
      <c r="CF70" s="309">
        <f t="shared" si="379"/>
        <v>0</v>
      </c>
      <c r="CG70" s="309">
        <f t="shared" si="379"/>
        <v>0</v>
      </c>
      <c r="CH70" s="309">
        <f t="shared" si="379"/>
        <v>0</v>
      </c>
      <c r="CI70" s="309">
        <f t="shared" si="379"/>
        <v>0</v>
      </c>
      <c r="CJ70" s="309">
        <f t="shared" si="379"/>
        <v>0</v>
      </c>
      <c r="CK70" s="309">
        <f t="shared" si="379"/>
        <v>0</v>
      </c>
      <c r="CL70" s="309">
        <f t="shared" si="379"/>
        <v>0</v>
      </c>
      <c r="CM70" s="309">
        <f t="shared" si="379"/>
        <v>0</v>
      </c>
      <c r="CN70" s="309">
        <f t="shared" si="379"/>
        <v>0</v>
      </c>
      <c r="CO70" s="309">
        <f t="shared" si="379"/>
        <v>0</v>
      </c>
      <c r="CP70" s="309">
        <f t="shared" si="379"/>
        <v>694</v>
      </c>
      <c r="CQ70" s="309">
        <f t="shared" si="379"/>
        <v>0</v>
      </c>
      <c r="CR70" s="309">
        <f t="shared" si="379"/>
        <v>0</v>
      </c>
      <c r="CS70" s="309">
        <f t="shared" si="379"/>
        <v>0</v>
      </c>
      <c r="CT70" s="309">
        <f t="shared" si="379"/>
        <v>0</v>
      </c>
      <c r="CU70" s="309">
        <f t="shared" si="379"/>
        <v>0</v>
      </c>
      <c r="CV70" s="309">
        <f t="shared" si="379"/>
        <v>0</v>
      </c>
      <c r="CW70" s="309">
        <f t="shared" si="379"/>
        <v>0</v>
      </c>
      <c r="CX70" s="309">
        <f t="shared" si="379"/>
        <v>0</v>
      </c>
      <c r="CY70" s="309">
        <f t="shared" si="379"/>
        <v>0</v>
      </c>
      <c r="CZ70" s="309">
        <f t="shared" si="379"/>
        <v>0</v>
      </c>
      <c r="DA70" s="309">
        <f t="shared" si="379"/>
        <v>0</v>
      </c>
      <c r="DB70" s="309">
        <f t="shared" si="379"/>
        <v>0</v>
      </c>
      <c r="DC70" s="309">
        <f t="shared" si="379"/>
        <v>0</v>
      </c>
      <c r="DD70" s="309">
        <f t="shared" si="379"/>
        <v>2899</v>
      </c>
      <c r="DE70" s="309">
        <f t="shared" si="379"/>
        <v>0</v>
      </c>
      <c r="DF70" s="309">
        <f t="shared" si="379"/>
        <v>0</v>
      </c>
      <c r="DG70" s="309">
        <f t="shared" si="379"/>
        <v>0</v>
      </c>
      <c r="DH70" s="309">
        <f t="shared" si="379"/>
        <v>0</v>
      </c>
      <c r="DI70" s="309">
        <f t="shared" si="379"/>
        <v>0</v>
      </c>
      <c r="DJ70" s="309">
        <f t="shared" si="379"/>
        <v>0</v>
      </c>
      <c r="DK70" s="309">
        <f t="shared" si="379"/>
        <v>0</v>
      </c>
      <c r="DL70" s="345" t="s">
        <v>85</v>
      </c>
    </row>
    <row r="71" spans="1:116" s="660" customFormat="1" ht="93" customHeight="1">
      <c r="A71" s="469" t="s">
        <v>1087</v>
      </c>
      <c r="B71" s="638" t="e">
        <f>#REF!</f>
        <v>#REF!</v>
      </c>
      <c r="C71" s="335" t="e">
        <f>#REF!</f>
        <v>#REF!</v>
      </c>
      <c r="D71" s="95">
        <v>0</v>
      </c>
      <c r="E71" s="95">
        <v>0</v>
      </c>
      <c r="F71" s="95">
        <v>0</v>
      </c>
      <c r="G71" s="95">
        <v>0</v>
      </c>
      <c r="H71" s="95">
        <f>'6'!S72</f>
        <v>0</v>
      </c>
      <c r="I71" s="95">
        <v>0</v>
      </c>
      <c r="J71" s="95">
        <f>'4'!CD72</f>
        <v>2899</v>
      </c>
      <c r="K71" s="95">
        <f t="shared" ref="K71" si="380">AF71+AT71+BH71+BV71+CJ71</f>
        <v>0</v>
      </c>
      <c r="L71" s="95">
        <f t="shared" ref="L71" si="381">AG71+AU71+BI71+BW71+CK71</f>
        <v>0</v>
      </c>
      <c r="M71" s="95">
        <v>0</v>
      </c>
      <c r="N71" s="95">
        <f t="shared" ref="N71" si="382">AI71+AW71+BK71+BY71+CM71</f>
        <v>0</v>
      </c>
      <c r="O71" s="95">
        <f t="shared" ref="O71" si="383">AJ71+AX71+BL71+BZ71+CN71</f>
        <v>0</v>
      </c>
      <c r="P71" s="95">
        <f t="shared" ref="P71" si="384">AK71+AY71+BM71+CA71+CO71</f>
        <v>0</v>
      </c>
      <c r="Q71" s="95">
        <f t="shared" ref="Q71" si="385">AL71+AZ71+BN71+CB71+CP71</f>
        <v>2899</v>
      </c>
      <c r="R71" s="95">
        <v>0</v>
      </c>
      <c r="S71" s="95">
        <v>0</v>
      </c>
      <c r="T71" s="95">
        <v>0</v>
      </c>
      <c r="U71" s="95">
        <v>0</v>
      </c>
      <c r="V71" s="95">
        <v>0.5</v>
      </c>
      <c r="W71" s="95">
        <v>0</v>
      </c>
      <c r="X71" s="95">
        <v>0</v>
      </c>
      <c r="Y71" s="95">
        <v>0</v>
      </c>
      <c r="Z71" s="95">
        <v>0</v>
      </c>
      <c r="AA71" s="95">
        <v>0</v>
      </c>
      <c r="AB71" s="95">
        <v>0</v>
      </c>
      <c r="AC71" s="95">
        <v>0</v>
      </c>
      <c r="AD71" s="95">
        <v>0</v>
      </c>
      <c r="AE71" s="95">
        <v>0</v>
      </c>
      <c r="AF71" s="95">
        <v>0</v>
      </c>
      <c r="AG71" s="95">
        <v>0</v>
      </c>
      <c r="AH71" s="95">
        <v>0</v>
      </c>
      <c r="AI71" s="95">
        <v>0</v>
      </c>
      <c r="AJ71" s="95">
        <v>0</v>
      </c>
      <c r="AK71" s="95">
        <v>0</v>
      </c>
      <c r="AL71" s="95">
        <f>'4'!L72</f>
        <v>308</v>
      </c>
      <c r="AM71" s="95">
        <v>0</v>
      </c>
      <c r="AN71" s="95">
        <v>0</v>
      </c>
      <c r="AO71" s="95">
        <v>0</v>
      </c>
      <c r="AP71" s="95">
        <v>0</v>
      </c>
      <c r="AQ71" s="95">
        <v>0</v>
      </c>
      <c r="AR71" s="95">
        <v>0</v>
      </c>
      <c r="AS71" s="95">
        <v>0</v>
      </c>
      <c r="AT71" s="461">
        <v>0</v>
      </c>
      <c r="AU71" s="461">
        <v>0</v>
      </c>
      <c r="AV71" s="461">
        <v>0</v>
      </c>
      <c r="AW71" s="461">
        <v>0</v>
      </c>
      <c r="AX71" s="461">
        <v>0</v>
      </c>
      <c r="AY71" s="461">
        <v>0</v>
      </c>
      <c r="AZ71" s="95">
        <f>'4'!Z72</f>
        <v>404</v>
      </c>
      <c r="BA71" s="95">
        <v>0</v>
      </c>
      <c r="BB71" s="95">
        <v>0</v>
      </c>
      <c r="BC71" s="461">
        <v>0</v>
      </c>
      <c r="BD71" s="95">
        <v>0</v>
      </c>
      <c r="BE71" s="95">
        <v>0</v>
      </c>
      <c r="BF71" s="95">
        <v>0</v>
      </c>
      <c r="BG71" s="95">
        <v>0</v>
      </c>
      <c r="BH71" s="461">
        <v>0</v>
      </c>
      <c r="BI71" s="461">
        <v>0</v>
      </c>
      <c r="BJ71" s="461">
        <v>0</v>
      </c>
      <c r="BK71" s="461">
        <v>0</v>
      </c>
      <c r="BL71" s="461">
        <v>0</v>
      </c>
      <c r="BM71" s="461">
        <v>0</v>
      </c>
      <c r="BN71" s="95">
        <f>'4'!AN72</f>
        <v>771</v>
      </c>
      <c r="BO71" s="95">
        <v>0</v>
      </c>
      <c r="BP71" s="95">
        <v>0</v>
      </c>
      <c r="BQ71" s="95">
        <v>0</v>
      </c>
      <c r="BR71" s="95">
        <v>0</v>
      </c>
      <c r="BS71" s="95">
        <v>0</v>
      </c>
      <c r="BT71" s="95">
        <v>0</v>
      </c>
      <c r="BU71" s="95">
        <v>0</v>
      </c>
      <c r="BV71" s="461">
        <v>0</v>
      </c>
      <c r="BW71" s="461">
        <v>0</v>
      </c>
      <c r="BX71" s="461">
        <v>0</v>
      </c>
      <c r="BY71" s="461">
        <v>0</v>
      </c>
      <c r="BZ71" s="461">
        <v>0</v>
      </c>
      <c r="CA71" s="461">
        <v>0</v>
      </c>
      <c r="CB71" s="461">
        <f>'4'!BB72</f>
        <v>722</v>
      </c>
      <c r="CC71" s="95">
        <v>0</v>
      </c>
      <c r="CD71" s="95">
        <v>0</v>
      </c>
      <c r="CE71" s="95">
        <v>0</v>
      </c>
      <c r="CF71" s="95">
        <v>0</v>
      </c>
      <c r="CG71" s="95">
        <v>0</v>
      </c>
      <c r="CH71" s="95">
        <v>0</v>
      </c>
      <c r="CI71" s="95">
        <v>0</v>
      </c>
      <c r="CJ71" s="461">
        <v>0</v>
      </c>
      <c r="CK71" s="461">
        <v>0</v>
      </c>
      <c r="CL71" s="461">
        <v>0</v>
      </c>
      <c r="CM71" s="461">
        <v>0</v>
      </c>
      <c r="CN71" s="461">
        <v>0</v>
      </c>
      <c r="CO71" s="461">
        <v>0</v>
      </c>
      <c r="CP71" s="95">
        <f>'4'!BP72</f>
        <v>694</v>
      </c>
      <c r="CQ71" s="95">
        <v>0</v>
      </c>
      <c r="CR71" s="95">
        <v>0</v>
      </c>
      <c r="CS71" s="95">
        <v>0</v>
      </c>
      <c r="CT71" s="95">
        <v>0</v>
      </c>
      <c r="CU71" s="95">
        <v>0</v>
      </c>
      <c r="CV71" s="95">
        <v>0</v>
      </c>
      <c r="CW71" s="95">
        <v>0</v>
      </c>
      <c r="CX71" s="461">
        <f t="shared" si="369"/>
        <v>0</v>
      </c>
      <c r="CY71" s="461">
        <f t="shared" si="370"/>
        <v>0</v>
      </c>
      <c r="CZ71" s="461">
        <f t="shared" si="371"/>
        <v>0</v>
      </c>
      <c r="DA71" s="461">
        <f t="shared" si="372"/>
        <v>0</v>
      </c>
      <c r="DB71" s="461">
        <f t="shared" si="373"/>
        <v>0</v>
      </c>
      <c r="DC71" s="461">
        <f t="shared" si="374"/>
        <v>0</v>
      </c>
      <c r="DD71" s="461">
        <f t="shared" si="375"/>
        <v>2899</v>
      </c>
      <c r="DE71" s="461">
        <f t="shared" ref="DE71" si="386">AM71+BA71+BO71+CC71+CQ71</f>
        <v>0</v>
      </c>
      <c r="DF71" s="461">
        <f t="shared" ref="DF71" si="387">AN71+BB71+BP71+CD71+CR71</f>
        <v>0</v>
      </c>
      <c r="DG71" s="461">
        <f t="shared" ref="DG71" si="388">AO71+BC71+BQ71+CE71+CS71</f>
        <v>0</v>
      </c>
      <c r="DH71" s="461">
        <f t="shared" ref="DH71" si="389">AP71+BD71+BR71+CF71+CT71</f>
        <v>0</v>
      </c>
      <c r="DI71" s="461">
        <f t="shared" ref="DI71" si="390">AQ71+BE71+BS71+CG71+CU71</f>
        <v>0</v>
      </c>
      <c r="DJ71" s="461">
        <f t="shared" ref="DJ71" si="391">AR71+BF71+BT71+CH71+CV71</f>
        <v>0</v>
      </c>
      <c r="DK71" s="461">
        <f t="shared" ref="DK71" si="392">AS71+BG71+BU71+CI71+CW71</f>
        <v>0</v>
      </c>
      <c r="DL71" s="346" t="s">
        <v>85</v>
      </c>
    </row>
    <row r="72" spans="1:116" ht="51">
      <c r="A72" s="452" t="s">
        <v>189</v>
      </c>
      <c r="B72" s="30" t="s">
        <v>190</v>
      </c>
      <c r="C72" s="414" t="s">
        <v>85</v>
      </c>
      <c r="D72" s="309">
        <v>0</v>
      </c>
      <c r="E72" s="309">
        <v>0</v>
      </c>
      <c r="F72" s="309">
        <v>0</v>
      </c>
      <c r="G72" s="309">
        <v>0</v>
      </c>
      <c r="H72" s="309">
        <v>0</v>
      </c>
      <c r="I72" s="309">
        <v>0</v>
      </c>
      <c r="J72" s="309">
        <v>0</v>
      </c>
      <c r="K72" s="309">
        <v>0</v>
      </c>
      <c r="L72" s="309">
        <v>0</v>
      </c>
      <c r="M72" s="309">
        <v>0</v>
      </c>
      <c r="N72" s="309">
        <v>0</v>
      </c>
      <c r="O72" s="309">
        <v>0</v>
      </c>
      <c r="P72" s="309">
        <v>0</v>
      </c>
      <c r="Q72" s="309">
        <v>0</v>
      </c>
      <c r="R72" s="312">
        <v>0</v>
      </c>
      <c r="S72" s="312">
        <v>0</v>
      </c>
      <c r="T72" s="312">
        <v>0</v>
      </c>
      <c r="U72" s="312">
        <v>0</v>
      </c>
      <c r="V72" s="312">
        <v>0</v>
      </c>
      <c r="W72" s="309">
        <v>0</v>
      </c>
      <c r="X72" s="309">
        <v>0</v>
      </c>
      <c r="Y72" s="309">
        <v>0</v>
      </c>
      <c r="Z72" s="309">
        <v>0</v>
      </c>
      <c r="AA72" s="309">
        <v>0</v>
      </c>
      <c r="AB72" s="309">
        <v>0</v>
      </c>
      <c r="AC72" s="309">
        <v>0</v>
      </c>
      <c r="AD72" s="309">
        <v>0</v>
      </c>
      <c r="AE72" s="309">
        <v>0</v>
      </c>
      <c r="AF72" s="312">
        <v>0</v>
      </c>
      <c r="AG72" s="312">
        <v>0</v>
      </c>
      <c r="AH72" s="312">
        <v>0</v>
      </c>
      <c r="AI72" s="312">
        <v>0</v>
      </c>
      <c r="AJ72" s="312">
        <v>0</v>
      </c>
      <c r="AK72" s="309">
        <v>0</v>
      </c>
      <c r="AL72" s="309">
        <v>0</v>
      </c>
      <c r="AM72" s="309">
        <v>0</v>
      </c>
      <c r="AN72" s="309">
        <v>0</v>
      </c>
      <c r="AO72" s="309">
        <v>0</v>
      </c>
      <c r="AP72" s="309">
        <v>0</v>
      </c>
      <c r="AQ72" s="309">
        <v>0</v>
      </c>
      <c r="AR72" s="309">
        <v>0</v>
      </c>
      <c r="AS72" s="309">
        <v>0</v>
      </c>
      <c r="AT72" s="312">
        <v>0</v>
      </c>
      <c r="AU72" s="312">
        <v>0</v>
      </c>
      <c r="AV72" s="312">
        <v>0</v>
      </c>
      <c r="AW72" s="312">
        <v>0</v>
      </c>
      <c r="AX72" s="312">
        <v>0</v>
      </c>
      <c r="AY72" s="312">
        <v>0</v>
      </c>
      <c r="AZ72" s="309">
        <v>0</v>
      </c>
      <c r="BA72" s="309">
        <v>0</v>
      </c>
      <c r="BB72" s="309">
        <v>0</v>
      </c>
      <c r="BC72" s="309">
        <v>0</v>
      </c>
      <c r="BD72" s="309">
        <v>0</v>
      </c>
      <c r="BE72" s="309">
        <v>0</v>
      </c>
      <c r="BF72" s="309">
        <v>0</v>
      </c>
      <c r="BG72" s="309">
        <v>0</v>
      </c>
      <c r="BH72" s="312">
        <v>0</v>
      </c>
      <c r="BI72" s="312">
        <v>0</v>
      </c>
      <c r="BJ72" s="312">
        <v>0</v>
      </c>
      <c r="BK72" s="312">
        <v>0</v>
      </c>
      <c r="BL72" s="312">
        <v>0</v>
      </c>
      <c r="BM72" s="312">
        <v>0</v>
      </c>
      <c r="BN72" s="309">
        <v>0</v>
      </c>
      <c r="BO72" s="309">
        <v>0</v>
      </c>
      <c r="BP72" s="309">
        <v>0</v>
      </c>
      <c r="BQ72" s="309">
        <v>0</v>
      </c>
      <c r="BR72" s="309">
        <v>0</v>
      </c>
      <c r="BS72" s="309">
        <v>0</v>
      </c>
      <c r="BT72" s="309">
        <v>0</v>
      </c>
      <c r="BU72" s="309">
        <v>0</v>
      </c>
      <c r="BV72" s="312">
        <v>0</v>
      </c>
      <c r="BW72" s="312">
        <v>0</v>
      </c>
      <c r="BX72" s="312">
        <v>0</v>
      </c>
      <c r="BY72" s="312">
        <v>0</v>
      </c>
      <c r="BZ72" s="312">
        <v>0</v>
      </c>
      <c r="CA72" s="312">
        <v>0</v>
      </c>
      <c r="CB72" s="312">
        <v>0</v>
      </c>
      <c r="CC72" s="309">
        <v>0</v>
      </c>
      <c r="CD72" s="309">
        <v>0</v>
      </c>
      <c r="CE72" s="309">
        <v>0</v>
      </c>
      <c r="CF72" s="309">
        <v>0</v>
      </c>
      <c r="CG72" s="309">
        <v>0</v>
      </c>
      <c r="CH72" s="309">
        <v>0</v>
      </c>
      <c r="CI72" s="309">
        <v>0</v>
      </c>
      <c r="CJ72" s="312">
        <v>0</v>
      </c>
      <c r="CK72" s="312">
        <v>0</v>
      </c>
      <c r="CL72" s="312">
        <v>0</v>
      </c>
      <c r="CM72" s="312">
        <v>0</v>
      </c>
      <c r="CN72" s="312">
        <v>0</v>
      </c>
      <c r="CO72" s="312">
        <v>0</v>
      </c>
      <c r="CP72" s="309">
        <v>0</v>
      </c>
      <c r="CQ72" s="309">
        <v>0</v>
      </c>
      <c r="CR72" s="309">
        <v>0</v>
      </c>
      <c r="CS72" s="309">
        <v>0</v>
      </c>
      <c r="CT72" s="309">
        <v>0</v>
      </c>
      <c r="CU72" s="309">
        <v>0</v>
      </c>
      <c r="CV72" s="309">
        <v>0</v>
      </c>
      <c r="CW72" s="309">
        <v>0</v>
      </c>
      <c r="CX72" s="453">
        <f t="shared" si="369"/>
        <v>0</v>
      </c>
      <c r="CY72" s="453">
        <f t="shared" si="370"/>
        <v>0</v>
      </c>
      <c r="CZ72" s="453">
        <f t="shared" si="371"/>
        <v>0</v>
      </c>
      <c r="DA72" s="453">
        <f t="shared" si="372"/>
        <v>0</v>
      </c>
      <c r="DB72" s="453">
        <f t="shared" si="373"/>
        <v>0</v>
      </c>
      <c r="DC72" s="453">
        <f t="shared" si="374"/>
        <v>0</v>
      </c>
      <c r="DD72" s="453">
        <f t="shared" si="375"/>
        <v>0</v>
      </c>
      <c r="DE72" s="309">
        <v>0</v>
      </c>
      <c r="DF72" s="309">
        <v>0</v>
      </c>
      <c r="DG72" s="309">
        <v>0</v>
      </c>
      <c r="DH72" s="309">
        <v>0</v>
      </c>
      <c r="DI72" s="309">
        <v>0</v>
      </c>
      <c r="DJ72" s="309">
        <v>0</v>
      </c>
      <c r="DK72" s="309">
        <v>0</v>
      </c>
      <c r="DL72" s="345" t="s">
        <v>85</v>
      </c>
    </row>
    <row r="73" spans="1:116" ht="51">
      <c r="A73" s="452" t="s">
        <v>191</v>
      </c>
      <c r="B73" s="30" t="s">
        <v>192</v>
      </c>
      <c r="C73" s="414" t="s">
        <v>85</v>
      </c>
      <c r="D73" s="309">
        <v>0</v>
      </c>
      <c r="E73" s="309">
        <v>0</v>
      </c>
      <c r="F73" s="309">
        <v>0</v>
      </c>
      <c r="G73" s="309">
        <v>0</v>
      </c>
      <c r="H73" s="309">
        <v>0</v>
      </c>
      <c r="I73" s="309">
        <v>0</v>
      </c>
      <c r="J73" s="309">
        <v>0</v>
      </c>
      <c r="K73" s="309">
        <v>0</v>
      </c>
      <c r="L73" s="309">
        <v>0</v>
      </c>
      <c r="M73" s="309">
        <v>0</v>
      </c>
      <c r="N73" s="309">
        <v>0</v>
      </c>
      <c r="O73" s="309">
        <v>0</v>
      </c>
      <c r="P73" s="309">
        <v>0</v>
      </c>
      <c r="Q73" s="309">
        <v>0</v>
      </c>
      <c r="R73" s="312">
        <v>0</v>
      </c>
      <c r="S73" s="312">
        <v>0</v>
      </c>
      <c r="T73" s="312">
        <v>0</v>
      </c>
      <c r="U73" s="312">
        <v>0</v>
      </c>
      <c r="V73" s="312">
        <v>0</v>
      </c>
      <c r="W73" s="309">
        <v>0</v>
      </c>
      <c r="X73" s="309">
        <v>0</v>
      </c>
      <c r="Y73" s="309">
        <v>0</v>
      </c>
      <c r="Z73" s="309">
        <v>0</v>
      </c>
      <c r="AA73" s="309">
        <v>0</v>
      </c>
      <c r="AB73" s="309">
        <v>0</v>
      </c>
      <c r="AC73" s="309">
        <v>0</v>
      </c>
      <c r="AD73" s="309">
        <v>0</v>
      </c>
      <c r="AE73" s="309">
        <v>0</v>
      </c>
      <c r="AF73" s="312">
        <v>0</v>
      </c>
      <c r="AG73" s="312">
        <v>0</v>
      </c>
      <c r="AH73" s="312">
        <v>0</v>
      </c>
      <c r="AI73" s="312">
        <v>0</v>
      </c>
      <c r="AJ73" s="312">
        <v>0</v>
      </c>
      <c r="AK73" s="309">
        <v>0</v>
      </c>
      <c r="AL73" s="309">
        <v>0</v>
      </c>
      <c r="AM73" s="309">
        <v>0</v>
      </c>
      <c r="AN73" s="309">
        <v>0</v>
      </c>
      <c r="AO73" s="309">
        <v>0</v>
      </c>
      <c r="AP73" s="309">
        <v>0</v>
      </c>
      <c r="AQ73" s="309">
        <v>0</v>
      </c>
      <c r="AR73" s="309">
        <v>0</v>
      </c>
      <c r="AS73" s="309">
        <v>0</v>
      </c>
      <c r="AT73" s="312">
        <v>0</v>
      </c>
      <c r="AU73" s="312">
        <v>0</v>
      </c>
      <c r="AV73" s="312">
        <v>0</v>
      </c>
      <c r="AW73" s="312">
        <v>0</v>
      </c>
      <c r="AX73" s="312">
        <v>0</v>
      </c>
      <c r="AY73" s="312">
        <v>0</v>
      </c>
      <c r="AZ73" s="309">
        <v>0</v>
      </c>
      <c r="BA73" s="309">
        <v>0</v>
      </c>
      <c r="BB73" s="309">
        <v>0</v>
      </c>
      <c r="BC73" s="309">
        <v>0</v>
      </c>
      <c r="BD73" s="309">
        <v>0</v>
      </c>
      <c r="BE73" s="309">
        <v>0</v>
      </c>
      <c r="BF73" s="309">
        <v>0</v>
      </c>
      <c r="BG73" s="309">
        <v>0</v>
      </c>
      <c r="BH73" s="312">
        <v>0</v>
      </c>
      <c r="BI73" s="312">
        <v>0</v>
      </c>
      <c r="BJ73" s="312">
        <v>0</v>
      </c>
      <c r="BK73" s="312">
        <v>0</v>
      </c>
      <c r="BL73" s="312">
        <v>0</v>
      </c>
      <c r="BM73" s="312">
        <v>0</v>
      </c>
      <c r="BN73" s="309">
        <v>0</v>
      </c>
      <c r="BO73" s="309">
        <v>0</v>
      </c>
      <c r="BP73" s="309">
        <v>0</v>
      </c>
      <c r="BQ73" s="309">
        <v>0</v>
      </c>
      <c r="BR73" s="309">
        <v>0</v>
      </c>
      <c r="BS73" s="309">
        <v>0</v>
      </c>
      <c r="BT73" s="309">
        <v>0</v>
      </c>
      <c r="BU73" s="309">
        <v>0</v>
      </c>
      <c r="BV73" s="312">
        <v>0</v>
      </c>
      <c r="BW73" s="312">
        <v>0</v>
      </c>
      <c r="BX73" s="312">
        <v>0</v>
      </c>
      <c r="BY73" s="312">
        <v>0</v>
      </c>
      <c r="BZ73" s="312">
        <v>0</v>
      </c>
      <c r="CA73" s="312">
        <v>0</v>
      </c>
      <c r="CB73" s="312">
        <v>0</v>
      </c>
      <c r="CC73" s="309">
        <v>0</v>
      </c>
      <c r="CD73" s="309">
        <v>0</v>
      </c>
      <c r="CE73" s="309">
        <v>0</v>
      </c>
      <c r="CF73" s="309">
        <v>0</v>
      </c>
      <c r="CG73" s="309">
        <v>0</v>
      </c>
      <c r="CH73" s="309">
        <v>0</v>
      </c>
      <c r="CI73" s="309">
        <v>0</v>
      </c>
      <c r="CJ73" s="312">
        <v>0</v>
      </c>
      <c r="CK73" s="312">
        <v>0</v>
      </c>
      <c r="CL73" s="312">
        <v>0</v>
      </c>
      <c r="CM73" s="312">
        <v>0</v>
      </c>
      <c r="CN73" s="312">
        <v>0</v>
      </c>
      <c r="CO73" s="312">
        <v>0</v>
      </c>
      <c r="CP73" s="309">
        <v>0</v>
      </c>
      <c r="CQ73" s="309">
        <v>0</v>
      </c>
      <c r="CR73" s="309">
        <v>0</v>
      </c>
      <c r="CS73" s="309">
        <v>0</v>
      </c>
      <c r="CT73" s="309">
        <v>0</v>
      </c>
      <c r="CU73" s="309">
        <v>0</v>
      </c>
      <c r="CV73" s="309">
        <v>0</v>
      </c>
      <c r="CW73" s="309">
        <v>0</v>
      </c>
      <c r="CX73" s="453">
        <f t="shared" si="369"/>
        <v>0</v>
      </c>
      <c r="CY73" s="453">
        <f t="shared" si="370"/>
        <v>0</v>
      </c>
      <c r="CZ73" s="453">
        <f t="shared" si="371"/>
        <v>0</v>
      </c>
      <c r="DA73" s="453">
        <f t="shared" si="372"/>
        <v>0</v>
      </c>
      <c r="DB73" s="453">
        <f t="shared" si="373"/>
        <v>0</v>
      </c>
      <c r="DC73" s="453">
        <f t="shared" si="374"/>
        <v>0</v>
      </c>
      <c r="DD73" s="453">
        <f t="shared" si="375"/>
        <v>0</v>
      </c>
      <c r="DE73" s="309">
        <v>0</v>
      </c>
      <c r="DF73" s="309">
        <v>0</v>
      </c>
      <c r="DG73" s="309">
        <v>0</v>
      </c>
      <c r="DH73" s="309">
        <v>0</v>
      </c>
      <c r="DI73" s="309">
        <v>0</v>
      </c>
      <c r="DJ73" s="309">
        <v>0</v>
      </c>
      <c r="DK73" s="309">
        <v>0</v>
      </c>
      <c r="DL73" s="345" t="s">
        <v>85</v>
      </c>
    </row>
    <row r="74" spans="1:116" ht="51">
      <c r="A74" s="452" t="s">
        <v>193</v>
      </c>
      <c r="B74" s="30" t="s">
        <v>194</v>
      </c>
      <c r="C74" s="414" t="s">
        <v>85</v>
      </c>
      <c r="D74" s="309">
        <v>0</v>
      </c>
      <c r="E74" s="309">
        <v>0</v>
      </c>
      <c r="F74" s="309">
        <v>0</v>
      </c>
      <c r="G74" s="309">
        <v>0</v>
      </c>
      <c r="H74" s="309">
        <v>0</v>
      </c>
      <c r="I74" s="309">
        <v>0</v>
      </c>
      <c r="J74" s="309">
        <v>0</v>
      </c>
      <c r="K74" s="309">
        <v>0</v>
      </c>
      <c r="L74" s="309">
        <v>0</v>
      </c>
      <c r="M74" s="309">
        <v>0</v>
      </c>
      <c r="N74" s="309">
        <v>0</v>
      </c>
      <c r="O74" s="309">
        <v>0</v>
      </c>
      <c r="P74" s="309">
        <v>0</v>
      </c>
      <c r="Q74" s="309">
        <v>0</v>
      </c>
      <c r="R74" s="312">
        <v>0</v>
      </c>
      <c r="S74" s="312">
        <v>0</v>
      </c>
      <c r="T74" s="312">
        <v>0</v>
      </c>
      <c r="U74" s="312">
        <v>0</v>
      </c>
      <c r="V74" s="312">
        <v>0</v>
      </c>
      <c r="W74" s="309">
        <v>0</v>
      </c>
      <c r="X74" s="309">
        <v>0</v>
      </c>
      <c r="Y74" s="309">
        <v>0</v>
      </c>
      <c r="Z74" s="309">
        <v>0</v>
      </c>
      <c r="AA74" s="309">
        <v>0</v>
      </c>
      <c r="AB74" s="309">
        <v>0</v>
      </c>
      <c r="AC74" s="309">
        <v>0</v>
      </c>
      <c r="AD74" s="309">
        <v>0</v>
      </c>
      <c r="AE74" s="309">
        <v>0</v>
      </c>
      <c r="AF74" s="312">
        <v>0</v>
      </c>
      <c r="AG74" s="312">
        <v>0</v>
      </c>
      <c r="AH74" s="312">
        <v>0</v>
      </c>
      <c r="AI74" s="312">
        <v>0</v>
      </c>
      <c r="AJ74" s="312">
        <v>0</v>
      </c>
      <c r="AK74" s="309">
        <v>0</v>
      </c>
      <c r="AL74" s="309">
        <v>0</v>
      </c>
      <c r="AM74" s="309">
        <v>0</v>
      </c>
      <c r="AN74" s="309">
        <v>0</v>
      </c>
      <c r="AO74" s="309">
        <v>0</v>
      </c>
      <c r="AP74" s="309">
        <v>0</v>
      </c>
      <c r="AQ74" s="309">
        <v>0</v>
      </c>
      <c r="AR74" s="309">
        <v>0</v>
      </c>
      <c r="AS74" s="309">
        <v>0</v>
      </c>
      <c r="AT74" s="312">
        <v>0</v>
      </c>
      <c r="AU74" s="312">
        <v>0</v>
      </c>
      <c r="AV74" s="312">
        <v>0</v>
      </c>
      <c r="AW74" s="312">
        <v>0</v>
      </c>
      <c r="AX74" s="312">
        <v>0</v>
      </c>
      <c r="AY74" s="312">
        <v>0</v>
      </c>
      <c r="AZ74" s="309">
        <v>0</v>
      </c>
      <c r="BA74" s="309">
        <v>0</v>
      </c>
      <c r="BB74" s="309">
        <v>0</v>
      </c>
      <c r="BC74" s="309">
        <v>0</v>
      </c>
      <c r="BD74" s="309">
        <v>0</v>
      </c>
      <c r="BE74" s="309">
        <v>0</v>
      </c>
      <c r="BF74" s="309">
        <v>0</v>
      </c>
      <c r="BG74" s="309">
        <v>0</v>
      </c>
      <c r="BH74" s="312">
        <v>0</v>
      </c>
      <c r="BI74" s="312">
        <v>0</v>
      </c>
      <c r="BJ74" s="312">
        <v>0</v>
      </c>
      <c r="BK74" s="312">
        <v>0</v>
      </c>
      <c r="BL74" s="312">
        <v>0</v>
      </c>
      <c r="BM74" s="312">
        <v>0</v>
      </c>
      <c r="BN74" s="309">
        <v>0</v>
      </c>
      <c r="BO74" s="309">
        <v>0</v>
      </c>
      <c r="BP74" s="309">
        <v>0</v>
      </c>
      <c r="BQ74" s="309">
        <v>0</v>
      </c>
      <c r="BR74" s="309">
        <v>0</v>
      </c>
      <c r="BS74" s="309">
        <v>0</v>
      </c>
      <c r="BT74" s="309">
        <v>0</v>
      </c>
      <c r="BU74" s="309">
        <v>0</v>
      </c>
      <c r="BV74" s="312">
        <v>0</v>
      </c>
      <c r="BW74" s="312">
        <v>0</v>
      </c>
      <c r="BX74" s="312">
        <v>0</v>
      </c>
      <c r="BY74" s="312">
        <v>0</v>
      </c>
      <c r="BZ74" s="312">
        <v>0</v>
      </c>
      <c r="CA74" s="312">
        <v>0</v>
      </c>
      <c r="CB74" s="312">
        <v>0</v>
      </c>
      <c r="CC74" s="309">
        <v>0</v>
      </c>
      <c r="CD74" s="309">
        <v>0</v>
      </c>
      <c r="CE74" s="309">
        <v>0</v>
      </c>
      <c r="CF74" s="309">
        <v>0</v>
      </c>
      <c r="CG74" s="309">
        <v>0</v>
      </c>
      <c r="CH74" s="309">
        <v>0</v>
      </c>
      <c r="CI74" s="309">
        <v>0</v>
      </c>
      <c r="CJ74" s="312">
        <v>0</v>
      </c>
      <c r="CK74" s="312">
        <v>0</v>
      </c>
      <c r="CL74" s="312">
        <v>0</v>
      </c>
      <c r="CM74" s="312">
        <v>0</v>
      </c>
      <c r="CN74" s="312">
        <v>0</v>
      </c>
      <c r="CO74" s="312">
        <v>0</v>
      </c>
      <c r="CP74" s="309">
        <v>0</v>
      </c>
      <c r="CQ74" s="309">
        <v>0</v>
      </c>
      <c r="CR74" s="309">
        <v>0</v>
      </c>
      <c r="CS74" s="309">
        <v>0</v>
      </c>
      <c r="CT74" s="309">
        <v>0</v>
      </c>
      <c r="CU74" s="309">
        <v>0</v>
      </c>
      <c r="CV74" s="309">
        <v>0</v>
      </c>
      <c r="CW74" s="309">
        <v>0</v>
      </c>
      <c r="CX74" s="453">
        <f t="shared" si="369"/>
        <v>0</v>
      </c>
      <c r="CY74" s="453">
        <f t="shared" si="370"/>
        <v>0</v>
      </c>
      <c r="CZ74" s="453">
        <f t="shared" si="371"/>
        <v>0</v>
      </c>
      <c r="DA74" s="453">
        <f t="shared" si="372"/>
        <v>0</v>
      </c>
      <c r="DB74" s="453">
        <f t="shared" si="373"/>
        <v>0</v>
      </c>
      <c r="DC74" s="453">
        <f t="shared" si="374"/>
        <v>0</v>
      </c>
      <c r="DD74" s="453">
        <f t="shared" si="375"/>
        <v>0</v>
      </c>
      <c r="DE74" s="309">
        <v>0</v>
      </c>
      <c r="DF74" s="309">
        <v>0</v>
      </c>
      <c r="DG74" s="309">
        <v>0</v>
      </c>
      <c r="DH74" s="309">
        <v>0</v>
      </c>
      <c r="DI74" s="309">
        <v>0</v>
      </c>
      <c r="DJ74" s="309">
        <v>0</v>
      </c>
      <c r="DK74" s="309">
        <v>0</v>
      </c>
      <c r="DL74" s="345" t="s">
        <v>85</v>
      </c>
    </row>
    <row r="75" spans="1:116" ht="51">
      <c r="A75" s="460" t="s">
        <v>195</v>
      </c>
      <c r="B75" s="31" t="s">
        <v>196</v>
      </c>
      <c r="C75" s="414" t="s">
        <v>85</v>
      </c>
      <c r="D75" s="464">
        <f t="shared" ref="D75:AW75" si="393">D76+D77</f>
        <v>0</v>
      </c>
      <c r="E75" s="464">
        <f t="shared" si="393"/>
        <v>0</v>
      </c>
      <c r="F75" s="464">
        <f t="shared" si="393"/>
        <v>0</v>
      </c>
      <c r="G75" s="464">
        <f t="shared" si="393"/>
        <v>0</v>
      </c>
      <c r="H75" s="464">
        <f t="shared" si="393"/>
        <v>0</v>
      </c>
      <c r="I75" s="464">
        <f t="shared" si="393"/>
        <v>0</v>
      </c>
      <c r="J75" s="464">
        <f t="shared" si="393"/>
        <v>0</v>
      </c>
      <c r="K75" s="464">
        <f t="shared" si="393"/>
        <v>0</v>
      </c>
      <c r="L75" s="464">
        <f t="shared" si="393"/>
        <v>0</v>
      </c>
      <c r="M75" s="464">
        <f t="shared" si="393"/>
        <v>0</v>
      </c>
      <c r="N75" s="464">
        <f t="shared" si="393"/>
        <v>0</v>
      </c>
      <c r="O75" s="464">
        <f t="shared" si="393"/>
        <v>0</v>
      </c>
      <c r="P75" s="464">
        <f t="shared" si="393"/>
        <v>0</v>
      </c>
      <c r="Q75" s="464">
        <f t="shared" si="393"/>
        <v>0</v>
      </c>
      <c r="R75" s="464">
        <f t="shared" ref="R75:AE75" si="394">R76+R77</f>
        <v>0</v>
      </c>
      <c r="S75" s="464">
        <f t="shared" si="394"/>
        <v>0</v>
      </c>
      <c r="T75" s="464">
        <f t="shared" si="394"/>
        <v>0</v>
      </c>
      <c r="U75" s="464">
        <f t="shared" si="394"/>
        <v>0</v>
      </c>
      <c r="V75" s="464">
        <f t="shared" si="394"/>
        <v>0</v>
      </c>
      <c r="W75" s="464">
        <f t="shared" si="394"/>
        <v>0</v>
      </c>
      <c r="X75" s="464">
        <f t="shared" si="394"/>
        <v>0</v>
      </c>
      <c r="Y75" s="464">
        <f t="shared" si="394"/>
        <v>0</v>
      </c>
      <c r="Z75" s="464">
        <f t="shared" si="394"/>
        <v>0</v>
      </c>
      <c r="AA75" s="464">
        <f t="shared" si="394"/>
        <v>0</v>
      </c>
      <c r="AB75" s="464">
        <f t="shared" si="394"/>
        <v>0</v>
      </c>
      <c r="AC75" s="464">
        <f t="shared" si="394"/>
        <v>0</v>
      </c>
      <c r="AD75" s="464">
        <f t="shared" si="394"/>
        <v>0</v>
      </c>
      <c r="AE75" s="464">
        <f t="shared" si="394"/>
        <v>0</v>
      </c>
      <c r="AF75" s="464">
        <f t="shared" si="393"/>
        <v>0</v>
      </c>
      <c r="AG75" s="464">
        <f t="shared" si="393"/>
        <v>0</v>
      </c>
      <c r="AH75" s="464">
        <f t="shared" si="393"/>
        <v>0</v>
      </c>
      <c r="AI75" s="464">
        <f t="shared" si="393"/>
        <v>0</v>
      </c>
      <c r="AJ75" s="464">
        <f t="shared" si="393"/>
        <v>0</v>
      </c>
      <c r="AK75" s="464">
        <f t="shared" si="393"/>
        <v>0</v>
      </c>
      <c r="AL75" s="464">
        <f t="shared" si="393"/>
        <v>0</v>
      </c>
      <c r="AM75" s="464">
        <f t="shared" si="393"/>
        <v>0</v>
      </c>
      <c r="AN75" s="464">
        <f t="shared" si="393"/>
        <v>0</v>
      </c>
      <c r="AO75" s="464">
        <f t="shared" si="393"/>
        <v>0</v>
      </c>
      <c r="AP75" s="464">
        <f t="shared" si="393"/>
        <v>0</v>
      </c>
      <c r="AQ75" s="464">
        <f t="shared" si="393"/>
        <v>0</v>
      </c>
      <c r="AR75" s="464">
        <f t="shared" si="393"/>
        <v>0</v>
      </c>
      <c r="AS75" s="464">
        <f t="shared" si="393"/>
        <v>0</v>
      </c>
      <c r="AT75" s="464">
        <f t="shared" si="393"/>
        <v>0</v>
      </c>
      <c r="AU75" s="464">
        <f t="shared" si="393"/>
        <v>0</v>
      </c>
      <c r="AV75" s="464">
        <f t="shared" si="393"/>
        <v>0</v>
      </c>
      <c r="AW75" s="464">
        <f t="shared" si="393"/>
        <v>0</v>
      </c>
      <c r="AX75" s="464">
        <f t="shared" ref="AX75:CC75" si="395">AX76+AX77</f>
        <v>0</v>
      </c>
      <c r="AY75" s="464">
        <f t="shared" si="395"/>
        <v>0</v>
      </c>
      <c r="AZ75" s="464">
        <f t="shared" si="395"/>
        <v>0</v>
      </c>
      <c r="BA75" s="464">
        <f t="shared" si="395"/>
        <v>0</v>
      </c>
      <c r="BB75" s="464">
        <f t="shared" si="395"/>
        <v>0</v>
      </c>
      <c r="BC75" s="464">
        <f t="shared" si="395"/>
        <v>0</v>
      </c>
      <c r="BD75" s="464">
        <f t="shared" si="395"/>
        <v>0</v>
      </c>
      <c r="BE75" s="464">
        <f t="shared" si="395"/>
        <v>0</v>
      </c>
      <c r="BF75" s="464">
        <f t="shared" si="395"/>
        <v>0</v>
      </c>
      <c r="BG75" s="464">
        <f t="shared" si="395"/>
        <v>0</v>
      </c>
      <c r="BH75" s="464">
        <f t="shared" si="395"/>
        <v>0</v>
      </c>
      <c r="BI75" s="464">
        <f t="shared" si="395"/>
        <v>0</v>
      </c>
      <c r="BJ75" s="464">
        <f t="shared" si="395"/>
        <v>0</v>
      </c>
      <c r="BK75" s="464">
        <f t="shared" si="395"/>
        <v>0</v>
      </c>
      <c r="BL75" s="464">
        <f t="shared" si="395"/>
        <v>0</v>
      </c>
      <c r="BM75" s="464">
        <f t="shared" si="395"/>
        <v>0</v>
      </c>
      <c r="BN75" s="464">
        <f t="shared" si="395"/>
        <v>0</v>
      </c>
      <c r="BO75" s="464">
        <f t="shared" si="395"/>
        <v>0</v>
      </c>
      <c r="BP75" s="464">
        <f t="shared" si="395"/>
        <v>0</v>
      </c>
      <c r="BQ75" s="464">
        <f t="shared" si="395"/>
        <v>0</v>
      </c>
      <c r="BR75" s="464">
        <f t="shared" si="395"/>
        <v>0</v>
      </c>
      <c r="BS75" s="464">
        <f t="shared" si="395"/>
        <v>0</v>
      </c>
      <c r="BT75" s="464">
        <f t="shared" si="395"/>
        <v>0</v>
      </c>
      <c r="BU75" s="464">
        <f t="shared" si="395"/>
        <v>0</v>
      </c>
      <c r="BV75" s="464">
        <f t="shared" si="395"/>
        <v>0</v>
      </c>
      <c r="BW75" s="464">
        <f t="shared" si="395"/>
        <v>0</v>
      </c>
      <c r="BX75" s="464">
        <f t="shared" si="395"/>
        <v>0</v>
      </c>
      <c r="BY75" s="464">
        <f t="shared" si="395"/>
        <v>0</v>
      </c>
      <c r="BZ75" s="464">
        <f t="shared" si="395"/>
        <v>0</v>
      </c>
      <c r="CA75" s="464">
        <f t="shared" si="395"/>
        <v>0</v>
      </c>
      <c r="CB75" s="464">
        <f t="shared" si="395"/>
        <v>0</v>
      </c>
      <c r="CC75" s="464">
        <f t="shared" si="395"/>
        <v>0</v>
      </c>
      <c r="CD75" s="464">
        <f t="shared" ref="CD75:CW75" si="396">CD76+CD77</f>
        <v>0</v>
      </c>
      <c r="CE75" s="464">
        <f t="shared" si="396"/>
        <v>0</v>
      </c>
      <c r="CF75" s="464">
        <f t="shared" si="396"/>
        <v>0</v>
      </c>
      <c r="CG75" s="464">
        <f t="shared" si="396"/>
        <v>0</v>
      </c>
      <c r="CH75" s="464">
        <f t="shared" si="396"/>
        <v>0</v>
      </c>
      <c r="CI75" s="464">
        <f t="shared" si="396"/>
        <v>0</v>
      </c>
      <c r="CJ75" s="464">
        <f t="shared" si="396"/>
        <v>0</v>
      </c>
      <c r="CK75" s="464">
        <f t="shared" si="396"/>
        <v>0</v>
      </c>
      <c r="CL75" s="464">
        <f t="shared" si="396"/>
        <v>0</v>
      </c>
      <c r="CM75" s="464">
        <f t="shared" si="396"/>
        <v>0</v>
      </c>
      <c r="CN75" s="464">
        <f t="shared" si="396"/>
        <v>0</v>
      </c>
      <c r="CO75" s="464">
        <f t="shared" si="396"/>
        <v>0</v>
      </c>
      <c r="CP75" s="464">
        <f t="shared" si="396"/>
        <v>0</v>
      </c>
      <c r="CQ75" s="464">
        <f t="shared" si="396"/>
        <v>0</v>
      </c>
      <c r="CR75" s="464">
        <f t="shared" si="396"/>
        <v>0</v>
      </c>
      <c r="CS75" s="464">
        <f t="shared" si="396"/>
        <v>0</v>
      </c>
      <c r="CT75" s="464">
        <f t="shared" si="396"/>
        <v>0</v>
      </c>
      <c r="CU75" s="464">
        <f t="shared" si="396"/>
        <v>0</v>
      </c>
      <c r="CV75" s="464">
        <f t="shared" si="396"/>
        <v>0</v>
      </c>
      <c r="CW75" s="464">
        <f t="shared" si="396"/>
        <v>0</v>
      </c>
      <c r="CX75" s="453">
        <f t="shared" si="369"/>
        <v>0</v>
      </c>
      <c r="CY75" s="453">
        <f t="shared" si="370"/>
        <v>0</v>
      </c>
      <c r="CZ75" s="453">
        <f t="shared" si="371"/>
        <v>0</v>
      </c>
      <c r="DA75" s="453">
        <f t="shared" si="372"/>
        <v>0</v>
      </c>
      <c r="DB75" s="453">
        <f t="shared" si="373"/>
        <v>0</v>
      </c>
      <c r="DC75" s="453">
        <f t="shared" si="374"/>
        <v>0</v>
      </c>
      <c r="DD75" s="453">
        <f t="shared" si="375"/>
        <v>0</v>
      </c>
      <c r="DE75" s="464">
        <f t="shared" ref="DE75:DK75" si="397">DE76+DE77</f>
        <v>0</v>
      </c>
      <c r="DF75" s="464">
        <f t="shared" si="397"/>
        <v>0</v>
      </c>
      <c r="DG75" s="464">
        <f t="shared" si="397"/>
        <v>0</v>
      </c>
      <c r="DH75" s="464">
        <f t="shared" si="397"/>
        <v>0</v>
      </c>
      <c r="DI75" s="464">
        <f t="shared" si="397"/>
        <v>0</v>
      </c>
      <c r="DJ75" s="464">
        <f t="shared" si="397"/>
        <v>0</v>
      </c>
      <c r="DK75" s="464">
        <f t="shared" si="397"/>
        <v>0</v>
      </c>
      <c r="DL75" s="345" t="s">
        <v>85</v>
      </c>
    </row>
    <row r="76" spans="1:116" ht="38.25">
      <c r="A76" s="444" t="s">
        <v>197</v>
      </c>
      <c r="B76" s="31" t="s">
        <v>198</v>
      </c>
      <c r="C76" s="446" t="s">
        <v>85</v>
      </c>
      <c r="D76" s="464">
        <v>0</v>
      </c>
      <c r="E76" s="464">
        <v>0</v>
      </c>
      <c r="F76" s="464">
        <v>0</v>
      </c>
      <c r="G76" s="464">
        <v>0</v>
      </c>
      <c r="H76" s="464">
        <v>0</v>
      </c>
      <c r="I76" s="464">
        <v>0</v>
      </c>
      <c r="J76" s="464">
        <v>0</v>
      </c>
      <c r="K76" s="464">
        <v>0</v>
      </c>
      <c r="L76" s="464">
        <v>0</v>
      </c>
      <c r="M76" s="464">
        <v>0</v>
      </c>
      <c r="N76" s="464">
        <v>0</v>
      </c>
      <c r="O76" s="464">
        <v>0</v>
      </c>
      <c r="P76" s="464">
        <v>0</v>
      </c>
      <c r="Q76" s="464">
        <v>0</v>
      </c>
      <c r="R76" s="464">
        <v>0</v>
      </c>
      <c r="S76" s="464">
        <v>0</v>
      </c>
      <c r="T76" s="464">
        <v>0</v>
      </c>
      <c r="U76" s="464">
        <v>0</v>
      </c>
      <c r="V76" s="464">
        <v>0</v>
      </c>
      <c r="W76" s="464">
        <v>0</v>
      </c>
      <c r="X76" s="464">
        <v>0</v>
      </c>
      <c r="Y76" s="464">
        <v>0</v>
      </c>
      <c r="Z76" s="464">
        <v>0</v>
      </c>
      <c r="AA76" s="464">
        <v>0</v>
      </c>
      <c r="AB76" s="464">
        <v>0</v>
      </c>
      <c r="AC76" s="464">
        <v>0</v>
      </c>
      <c r="AD76" s="464">
        <v>0</v>
      </c>
      <c r="AE76" s="464">
        <v>0</v>
      </c>
      <c r="AF76" s="464">
        <v>0</v>
      </c>
      <c r="AG76" s="464">
        <v>0</v>
      </c>
      <c r="AH76" s="464">
        <v>0</v>
      </c>
      <c r="AI76" s="464">
        <v>0</v>
      </c>
      <c r="AJ76" s="464">
        <v>0</v>
      </c>
      <c r="AK76" s="464">
        <v>0</v>
      </c>
      <c r="AL76" s="464">
        <v>0</v>
      </c>
      <c r="AM76" s="464">
        <v>0</v>
      </c>
      <c r="AN76" s="464">
        <v>0</v>
      </c>
      <c r="AO76" s="464">
        <v>0</v>
      </c>
      <c r="AP76" s="464">
        <v>0</v>
      </c>
      <c r="AQ76" s="464">
        <v>0</v>
      </c>
      <c r="AR76" s="464">
        <v>0</v>
      </c>
      <c r="AS76" s="464">
        <v>0</v>
      </c>
      <c r="AT76" s="464">
        <v>0</v>
      </c>
      <c r="AU76" s="464">
        <v>0</v>
      </c>
      <c r="AV76" s="464">
        <v>0</v>
      </c>
      <c r="AW76" s="464">
        <v>0</v>
      </c>
      <c r="AX76" s="464">
        <v>0</v>
      </c>
      <c r="AY76" s="464">
        <v>0</v>
      </c>
      <c r="AZ76" s="464">
        <v>0</v>
      </c>
      <c r="BA76" s="464">
        <v>0</v>
      </c>
      <c r="BB76" s="464">
        <v>0</v>
      </c>
      <c r="BC76" s="464">
        <v>0</v>
      </c>
      <c r="BD76" s="464">
        <v>0</v>
      </c>
      <c r="BE76" s="464">
        <v>0</v>
      </c>
      <c r="BF76" s="464">
        <v>0</v>
      </c>
      <c r="BG76" s="464">
        <v>0</v>
      </c>
      <c r="BH76" s="464">
        <v>0</v>
      </c>
      <c r="BI76" s="464">
        <v>0</v>
      </c>
      <c r="BJ76" s="464">
        <v>0</v>
      </c>
      <c r="BK76" s="464">
        <v>0</v>
      </c>
      <c r="BL76" s="464">
        <v>0</v>
      </c>
      <c r="BM76" s="464">
        <v>0</v>
      </c>
      <c r="BN76" s="464">
        <v>0</v>
      </c>
      <c r="BO76" s="464">
        <v>0</v>
      </c>
      <c r="BP76" s="464">
        <v>0</v>
      </c>
      <c r="BQ76" s="464">
        <v>0</v>
      </c>
      <c r="BR76" s="464">
        <v>0</v>
      </c>
      <c r="BS76" s="464">
        <v>0</v>
      </c>
      <c r="BT76" s="464">
        <v>0</v>
      </c>
      <c r="BU76" s="464">
        <v>0</v>
      </c>
      <c r="BV76" s="464">
        <v>0</v>
      </c>
      <c r="BW76" s="464">
        <v>0</v>
      </c>
      <c r="BX76" s="464">
        <v>0</v>
      </c>
      <c r="BY76" s="464">
        <v>0</v>
      </c>
      <c r="BZ76" s="464">
        <v>0</v>
      </c>
      <c r="CA76" s="464">
        <v>0</v>
      </c>
      <c r="CB76" s="464">
        <v>0</v>
      </c>
      <c r="CC76" s="464">
        <v>0</v>
      </c>
      <c r="CD76" s="464">
        <v>0</v>
      </c>
      <c r="CE76" s="464">
        <v>0</v>
      </c>
      <c r="CF76" s="464">
        <v>0</v>
      </c>
      <c r="CG76" s="464">
        <v>0</v>
      </c>
      <c r="CH76" s="464">
        <v>0</v>
      </c>
      <c r="CI76" s="464">
        <v>0</v>
      </c>
      <c r="CJ76" s="464">
        <v>0</v>
      </c>
      <c r="CK76" s="464">
        <v>0</v>
      </c>
      <c r="CL76" s="464">
        <v>0</v>
      </c>
      <c r="CM76" s="464">
        <v>0</v>
      </c>
      <c r="CN76" s="464">
        <v>0</v>
      </c>
      <c r="CO76" s="464">
        <v>0</v>
      </c>
      <c r="CP76" s="464">
        <v>0</v>
      </c>
      <c r="CQ76" s="464">
        <v>0</v>
      </c>
      <c r="CR76" s="464">
        <v>0</v>
      </c>
      <c r="CS76" s="464">
        <v>0</v>
      </c>
      <c r="CT76" s="464">
        <v>0</v>
      </c>
      <c r="CU76" s="464">
        <v>0</v>
      </c>
      <c r="CV76" s="464">
        <v>0</v>
      </c>
      <c r="CW76" s="464">
        <v>0</v>
      </c>
      <c r="CX76" s="464">
        <v>0</v>
      </c>
      <c r="CY76" s="464">
        <v>0</v>
      </c>
      <c r="CZ76" s="464">
        <v>0</v>
      </c>
      <c r="DA76" s="464">
        <v>0</v>
      </c>
      <c r="DB76" s="464">
        <v>0</v>
      </c>
      <c r="DC76" s="464">
        <v>0</v>
      </c>
      <c r="DD76" s="464">
        <v>0</v>
      </c>
      <c r="DE76" s="464">
        <v>0</v>
      </c>
      <c r="DF76" s="464">
        <v>0</v>
      </c>
      <c r="DG76" s="464">
        <v>0</v>
      </c>
      <c r="DH76" s="464">
        <v>0</v>
      </c>
      <c r="DI76" s="464">
        <v>0</v>
      </c>
      <c r="DJ76" s="464">
        <v>0</v>
      </c>
      <c r="DK76" s="464">
        <v>0</v>
      </c>
      <c r="DL76" s="345" t="s">
        <v>85</v>
      </c>
    </row>
    <row r="77" spans="1:116" ht="51">
      <c r="A77" s="452" t="s">
        <v>205</v>
      </c>
      <c r="B77" s="30" t="s">
        <v>206</v>
      </c>
      <c r="C77" s="396" t="s">
        <v>85</v>
      </c>
      <c r="D77" s="309">
        <v>0</v>
      </c>
      <c r="E77" s="309">
        <v>0</v>
      </c>
      <c r="F77" s="309">
        <v>0</v>
      </c>
      <c r="G77" s="309">
        <v>0</v>
      </c>
      <c r="H77" s="309">
        <v>0</v>
      </c>
      <c r="I77" s="309">
        <v>0</v>
      </c>
      <c r="J77" s="309">
        <v>0</v>
      </c>
      <c r="K77" s="309">
        <v>0</v>
      </c>
      <c r="L77" s="309">
        <v>0</v>
      </c>
      <c r="M77" s="309">
        <v>0</v>
      </c>
      <c r="N77" s="309">
        <v>0</v>
      </c>
      <c r="O77" s="309">
        <v>0</v>
      </c>
      <c r="P77" s="309">
        <v>0</v>
      </c>
      <c r="Q77" s="309">
        <v>0</v>
      </c>
      <c r="R77" s="309">
        <v>0</v>
      </c>
      <c r="S77" s="309">
        <v>0</v>
      </c>
      <c r="T77" s="309">
        <v>0</v>
      </c>
      <c r="U77" s="309">
        <v>0</v>
      </c>
      <c r="V77" s="309">
        <v>0</v>
      </c>
      <c r="W77" s="309">
        <v>0</v>
      </c>
      <c r="X77" s="309">
        <v>0</v>
      </c>
      <c r="Y77" s="309">
        <v>0</v>
      </c>
      <c r="Z77" s="309">
        <v>0</v>
      </c>
      <c r="AA77" s="309">
        <v>0</v>
      </c>
      <c r="AB77" s="309">
        <v>0</v>
      </c>
      <c r="AC77" s="309">
        <v>0</v>
      </c>
      <c r="AD77" s="309">
        <v>0</v>
      </c>
      <c r="AE77" s="309">
        <v>0</v>
      </c>
      <c r="AF77" s="309">
        <v>0</v>
      </c>
      <c r="AG77" s="309">
        <v>0</v>
      </c>
      <c r="AH77" s="309">
        <v>0</v>
      </c>
      <c r="AI77" s="309">
        <v>0</v>
      </c>
      <c r="AJ77" s="309">
        <v>0</v>
      </c>
      <c r="AK77" s="309">
        <v>0</v>
      </c>
      <c r="AL77" s="309">
        <v>0</v>
      </c>
      <c r="AM77" s="309">
        <v>0</v>
      </c>
      <c r="AN77" s="309">
        <v>0</v>
      </c>
      <c r="AO77" s="309">
        <v>0</v>
      </c>
      <c r="AP77" s="309">
        <v>0</v>
      </c>
      <c r="AQ77" s="309">
        <v>0</v>
      </c>
      <c r="AR77" s="309">
        <v>0</v>
      </c>
      <c r="AS77" s="309">
        <v>0</v>
      </c>
      <c r="AT77" s="309">
        <v>0</v>
      </c>
      <c r="AU77" s="309">
        <v>0</v>
      </c>
      <c r="AV77" s="309">
        <v>0</v>
      </c>
      <c r="AW77" s="309">
        <v>0</v>
      </c>
      <c r="AX77" s="309">
        <v>0</v>
      </c>
      <c r="AY77" s="309">
        <v>0</v>
      </c>
      <c r="AZ77" s="309">
        <v>0</v>
      </c>
      <c r="BA77" s="309">
        <v>0</v>
      </c>
      <c r="BB77" s="309">
        <v>0</v>
      </c>
      <c r="BC77" s="309">
        <v>0</v>
      </c>
      <c r="BD77" s="309">
        <v>0</v>
      </c>
      <c r="BE77" s="309">
        <v>0</v>
      </c>
      <c r="BF77" s="309">
        <v>0</v>
      </c>
      <c r="BG77" s="309">
        <v>0</v>
      </c>
      <c r="BH77" s="309">
        <v>0</v>
      </c>
      <c r="BI77" s="309">
        <v>0</v>
      </c>
      <c r="BJ77" s="309">
        <v>0</v>
      </c>
      <c r="BK77" s="309">
        <v>0</v>
      </c>
      <c r="BL77" s="309">
        <v>0</v>
      </c>
      <c r="BM77" s="309">
        <v>0</v>
      </c>
      <c r="BN77" s="309">
        <v>0</v>
      </c>
      <c r="BO77" s="309">
        <v>0</v>
      </c>
      <c r="BP77" s="309">
        <v>0</v>
      </c>
      <c r="BQ77" s="309">
        <v>0</v>
      </c>
      <c r="BR77" s="309">
        <v>0</v>
      </c>
      <c r="BS77" s="309">
        <v>0</v>
      </c>
      <c r="BT77" s="309">
        <v>0</v>
      </c>
      <c r="BU77" s="309">
        <v>0</v>
      </c>
      <c r="BV77" s="309">
        <v>0</v>
      </c>
      <c r="BW77" s="309">
        <v>0</v>
      </c>
      <c r="BX77" s="309">
        <v>0</v>
      </c>
      <c r="BY77" s="309">
        <v>0</v>
      </c>
      <c r="BZ77" s="309">
        <v>0</v>
      </c>
      <c r="CA77" s="309">
        <v>0</v>
      </c>
      <c r="CB77" s="309">
        <v>0</v>
      </c>
      <c r="CC77" s="309">
        <v>0</v>
      </c>
      <c r="CD77" s="309">
        <v>0</v>
      </c>
      <c r="CE77" s="309">
        <v>0</v>
      </c>
      <c r="CF77" s="309">
        <v>0</v>
      </c>
      <c r="CG77" s="309">
        <v>0</v>
      </c>
      <c r="CH77" s="309">
        <v>0</v>
      </c>
      <c r="CI77" s="309">
        <v>0</v>
      </c>
      <c r="CJ77" s="309">
        <v>0</v>
      </c>
      <c r="CK77" s="309">
        <v>0</v>
      </c>
      <c r="CL77" s="309">
        <v>0</v>
      </c>
      <c r="CM77" s="309">
        <v>0</v>
      </c>
      <c r="CN77" s="309">
        <v>0</v>
      </c>
      <c r="CO77" s="309">
        <v>0</v>
      </c>
      <c r="CP77" s="309">
        <v>0</v>
      </c>
      <c r="CQ77" s="309">
        <v>0</v>
      </c>
      <c r="CR77" s="309">
        <v>0</v>
      </c>
      <c r="CS77" s="309">
        <v>0</v>
      </c>
      <c r="CT77" s="309">
        <v>0</v>
      </c>
      <c r="CU77" s="309">
        <v>0</v>
      </c>
      <c r="CV77" s="309">
        <v>0</v>
      </c>
      <c r="CW77" s="309">
        <v>0</v>
      </c>
      <c r="CX77" s="453">
        <f>AF77+AT77+BH77+BV77+CJ77</f>
        <v>0</v>
      </c>
      <c r="CY77" s="453">
        <f t="shared" ref="CY77:DD77" si="398">AG77+AU77+BI77+BW77+CK77</f>
        <v>0</v>
      </c>
      <c r="CZ77" s="453">
        <f t="shared" si="398"/>
        <v>0</v>
      </c>
      <c r="DA77" s="453">
        <f t="shared" si="398"/>
        <v>0</v>
      </c>
      <c r="DB77" s="453">
        <f t="shared" si="398"/>
        <v>0</v>
      </c>
      <c r="DC77" s="453">
        <f t="shared" si="398"/>
        <v>0</v>
      </c>
      <c r="DD77" s="453">
        <f t="shared" si="398"/>
        <v>0</v>
      </c>
      <c r="DE77" s="309">
        <v>0</v>
      </c>
      <c r="DF77" s="309">
        <v>0</v>
      </c>
      <c r="DG77" s="309">
        <v>0</v>
      </c>
      <c r="DH77" s="309">
        <v>0</v>
      </c>
      <c r="DI77" s="309">
        <v>0</v>
      </c>
      <c r="DJ77" s="309">
        <v>0</v>
      </c>
      <c r="DK77" s="309">
        <v>0</v>
      </c>
      <c r="DL77" s="345" t="s">
        <v>85</v>
      </c>
    </row>
    <row r="78" spans="1:116" ht="114.75">
      <c r="A78" s="440" t="s">
        <v>207</v>
      </c>
      <c r="B78" s="34" t="s">
        <v>208</v>
      </c>
      <c r="C78" s="409" t="s">
        <v>85</v>
      </c>
      <c r="D78" s="316">
        <f t="shared" ref="D78:AE78" si="399">SUM(D79:D80)</f>
        <v>0</v>
      </c>
      <c r="E78" s="316">
        <f t="shared" si="399"/>
        <v>0</v>
      </c>
      <c r="F78" s="316">
        <f t="shared" si="399"/>
        <v>0</v>
      </c>
      <c r="G78" s="316">
        <f t="shared" si="399"/>
        <v>0</v>
      </c>
      <c r="H78" s="316">
        <f t="shared" si="399"/>
        <v>0</v>
      </c>
      <c r="I78" s="316">
        <f t="shared" si="399"/>
        <v>0</v>
      </c>
      <c r="J78" s="316">
        <f t="shared" si="399"/>
        <v>0</v>
      </c>
      <c r="K78" s="316">
        <f t="shared" si="399"/>
        <v>0</v>
      </c>
      <c r="L78" s="316">
        <f t="shared" si="399"/>
        <v>0</v>
      </c>
      <c r="M78" s="316">
        <f t="shared" si="399"/>
        <v>0</v>
      </c>
      <c r="N78" s="316">
        <f t="shared" si="399"/>
        <v>0</v>
      </c>
      <c r="O78" s="316">
        <f t="shared" si="399"/>
        <v>0</v>
      </c>
      <c r="P78" s="316">
        <f t="shared" si="399"/>
        <v>0</v>
      </c>
      <c r="Q78" s="316">
        <f t="shared" si="399"/>
        <v>0</v>
      </c>
      <c r="R78" s="316">
        <f t="shared" si="399"/>
        <v>0</v>
      </c>
      <c r="S78" s="316">
        <f t="shared" si="399"/>
        <v>0</v>
      </c>
      <c r="T78" s="316">
        <f t="shared" si="399"/>
        <v>0</v>
      </c>
      <c r="U78" s="316">
        <f t="shared" si="399"/>
        <v>0</v>
      </c>
      <c r="V78" s="316">
        <f t="shared" si="399"/>
        <v>0</v>
      </c>
      <c r="W78" s="316">
        <f t="shared" si="399"/>
        <v>0</v>
      </c>
      <c r="X78" s="316">
        <f t="shared" si="399"/>
        <v>0</v>
      </c>
      <c r="Y78" s="316">
        <f t="shared" si="399"/>
        <v>0</v>
      </c>
      <c r="Z78" s="316">
        <f t="shared" si="399"/>
        <v>0</v>
      </c>
      <c r="AA78" s="316">
        <f t="shared" si="399"/>
        <v>0</v>
      </c>
      <c r="AB78" s="316">
        <f t="shared" si="399"/>
        <v>0</v>
      </c>
      <c r="AC78" s="316">
        <f t="shared" si="399"/>
        <v>0</v>
      </c>
      <c r="AD78" s="316">
        <f t="shared" si="399"/>
        <v>0</v>
      </c>
      <c r="AE78" s="316">
        <f t="shared" si="399"/>
        <v>0</v>
      </c>
      <c r="AF78" s="316">
        <f t="shared" ref="AF78:AM78" si="400">SUM(AF79:AF80)</f>
        <v>0</v>
      </c>
      <c r="AG78" s="316">
        <f t="shared" si="400"/>
        <v>0</v>
      </c>
      <c r="AH78" s="316">
        <f t="shared" si="400"/>
        <v>0</v>
      </c>
      <c r="AI78" s="316">
        <f t="shared" si="400"/>
        <v>0</v>
      </c>
      <c r="AJ78" s="316">
        <f t="shared" si="400"/>
        <v>0</v>
      </c>
      <c r="AK78" s="316">
        <f t="shared" si="400"/>
        <v>0</v>
      </c>
      <c r="AL78" s="316">
        <f t="shared" si="400"/>
        <v>0</v>
      </c>
      <c r="AM78" s="316">
        <f t="shared" si="400"/>
        <v>0</v>
      </c>
      <c r="AN78" s="316">
        <f t="shared" ref="AN78:BS78" si="401">SUM(AN79:AN80)</f>
        <v>0</v>
      </c>
      <c r="AO78" s="316">
        <f t="shared" si="401"/>
        <v>0</v>
      </c>
      <c r="AP78" s="316">
        <f t="shared" si="401"/>
        <v>0</v>
      </c>
      <c r="AQ78" s="316">
        <f t="shared" si="401"/>
        <v>0</v>
      </c>
      <c r="AR78" s="316">
        <f t="shared" si="401"/>
        <v>0</v>
      </c>
      <c r="AS78" s="316">
        <f t="shared" si="401"/>
        <v>0</v>
      </c>
      <c r="AT78" s="316">
        <f t="shared" si="401"/>
        <v>0</v>
      </c>
      <c r="AU78" s="316">
        <f t="shared" si="401"/>
        <v>0</v>
      </c>
      <c r="AV78" s="316">
        <f t="shared" si="401"/>
        <v>0</v>
      </c>
      <c r="AW78" s="316">
        <f t="shared" si="401"/>
        <v>0</v>
      </c>
      <c r="AX78" s="316">
        <f t="shared" si="401"/>
        <v>0</v>
      </c>
      <c r="AY78" s="316">
        <f t="shared" si="401"/>
        <v>0</v>
      </c>
      <c r="AZ78" s="316">
        <f t="shared" si="401"/>
        <v>0</v>
      </c>
      <c r="BA78" s="316">
        <f t="shared" si="401"/>
        <v>0</v>
      </c>
      <c r="BB78" s="316">
        <f t="shared" si="401"/>
        <v>0</v>
      </c>
      <c r="BC78" s="316">
        <f t="shared" si="401"/>
        <v>0</v>
      </c>
      <c r="BD78" s="316">
        <f t="shared" si="401"/>
        <v>0</v>
      </c>
      <c r="BE78" s="316">
        <f t="shared" si="401"/>
        <v>0</v>
      </c>
      <c r="BF78" s="316">
        <f t="shared" si="401"/>
        <v>0</v>
      </c>
      <c r="BG78" s="316">
        <f t="shared" si="401"/>
        <v>0</v>
      </c>
      <c r="BH78" s="316">
        <f t="shared" si="401"/>
        <v>0</v>
      </c>
      <c r="BI78" s="316">
        <f t="shared" si="401"/>
        <v>0</v>
      </c>
      <c r="BJ78" s="316">
        <f t="shared" si="401"/>
        <v>0</v>
      </c>
      <c r="BK78" s="316">
        <f t="shared" si="401"/>
        <v>0</v>
      </c>
      <c r="BL78" s="316">
        <f t="shared" si="401"/>
        <v>0</v>
      </c>
      <c r="BM78" s="316">
        <f t="shared" si="401"/>
        <v>0</v>
      </c>
      <c r="BN78" s="316">
        <f t="shared" si="401"/>
        <v>0</v>
      </c>
      <c r="BO78" s="316">
        <f t="shared" si="401"/>
        <v>0</v>
      </c>
      <c r="BP78" s="316">
        <f t="shared" si="401"/>
        <v>0</v>
      </c>
      <c r="BQ78" s="316">
        <f t="shared" si="401"/>
        <v>0</v>
      </c>
      <c r="BR78" s="316">
        <f t="shared" si="401"/>
        <v>0</v>
      </c>
      <c r="BS78" s="316">
        <f t="shared" si="401"/>
        <v>0</v>
      </c>
      <c r="BT78" s="316">
        <f t="shared" ref="BT78:CW78" si="402">SUM(BT79:BT80)</f>
        <v>0</v>
      </c>
      <c r="BU78" s="316">
        <f t="shared" si="402"/>
        <v>0</v>
      </c>
      <c r="BV78" s="316">
        <f t="shared" si="402"/>
        <v>0</v>
      </c>
      <c r="BW78" s="316">
        <f t="shared" si="402"/>
        <v>0</v>
      </c>
      <c r="BX78" s="316">
        <f t="shared" si="402"/>
        <v>0</v>
      </c>
      <c r="BY78" s="316">
        <f t="shared" si="402"/>
        <v>0</v>
      </c>
      <c r="BZ78" s="316">
        <f t="shared" si="402"/>
        <v>0</v>
      </c>
      <c r="CA78" s="316">
        <f t="shared" si="402"/>
        <v>0</v>
      </c>
      <c r="CB78" s="316">
        <f t="shared" si="402"/>
        <v>0</v>
      </c>
      <c r="CC78" s="316">
        <f t="shared" si="402"/>
        <v>0</v>
      </c>
      <c r="CD78" s="316">
        <f t="shared" si="402"/>
        <v>0</v>
      </c>
      <c r="CE78" s="316">
        <f t="shared" si="402"/>
        <v>0</v>
      </c>
      <c r="CF78" s="316">
        <f t="shared" si="402"/>
        <v>0</v>
      </c>
      <c r="CG78" s="316">
        <f t="shared" si="402"/>
        <v>0</v>
      </c>
      <c r="CH78" s="316">
        <f t="shared" si="402"/>
        <v>0</v>
      </c>
      <c r="CI78" s="316">
        <f t="shared" si="402"/>
        <v>0</v>
      </c>
      <c r="CJ78" s="316">
        <f t="shared" si="402"/>
        <v>0</v>
      </c>
      <c r="CK78" s="316">
        <f t="shared" si="402"/>
        <v>0</v>
      </c>
      <c r="CL78" s="316">
        <f t="shared" si="402"/>
        <v>0</v>
      </c>
      <c r="CM78" s="316">
        <f t="shared" si="402"/>
        <v>0</v>
      </c>
      <c r="CN78" s="316">
        <f t="shared" si="402"/>
        <v>0</v>
      </c>
      <c r="CO78" s="316">
        <f t="shared" si="402"/>
        <v>0</v>
      </c>
      <c r="CP78" s="316">
        <f t="shared" si="402"/>
        <v>0</v>
      </c>
      <c r="CQ78" s="316">
        <f t="shared" si="402"/>
        <v>0</v>
      </c>
      <c r="CR78" s="316">
        <f t="shared" si="402"/>
        <v>0</v>
      </c>
      <c r="CS78" s="316">
        <f t="shared" si="402"/>
        <v>0</v>
      </c>
      <c r="CT78" s="316">
        <f t="shared" si="402"/>
        <v>0</v>
      </c>
      <c r="CU78" s="316">
        <f t="shared" si="402"/>
        <v>0</v>
      </c>
      <c r="CV78" s="316">
        <f t="shared" si="402"/>
        <v>0</v>
      </c>
      <c r="CW78" s="316">
        <f t="shared" si="402"/>
        <v>0</v>
      </c>
      <c r="CX78" s="453">
        <f>AF78+AT78+BH78+BV78+CJ78</f>
        <v>0</v>
      </c>
      <c r="CY78" s="453">
        <f t="shared" ref="CY78" si="403">AG78+AU78+BI78+BW78+CK78</f>
        <v>0</v>
      </c>
      <c r="CZ78" s="453">
        <f t="shared" ref="CZ78" si="404">AH78+AV78+BJ78+BX78+CL78</f>
        <v>0</v>
      </c>
      <c r="DA78" s="453">
        <f t="shared" ref="DA78" si="405">AI78+AW78+BK78+BY78+CM78</f>
        <v>0</v>
      </c>
      <c r="DB78" s="453">
        <f t="shared" ref="DB78" si="406">AJ78+AX78+BL78+BZ78+CN78</f>
        <v>0</v>
      </c>
      <c r="DC78" s="453">
        <f t="shared" ref="DC78" si="407">AK78+AY78+BM78+CA78+CO78</f>
        <v>0</v>
      </c>
      <c r="DD78" s="453">
        <f t="shared" ref="DD78" si="408">AL78+AZ78+BN78+CB78+CP78</f>
        <v>0</v>
      </c>
      <c r="DE78" s="316">
        <f t="shared" ref="DE78:DK78" si="409">SUM(DE79:DE80)</f>
        <v>0</v>
      </c>
      <c r="DF78" s="316">
        <f t="shared" si="409"/>
        <v>0</v>
      </c>
      <c r="DG78" s="316">
        <f t="shared" si="409"/>
        <v>0</v>
      </c>
      <c r="DH78" s="316">
        <f t="shared" si="409"/>
        <v>0</v>
      </c>
      <c r="DI78" s="316">
        <f t="shared" si="409"/>
        <v>0</v>
      </c>
      <c r="DJ78" s="316">
        <f t="shared" si="409"/>
        <v>0</v>
      </c>
      <c r="DK78" s="316">
        <f t="shared" si="409"/>
        <v>0</v>
      </c>
      <c r="DL78" s="345" t="s">
        <v>85</v>
      </c>
    </row>
    <row r="79" spans="1:116" ht="63.75">
      <c r="A79" s="421" t="s">
        <v>209</v>
      </c>
      <c r="B79" s="30" t="s">
        <v>210</v>
      </c>
      <c r="C79" s="396" t="s">
        <v>85</v>
      </c>
      <c r="D79" s="312">
        <v>0</v>
      </c>
      <c r="E79" s="312">
        <v>0</v>
      </c>
      <c r="F79" s="312">
        <v>0</v>
      </c>
      <c r="G79" s="312">
        <v>0</v>
      </c>
      <c r="H79" s="312">
        <v>0</v>
      </c>
      <c r="I79" s="312">
        <v>0</v>
      </c>
      <c r="J79" s="312">
        <v>0</v>
      </c>
      <c r="K79" s="312">
        <v>0</v>
      </c>
      <c r="L79" s="312">
        <v>0</v>
      </c>
      <c r="M79" s="312">
        <v>0</v>
      </c>
      <c r="N79" s="312">
        <v>0</v>
      </c>
      <c r="O79" s="312">
        <v>0</v>
      </c>
      <c r="P79" s="312">
        <v>0</v>
      </c>
      <c r="Q79" s="312">
        <v>0</v>
      </c>
      <c r="R79" s="312">
        <v>0</v>
      </c>
      <c r="S79" s="312">
        <v>0</v>
      </c>
      <c r="T79" s="312">
        <v>0</v>
      </c>
      <c r="U79" s="312">
        <v>0</v>
      </c>
      <c r="V79" s="312">
        <v>0</v>
      </c>
      <c r="W79" s="312">
        <v>0</v>
      </c>
      <c r="X79" s="312">
        <v>0</v>
      </c>
      <c r="Y79" s="312">
        <v>0</v>
      </c>
      <c r="Z79" s="312">
        <v>0</v>
      </c>
      <c r="AA79" s="312">
        <v>0</v>
      </c>
      <c r="AB79" s="312">
        <v>0</v>
      </c>
      <c r="AC79" s="312">
        <v>0</v>
      </c>
      <c r="AD79" s="312">
        <v>0</v>
      </c>
      <c r="AE79" s="312">
        <v>0</v>
      </c>
      <c r="AF79" s="312">
        <v>0</v>
      </c>
      <c r="AG79" s="312">
        <v>0</v>
      </c>
      <c r="AH79" s="312">
        <v>0</v>
      </c>
      <c r="AI79" s="312">
        <v>0</v>
      </c>
      <c r="AJ79" s="312">
        <v>0</v>
      </c>
      <c r="AK79" s="312">
        <v>0</v>
      </c>
      <c r="AL79" s="312">
        <v>0</v>
      </c>
      <c r="AM79" s="312">
        <v>0</v>
      </c>
      <c r="AN79" s="312">
        <v>0</v>
      </c>
      <c r="AO79" s="312">
        <v>0</v>
      </c>
      <c r="AP79" s="312">
        <v>0</v>
      </c>
      <c r="AQ79" s="312">
        <v>0</v>
      </c>
      <c r="AR79" s="312">
        <v>0</v>
      </c>
      <c r="AS79" s="312">
        <v>0</v>
      </c>
      <c r="AT79" s="312">
        <v>0</v>
      </c>
      <c r="AU79" s="312">
        <v>0</v>
      </c>
      <c r="AV79" s="312">
        <v>0</v>
      </c>
      <c r="AW79" s="312">
        <v>0</v>
      </c>
      <c r="AX79" s="312">
        <v>0</v>
      </c>
      <c r="AY79" s="312">
        <v>0</v>
      </c>
      <c r="AZ79" s="312">
        <v>0</v>
      </c>
      <c r="BA79" s="312">
        <v>0</v>
      </c>
      <c r="BB79" s="312">
        <v>0</v>
      </c>
      <c r="BC79" s="312">
        <v>0</v>
      </c>
      <c r="BD79" s="312">
        <v>0</v>
      </c>
      <c r="BE79" s="312">
        <v>0</v>
      </c>
      <c r="BF79" s="312">
        <v>0</v>
      </c>
      <c r="BG79" s="312">
        <v>0</v>
      </c>
      <c r="BH79" s="312">
        <v>0</v>
      </c>
      <c r="BI79" s="312">
        <v>0</v>
      </c>
      <c r="BJ79" s="312">
        <v>0</v>
      </c>
      <c r="BK79" s="312">
        <v>0</v>
      </c>
      <c r="BL79" s="312">
        <v>0</v>
      </c>
      <c r="BM79" s="312">
        <v>0</v>
      </c>
      <c r="BN79" s="312">
        <v>0</v>
      </c>
      <c r="BO79" s="312">
        <v>0</v>
      </c>
      <c r="BP79" s="312">
        <v>0</v>
      </c>
      <c r="BQ79" s="312">
        <v>0</v>
      </c>
      <c r="BR79" s="312">
        <v>0</v>
      </c>
      <c r="BS79" s="312">
        <v>0</v>
      </c>
      <c r="BT79" s="312">
        <v>0</v>
      </c>
      <c r="BU79" s="312">
        <v>0</v>
      </c>
      <c r="BV79" s="312">
        <v>0</v>
      </c>
      <c r="BW79" s="312">
        <v>0</v>
      </c>
      <c r="BX79" s="312">
        <v>0</v>
      </c>
      <c r="BY79" s="312">
        <v>0</v>
      </c>
      <c r="BZ79" s="312">
        <v>0</v>
      </c>
      <c r="CA79" s="312">
        <v>0</v>
      </c>
      <c r="CB79" s="312">
        <v>0</v>
      </c>
      <c r="CC79" s="312">
        <v>0</v>
      </c>
      <c r="CD79" s="312">
        <v>0</v>
      </c>
      <c r="CE79" s="312">
        <v>0</v>
      </c>
      <c r="CF79" s="312">
        <v>0</v>
      </c>
      <c r="CG79" s="312">
        <v>0</v>
      </c>
      <c r="CH79" s="312">
        <v>0</v>
      </c>
      <c r="CI79" s="312">
        <v>0</v>
      </c>
      <c r="CJ79" s="312">
        <v>0</v>
      </c>
      <c r="CK79" s="312">
        <v>0</v>
      </c>
      <c r="CL79" s="312">
        <v>0</v>
      </c>
      <c r="CM79" s="312">
        <v>0</v>
      </c>
      <c r="CN79" s="312">
        <v>0</v>
      </c>
      <c r="CO79" s="312">
        <v>0</v>
      </c>
      <c r="CP79" s="312">
        <v>0</v>
      </c>
      <c r="CQ79" s="312">
        <v>0</v>
      </c>
      <c r="CR79" s="312">
        <v>0</v>
      </c>
      <c r="CS79" s="312">
        <v>0</v>
      </c>
      <c r="CT79" s="312">
        <v>0</v>
      </c>
      <c r="CU79" s="312">
        <v>0</v>
      </c>
      <c r="CV79" s="312">
        <v>0</v>
      </c>
      <c r="CW79" s="312">
        <v>0</v>
      </c>
      <c r="CX79" s="453">
        <f>AF79+AT79+BH79+BV79+CJ79</f>
        <v>0</v>
      </c>
      <c r="CY79" s="453">
        <f t="shared" ref="CY79" si="410">AG79+AU79+BI79+BW79+CK79</f>
        <v>0</v>
      </c>
      <c r="CZ79" s="453">
        <f t="shared" ref="CZ79" si="411">AH79+AV79+BJ79+BX79+CL79</f>
        <v>0</v>
      </c>
      <c r="DA79" s="453">
        <f t="shared" ref="DA79" si="412">AI79+AW79+BK79+BY79+CM79</f>
        <v>0</v>
      </c>
      <c r="DB79" s="453">
        <f t="shared" ref="DB79" si="413">AJ79+AX79+BL79+BZ79+CN79</f>
        <v>0</v>
      </c>
      <c r="DC79" s="453">
        <f t="shared" ref="DC79" si="414">AK79+AY79+BM79+CA79+CO79</f>
        <v>0</v>
      </c>
      <c r="DD79" s="453">
        <f t="shared" ref="DD79" si="415">AL79+AZ79+BN79+CB79+CP79</f>
        <v>0</v>
      </c>
      <c r="DE79" s="312">
        <v>0</v>
      </c>
      <c r="DF79" s="312">
        <v>0</v>
      </c>
      <c r="DG79" s="312">
        <v>0</v>
      </c>
      <c r="DH79" s="312">
        <v>0</v>
      </c>
      <c r="DI79" s="312">
        <v>0</v>
      </c>
      <c r="DJ79" s="312">
        <v>0</v>
      </c>
      <c r="DK79" s="312">
        <v>0</v>
      </c>
      <c r="DL79" s="345" t="s">
        <v>85</v>
      </c>
    </row>
    <row r="80" spans="1:116" ht="63.75">
      <c r="A80" s="421" t="s">
        <v>211</v>
      </c>
      <c r="B80" s="30" t="s">
        <v>212</v>
      </c>
      <c r="C80" s="396" t="s">
        <v>85</v>
      </c>
      <c r="D80" s="312">
        <v>0</v>
      </c>
      <c r="E80" s="312">
        <v>0</v>
      </c>
      <c r="F80" s="312">
        <v>0</v>
      </c>
      <c r="G80" s="312">
        <v>0</v>
      </c>
      <c r="H80" s="312">
        <v>0</v>
      </c>
      <c r="I80" s="312">
        <v>0</v>
      </c>
      <c r="J80" s="312">
        <v>0</v>
      </c>
      <c r="K80" s="312">
        <v>0</v>
      </c>
      <c r="L80" s="312">
        <v>0</v>
      </c>
      <c r="M80" s="312">
        <v>0</v>
      </c>
      <c r="N80" s="312">
        <v>0</v>
      </c>
      <c r="O80" s="312">
        <v>0</v>
      </c>
      <c r="P80" s="312">
        <v>0</v>
      </c>
      <c r="Q80" s="312">
        <v>0</v>
      </c>
      <c r="R80" s="312">
        <v>0</v>
      </c>
      <c r="S80" s="312">
        <v>0</v>
      </c>
      <c r="T80" s="312">
        <v>0</v>
      </c>
      <c r="U80" s="312">
        <v>0</v>
      </c>
      <c r="V80" s="312">
        <v>0</v>
      </c>
      <c r="W80" s="312">
        <v>0</v>
      </c>
      <c r="X80" s="312">
        <v>0</v>
      </c>
      <c r="Y80" s="312">
        <v>0</v>
      </c>
      <c r="Z80" s="312">
        <v>0</v>
      </c>
      <c r="AA80" s="312">
        <v>0</v>
      </c>
      <c r="AB80" s="312">
        <v>0</v>
      </c>
      <c r="AC80" s="312">
        <v>0</v>
      </c>
      <c r="AD80" s="312">
        <v>0</v>
      </c>
      <c r="AE80" s="312">
        <v>0</v>
      </c>
      <c r="AF80" s="312">
        <v>0</v>
      </c>
      <c r="AG80" s="312">
        <v>0</v>
      </c>
      <c r="AH80" s="312">
        <v>0</v>
      </c>
      <c r="AI80" s="312">
        <v>0</v>
      </c>
      <c r="AJ80" s="312">
        <v>0</v>
      </c>
      <c r="AK80" s="312">
        <v>0</v>
      </c>
      <c r="AL80" s="312">
        <v>0</v>
      </c>
      <c r="AM80" s="312">
        <v>0</v>
      </c>
      <c r="AN80" s="312">
        <v>0</v>
      </c>
      <c r="AO80" s="312">
        <v>0</v>
      </c>
      <c r="AP80" s="312">
        <v>0</v>
      </c>
      <c r="AQ80" s="312">
        <v>0</v>
      </c>
      <c r="AR80" s="312">
        <v>0</v>
      </c>
      <c r="AS80" s="312">
        <v>0</v>
      </c>
      <c r="AT80" s="312">
        <v>0</v>
      </c>
      <c r="AU80" s="312">
        <v>0</v>
      </c>
      <c r="AV80" s="312">
        <v>0</v>
      </c>
      <c r="AW80" s="312">
        <v>0</v>
      </c>
      <c r="AX80" s="312">
        <v>0</v>
      </c>
      <c r="AY80" s="312">
        <v>0</v>
      </c>
      <c r="AZ80" s="312">
        <v>0</v>
      </c>
      <c r="BA80" s="312">
        <v>0</v>
      </c>
      <c r="BB80" s="312">
        <v>0</v>
      </c>
      <c r="BC80" s="312">
        <v>0</v>
      </c>
      <c r="BD80" s="312">
        <v>0</v>
      </c>
      <c r="BE80" s="312">
        <v>0</v>
      </c>
      <c r="BF80" s="312">
        <v>0</v>
      </c>
      <c r="BG80" s="312">
        <v>0</v>
      </c>
      <c r="BH80" s="312">
        <v>0</v>
      </c>
      <c r="BI80" s="312">
        <v>0</v>
      </c>
      <c r="BJ80" s="312">
        <v>0</v>
      </c>
      <c r="BK80" s="312">
        <v>0</v>
      </c>
      <c r="BL80" s="312">
        <v>0</v>
      </c>
      <c r="BM80" s="312">
        <v>0</v>
      </c>
      <c r="BN80" s="312">
        <v>0</v>
      </c>
      <c r="BO80" s="312">
        <v>0</v>
      </c>
      <c r="BP80" s="312">
        <v>0</v>
      </c>
      <c r="BQ80" s="312">
        <v>0</v>
      </c>
      <c r="BR80" s="312">
        <v>0</v>
      </c>
      <c r="BS80" s="312">
        <v>0</v>
      </c>
      <c r="BT80" s="312">
        <v>0</v>
      </c>
      <c r="BU80" s="312">
        <v>0</v>
      </c>
      <c r="BV80" s="312">
        <v>0</v>
      </c>
      <c r="BW80" s="312">
        <v>0</v>
      </c>
      <c r="BX80" s="312">
        <v>0</v>
      </c>
      <c r="BY80" s="312">
        <v>0</v>
      </c>
      <c r="BZ80" s="312">
        <v>0</v>
      </c>
      <c r="CA80" s="312">
        <v>0</v>
      </c>
      <c r="CB80" s="312">
        <v>0</v>
      </c>
      <c r="CC80" s="312">
        <v>0</v>
      </c>
      <c r="CD80" s="312">
        <v>0</v>
      </c>
      <c r="CE80" s="312">
        <v>0</v>
      </c>
      <c r="CF80" s="312">
        <v>0</v>
      </c>
      <c r="CG80" s="312">
        <v>0</v>
      </c>
      <c r="CH80" s="312">
        <v>0</v>
      </c>
      <c r="CI80" s="312">
        <v>0</v>
      </c>
      <c r="CJ80" s="312">
        <v>0</v>
      </c>
      <c r="CK80" s="312">
        <v>0</v>
      </c>
      <c r="CL80" s="312">
        <v>0</v>
      </c>
      <c r="CM80" s="312">
        <v>0</v>
      </c>
      <c r="CN80" s="312">
        <v>0</v>
      </c>
      <c r="CO80" s="312">
        <v>0</v>
      </c>
      <c r="CP80" s="312">
        <v>0</v>
      </c>
      <c r="CQ80" s="312">
        <v>0</v>
      </c>
      <c r="CR80" s="312">
        <v>0</v>
      </c>
      <c r="CS80" s="312">
        <v>0</v>
      </c>
      <c r="CT80" s="312">
        <v>0</v>
      </c>
      <c r="CU80" s="312">
        <v>0</v>
      </c>
      <c r="CV80" s="312">
        <v>0</v>
      </c>
      <c r="CW80" s="312">
        <v>0</v>
      </c>
      <c r="CX80" s="453">
        <f>AF80+AT80+BH80+BV80+CJ80</f>
        <v>0</v>
      </c>
      <c r="CY80" s="453">
        <f t="shared" ref="CY80:DD80" si="416">AG80+AU80+BI80+BW80+CK80</f>
        <v>0</v>
      </c>
      <c r="CZ80" s="453">
        <f t="shared" si="416"/>
        <v>0</v>
      </c>
      <c r="DA80" s="453">
        <f t="shared" si="416"/>
        <v>0</v>
      </c>
      <c r="DB80" s="453">
        <f t="shared" si="416"/>
        <v>0</v>
      </c>
      <c r="DC80" s="453">
        <f t="shared" si="416"/>
        <v>0</v>
      </c>
      <c r="DD80" s="453">
        <f t="shared" si="416"/>
        <v>0</v>
      </c>
      <c r="DE80" s="312">
        <v>0</v>
      </c>
      <c r="DF80" s="312">
        <v>0</v>
      </c>
      <c r="DG80" s="312">
        <v>0</v>
      </c>
      <c r="DH80" s="312">
        <v>0</v>
      </c>
      <c r="DI80" s="312">
        <v>0</v>
      </c>
      <c r="DJ80" s="312">
        <v>0</v>
      </c>
      <c r="DK80" s="312">
        <v>0</v>
      </c>
      <c r="DL80" s="345" t="s">
        <v>85</v>
      </c>
    </row>
    <row r="81" spans="1:116" ht="38.25">
      <c r="A81" s="440" t="s">
        <v>213</v>
      </c>
      <c r="B81" s="34" t="s">
        <v>94</v>
      </c>
      <c r="C81" s="409" t="s">
        <v>85</v>
      </c>
      <c r="D81" s="339">
        <f>SUM(D82:D87)</f>
        <v>0.8</v>
      </c>
      <c r="E81" s="339">
        <f t="shared" ref="E81:BP81" si="417">SUM(E82:E87)</f>
        <v>0</v>
      </c>
      <c r="F81" s="339">
        <f t="shared" si="417"/>
        <v>0</v>
      </c>
      <c r="G81" s="339">
        <f t="shared" si="417"/>
        <v>0</v>
      </c>
      <c r="H81" s="339">
        <f t="shared" si="417"/>
        <v>2.87</v>
      </c>
      <c r="I81" s="339">
        <f t="shared" si="417"/>
        <v>0</v>
      </c>
      <c r="J81" s="339">
        <f t="shared" si="417"/>
        <v>30</v>
      </c>
      <c r="K81" s="339">
        <f t="shared" si="417"/>
        <v>0</v>
      </c>
      <c r="L81" s="339">
        <f t="shared" si="417"/>
        <v>0</v>
      </c>
      <c r="M81" s="339">
        <f t="shared" si="417"/>
        <v>0</v>
      </c>
      <c r="N81" s="339">
        <f t="shared" si="417"/>
        <v>0</v>
      </c>
      <c r="O81" s="339">
        <f t="shared" si="417"/>
        <v>0.5</v>
      </c>
      <c r="P81" s="339">
        <f t="shared" si="417"/>
        <v>0</v>
      </c>
      <c r="Q81" s="339">
        <f t="shared" si="417"/>
        <v>0</v>
      </c>
      <c r="R81" s="339">
        <f t="shared" si="417"/>
        <v>0</v>
      </c>
      <c r="S81" s="339">
        <f t="shared" si="417"/>
        <v>0</v>
      </c>
      <c r="T81" s="339">
        <f t="shared" si="417"/>
        <v>0</v>
      </c>
      <c r="U81" s="339">
        <f t="shared" si="417"/>
        <v>0</v>
      </c>
      <c r="V81" s="339">
        <f t="shared" si="417"/>
        <v>0.5</v>
      </c>
      <c r="W81" s="339">
        <f t="shared" si="417"/>
        <v>0</v>
      </c>
      <c r="X81" s="339">
        <f t="shared" si="417"/>
        <v>0</v>
      </c>
      <c r="Y81" s="339">
        <f t="shared" si="417"/>
        <v>0</v>
      </c>
      <c r="Z81" s="339">
        <f t="shared" si="417"/>
        <v>0</v>
      </c>
      <c r="AA81" s="339">
        <f t="shared" si="417"/>
        <v>0</v>
      </c>
      <c r="AB81" s="339">
        <f t="shared" si="417"/>
        <v>0</v>
      </c>
      <c r="AC81" s="339">
        <f t="shared" si="417"/>
        <v>0</v>
      </c>
      <c r="AD81" s="339">
        <f t="shared" si="417"/>
        <v>0</v>
      </c>
      <c r="AE81" s="339">
        <f t="shared" si="417"/>
        <v>0</v>
      </c>
      <c r="AF81" s="339">
        <f t="shared" si="417"/>
        <v>0</v>
      </c>
      <c r="AG81" s="339">
        <f t="shared" si="417"/>
        <v>0</v>
      </c>
      <c r="AH81" s="339">
        <f t="shared" si="417"/>
        <v>0</v>
      </c>
      <c r="AI81" s="339">
        <f t="shared" si="417"/>
        <v>0</v>
      </c>
      <c r="AJ81" s="339">
        <f t="shared" si="417"/>
        <v>0.5</v>
      </c>
      <c r="AK81" s="339">
        <f t="shared" si="417"/>
        <v>0</v>
      </c>
      <c r="AL81" s="339">
        <f t="shared" si="417"/>
        <v>0</v>
      </c>
      <c r="AM81" s="339">
        <f t="shared" si="417"/>
        <v>0</v>
      </c>
      <c r="AN81" s="339">
        <f t="shared" si="417"/>
        <v>0</v>
      </c>
      <c r="AO81" s="339">
        <f t="shared" si="417"/>
        <v>0</v>
      </c>
      <c r="AP81" s="339">
        <f t="shared" si="417"/>
        <v>0</v>
      </c>
      <c r="AQ81" s="339">
        <f t="shared" si="417"/>
        <v>0</v>
      </c>
      <c r="AR81" s="339">
        <f t="shared" si="417"/>
        <v>0</v>
      </c>
      <c r="AS81" s="339">
        <f t="shared" si="417"/>
        <v>0</v>
      </c>
      <c r="AT81" s="339">
        <f t="shared" si="417"/>
        <v>0.8</v>
      </c>
      <c r="AU81" s="339">
        <f t="shared" si="417"/>
        <v>0</v>
      </c>
      <c r="AV81" s="339">
        <f t="shared" si="417"/>
        <v>0</v>
      </c>
      <c r="AW81" s="339">
        <f t="shared" si="417"/>
        <v>0</v>
      </c>
      <c r="AX81" s="339">
        <f t="shared" si="417"/>
        <v>0.5</v>
      </c>
      <c r="AY81" s="339">
        <f t="shared" si="417"/>
        <v>0</v>
      </c>
      <c r="AZ81" s="339">
        <f t="shared" si="417"/>
        <v>12</v>
      </c>
      <c r="BA81" s="339">
        <f t="shared" si="417"/>
        <v>0</v>
      </c>
      <c r="BB81" s="339">
        <f t="shared" si="417"/>
        <v>0</v>
      </c>
      <c r="BC81" s="339">
        <f t="shared" si="417"/>
        <v>0</v>
      </c>
      <c r="BD81" s="339">
        <f t="shared" si="417"/>
        <v>0</v>
      </c>
      <c r="BE81" s="339">
        <f t="shared" si="417"/>
        <v>0</v>
      </c>
      <c r="BF81" s="339">
        <f t="shared" si="417"/>
        <v>0</v>
      </c>
      <c r="BG81" s="339">
        <f t="shared" si="417"/>
        <v>0</v>
      </c>
      <c r="BH81" s="339">
        <f t="shared" si="417"/>
        <v>0</v>
      </c>
      <c r="BI81" s="339">
        <f t="shared" si="417"/>
        <v>0</v>
      </c>
      <c r="BJ81" s="339">
        <f t="shared" si="417"/>
        <v>0</v>
      </c>
      <c r="BK81" s="339">
        <f t="shared" si="417"/>
        <v>0</v>
      </c>
      <c r="BL81" s="339">
        <f t="shared" si="417"/>
        <v>1.8699999999999999</v>
      </c>
      <c r="BM81" s="339">
        <f t="shared" si="417"/>
        <v>0</v>
      </c>
      <c r="BN81" s="339">
        <f>SUM(BN82:BN87)</f>
        <v>18</v>
      </c>
      <c r="BO81" s="339">
        <f t="shared" si="417"/>
        <v>0</v>
      </c>
      <c r="BP81" s="339">
        <f t="shared" si="417"/>
        <v>0</v>
      </c>
      <c r="BQ81" s="339">
        <f t="shared" ref="BQ81:DK81" si="418">SUM(BQ82:BQ87)</f>
        <v>0</v>
      </c>
      <c r="BR81" s="339">
        <f t="shared" si="418"/>
        <v>0</v>
      </c>
      <c r="BS81" s="339">
        <f t="shared" si="418"/>
        <v>0</v>
      </c>
      <c r="BT81" s="339">
        <f t="shared" si="418"/>
        <v>0</v>
      </c>
      <c r="BU81" s="339">
        <f t="shared" si="418"/>
        <v>0</v>
      </c>
      <c r="BV81" s="339">
        <f t="shared" si="418"/>
        <v>0</v>
      </c>
      <c r="BW81" s="339">
        <f t="shared" si="418"/>
        <v>0</v>
      </c>
      <c r="BX81" s="339">
        <f t="shared" si="418"/>
        <v>0</v>
      </c>
      <c r="BY81" s="339">
        <f t="shared" si="418"/>
        <v>0</v>
      </c>
      <c r="BZ81" s="339">
        <f t="shared" si="418"/>
        <v>0</v>
      </c>
      <c r="CA81" s="339">
        <f t="shared" si="418"/>
        <v>0</v>
      </c>
      <c r="CB81" s="339">
        <f t="shared" si="418"/>
        <v>0</v>
      </c>
      <c r="CC81" s="339">
        <f t="shared" si="418"/>
        <v>0</v>
      </c>
      <c r="CD81" s="339">
        <f t="shared" si="418"/>
        <v>0</v>
      </c>
      <c r="CE81" s="339">
        <f t="shared" si="418"/>
        <v>0</v>
      </c>
      <c r="CF81" s="339">
        <f t="shared" si="418"/>
        <v>0</v>
      </c>
      <c r="CG81" s="339">
        <f t="shared" si="418"/>
        <v>0</v>
      </c>
      <c r="CH81" s="339">
        <f t="shared" si="418"/>
        <v>0</v>
      </c>
      <c r="CI81" s="339">
        <f t="shared" si="418"/>
        <v>0</v>
      </c>
      <c r="CJ81" s="339">
        <f t="shared" si="418"/>
        <v>0</v>
      </c>
      <c r="CK81" s="339">
        <f t="shared" si="418"/>
        <v>0</v>
      </c>
      <c r="CL81" s="339">
        <f t="shared" si="418"/>
        <v>0</v>
      </c>
      <c r="CM81" s="339">
        <f t="shared" si="418"/>
        <v>0</v>
      </c>
      <c r="CN81" s="339">
        <f t="shared" si="418"/>
        <v>0</v>
      </c>
      <c r="CO81" s="339">
        <f t="shared" si="418"/>
        <v>0</v>
      </c>
      <c r="CP81" s="339">
        <f t="shared" si="418"/>
        <v>0</v>
      </c>
      <c r="CQ81" s="339">
        <f t="shared" si="418"/>
        <v>0</v>
      </c>
      <c r="CR81" s="339">
        <f t="shared" si="418"/>
        <v>0</v>
      </c>
      <c r="CS81" s="339">
        <f t="shared" si="418"/>
        <v>0</v>
      </c>
      <c r="CT81" s="339">
        <f t="shared" si="418"/>
        <v>0</v>
      </c>
      <c r="CU81" s="339">
        <f t="shared" si="418"/>
        <v>0</v>
      </c>
      <c r="CV81" s="339">
        <f t="shared" si="418"/>
        <v>0</v>
      </c>
      <c r="CW81" s="339">
        <f t="shared" si="418"/>
        <v>0</v>
      </c>
      <c r="CX81" s="339">
        <f t="shared" si="418"/>
        <v>0.8</v>
      </c>
      <c r="CY81" s="339">
        <f t="shared" si="418"/>
        <v>0</v>
      </c>
      <c r="CZ81" s="339">
        <f t="shared" si="418"/>
        <v>0</v>
      </c>
      <c r="DA81" s="339">
        <f t="shared" si="418"/>
        <v>0</v>
      </c>
      <c r="DB81" s="339">
        <f t="shared" si="418"/>
        <v>2.87</v>
      </c>
      <c r="DC81" s="339">
        <f t="shared" si="418"/>
        <v>0</v>
      </c>
      <c r="DD81" s="339">
        <f t="shared" si="418"/>
        <v>30</v>
      </c>
      <c r="DE81" s="339">
        <f t="shared" si="418"/>
        <v>0</v>
      </c>
      <c r="DF81" s="339">
        <f t="shared" si="418"/>
        <v>0</v>
      </c>
      <c r="DG81" s="339">
        <f t="shared" si="418"/>
        <v>0</v>
      </c>
      <c r="DH81" s="339">
        <f t="shared" si="418"/>
        <v>0</v>
      </c>
      <c r="DI81" s="339">
        <f t="shared" si="418"/>
        <v>0</v>
      </c>
      <c r="DJ81" s="339">
        <f t="shared" si="418"/>
        <v>0</v>
      </c>
      <c r="DK81" s="339">
        <f t="shared" si="418"/>
        <v>0</v>
      </c>
      <c r="DL81" s="345" t="s">
        <v>85</v>
      </c>
    </row>
    <row r="82" spans="1:116" s="110" customFormat="1" ht="93" customHeight="1">
      <c r="A82" s="469" t="s">
        <v>915</v>
      </c>
      <c r="B82" s="638" t="e">
        <f>#REF!</f>
        <v>#REF!</v>
      </c>
      <c r="C82" s="335" t="e">
        <f>#REF!</f>
        <v>#REF!</v>
      </c>
      <c r="D82" s="95">
        <v>0</v>
      </c>
      <c r="E82" s="95">
        <v>0</v>
      </c>
      <c r="F82" s="95">
        <v>0</v>
      </c>
      <c r="G82" s="95">
        <v>0</v>
      </c>
      <c r="H82" s="95">
        <f>'6'!S83</f>
        <v>0.5</v>
      </c>
      <c r="I82" s="95">
        <v>0</v>
      </c>
      <c r="J82" s="95">
        <v>0</v>
      </c>
      <c r="K82" s="95">
        <f t="shared" ref="K82" si="419">AF82+AT82+BH82+BV82+CJ82</f>
        <v>0</v>
      </c>
      <c r="L82" s="95">
        <f t="shared" ref="L82" si="420">AG82+AU82+BI82+BW82+CK82</f>
        <v>0</v>
      </c>
      <c r="M82" s="95">
        <v>0</v>
      </c>
      <c r="N82" s="95">
        <f t="shared" ref="N82" si="421">AI82+AW82+BK82+BY82+CM82</f>
        <v>0</v>
      </c>
      <c r="O82" s="95">
        <f t="shared" ref="O82" si="422">AJ82+AX82+BL82+BZ82+CN82</f>
        <v>0.5</v>
      </c>
      <c r="P82" s="95">
        <f t="shared" ref="P82" si="423">AK82+AY82+BM82+CA82+CO82</f>
        <v>0</v>
      </c>
      <c r="Q82" s="95">
        <f t="shared" ref="Q82" si="424">AL82+AZ82+BN82+CB82+CP82</f>
        <v>0</v>
      </c>
      <c r="R82" s="95">
        <v>0</v>
      </c>
      <c r="S82" s="95">
        <v>0</v>
      </c>
      <c r="T82" s="95">
        <v>0</v>
      </c>
      <c r="U82" s="95">
        <v>0</v>
      </c>
      <c r="V82" s="95">
        <v>0.5</v>
      </c>
      <c r="W82" s="95">
        <v>0</v>
      </c>
      <c r="X82" s="95">
        <v>0</v>
      </c>
      <c r="Y82" s="95">
        <v>0</v>
      </c>
      <c r="Z82" s="95">
        <v>0</v>
      </c>
      <c r="AA82" s="95">
        <v>0</v>
      </c>
      <c r="AB82" s="95">
        <v>0</v>
      </c>
      <c r="AC82" s="95">
        <v>0</v>
      </c>
      <c r="AD82" s="95">
        <v>0</v>
      </c>
      <c r="AE82" s="95">
        <v>0</v>
      </c>
      <c r="AF82" s="95">
        <v>0</v>
      </c>
      <c r="AG82" s="95">
        <v>0</v>
      </c>
      <c r="AH82" s="95">
        <v>0</v>
      </c>
      <c r="AI82" s="95">
        <v>0</v>
      </c>
      <c r="AJ82" s="95">
        <v>0.5</v>
      </c>
      <c r="AK82" s="95">
        <v>0</v>
      </c>
      <c r="AL82" s="95">
        <v>0</v>
      </c>
      <c r="AM82" s="95">
        <v>0</v>
      </c>
      <c r="AN82" s="95">
        <v>0</v>
      </c>
      <c r="AO82" s="95">
        <v>0</v>
      </c>
      <c r="AP82" s="95">
        <v>0</v>
      </c>
      <c r="AQ82" s="95">
        <v>0</v>
      </c>
      <c r="AR82" s="95">
        <v>0</v>
      </c>
      <c r="AS82" s="95">
        <v>0</v>
      </c>
      <c r="AT82" s="461">
        <v>0</v>
      </c>
      <c r="AU82" s="461">
        <v>0</v>
      </c>
      <c r="AV82" s="461">
        <v>0</v>
      </c>
      <c r="AW82" s="461">
        <v>0</v>
      </c>
      <c r="AX82" s="461">
        <v>0</v>
      </c>
      <c r="AY82" s="461">
        <v>0</v>
      </c>
      <c r="AZ82" s="95">
        <v>0</v>
      </c>
      <c r="BA82" s="95">
        <v>0</v>
      </c>
      <c r="BB82" s="95">
        <v>0</v>
      </c>
      <c r="BC82" s="461">
        <v>0</v>
      </c>
      <c r="BD82" s="95">
        <v>0</v>
      </c>
      <c r="BE82" s="95">
        <v>0</v>
      </c>
      <c r="BF82" s="95">
        <v>0</v>
      </c>
      <c r="BG82" s="95">
        <v>0</v>
      </c>
      <c r="BH82" s="461">
        <v>0</v>
      </c>
      <c r="BI82" s="461">
        <v>0</v>
      </c>
      <c r="BJ82" s="461">
        <v>0</v>
      </c>
      <c r="BK82" s="461">
        <v>0</v>
      </c>
      <c r="BL82" s="461">
        <v>0</v>
      </c>
      <c r="BM82" s="461">
        <v>0</v>
      </c>
      <c r="BN82" s="95">
        <v>0</v>
      </c>
      <c r="BO82" s="95">
        <v>0</v>
      </c>
      <c r="BP82" s="95">
        <v>0</v>
      </c>
      <c r="BQ82" s="95">
        <v>0</v>
      </c>
      <c r="BR82" s="95">
        <v>0</v>
      </c>
      <c r="BS82" s="95">
        <v>0</v>
      </c>
      <c r="BT82" s="95">
        <v>0</v>
      </c>
      <c r="BU82" s="95">
        <v>0</v>
      </c>
      <c r="BV82" s="461">
        <v>0</v>
      </c>
      <c r="BW82" s="461">
        <v>0</v>
      </c>
      <c r="BX82" s="461">
        <v>0</v>
      </c>
      <c r="BY82" s="461">
        <v>0</v>
      </c>
      <c r="BZ82" s="461">
        <v>0</v>
      </c>
      <c r="CA82" s="461">
        <v>0</v>
      </c>
      <c r="CB82" s="461">
        <v>0</v>
      </c>
      <c r="CC82" s="95">
        <v>0</v>
      </c>
      <c r="CD82" s="95">
        <v>0</v>
      </c>
      <c r="CE82" s="95">
        <v>0</v>
      </c>
      <c r="CF82" s="95">
        <v>0</v>
      </c>
      <c r="CG82" s="95">
        <v>0</v>
      </c>
      <c r="CH82" s="95">
        <v>0</v>
      </c>
      <c r="CI82" s="95">
        <v>0</v>
      </c>
      <c r="CJ82" s="461">
        <v>0</v>
      </c>
      <c r="CK82" s="461">
        <v>0</v>
      </c>
      <c r="CL82" s="461">
        <v>0</v>
      </c>
      <c r="CM82" s="461">
        <v>0</v>
      </c>
      <c r="CN82" s="461">
        <v>0</v>
      </c>
      <c r="CO82" s="461">
        <v>0</v>
      </c>
      <c r="CP82" s="95">
        <v>0</v>
      </c>
      <c r="CQ82" s="95">
        <v>0</v>
      </c>
      <c r="CR82" s="95">
        <v>0</v>
      </c>
      <c r="CS82" s="95">
        <v>0</v>
      </c>
      <c r="CT82" s="95">
        <v>0</v>
      </c>
      <c r="CU82" s="95">
        <v>0</v>
      </c>
      <c r="CV82" s="95">
        <v>0</v>
      </c>
      <c r="CW82" s="95">
        <v>0</v>
      </c>
      <c r="CX82" s="461">
        <f t="shared" ref="CX82" si="425">AF82+AT82+BH82+BV82+CJ82</f>
        <v>0</v>
      </c>
      <c r="CY82" s="461">
        <f t="shared" ref="CY82" si="426">AG82+AU82+BI82+BW82+CK82</f>
        <v>0</v>
      </c>
      <c r="CZ82" s="461">
        <f t="shared" ref="CZ82" si="427">AH82+AV82+BJ82+BX82+CL82</f>
        <v>0</v>
      </c>
      <c r="DA82" s="461">
        <f t="shared" ref="DA82" si="428">AI82+AW82+BK82+BY82+CM82</f>
        <v>0</v>
      </c>
      <c r="DB82" s="461">
        <f t="shared" ref="DB82" si="429">AJ82+AX82+BL82+BZ82+CN82</f>
        <v>0.5</v>
      </c>
      <c r="DC82" s="461">
        <f t="shared" ref="DC82" si="430">AK82+AY82+BM82+CA82+CO82</f>
        <v>0</v>
      </c>
      <c r="DD82" s="461">
        <f t="shared" ref="DD82:DD87" si="431">AL82+AZ82+BN82+CB82+CP82</f>
        <v>0</v>
      </c>
      <c r="DE82" s="461">
        <f t="shared" ref="DE82" si="432">AM82+BA82+BO82+CC82+CQ82</f>
        <v>0</v>
      </c>
      <c r="DF82" s="461">
        <f t="shared" ref="DF82" si="433">AN82+BB82+BP82+CD82+CR82</f>
        <v>0</v>
      </c>
      <c r="DG82" s="461">
        <f t="shared" ref="DG82" si="434">AO82+BC82+BQ82+CE82+CS82</f>
        <v>0</v>
      </c>
      <c r="DH82" s="461">
        <f t="shared" ref="DH82" si="435">AP82+BD82+BR82+CF82+CT82</f>
        <v>0</v>
      </c>
      <c r="DI82" s="461">
        <f t="shared" ref="DI82" si="436">AQ82+BE82+BS82+CG82+CU82</f>
        <v>0</v>
      </c>
      <c r="DJ82" s="461">
        <f t="shared" ref="DJ82" si="437">AR82+BF82+BT82+CH82+CV82</f>
        <v>0</v>
      </c>
      <c r="DK82" s="461">
        <f t="shared" ref="DK82" si="438">AS82+BG82+BU82+CI82+CW82</f>
        <v>0</v>
      </c>
      <c r="DL82" s="346" t="s">
        <v>85</v>
      </c>
    </row>
    <row r="83" spans="1:116" s="110" customFormat="1" ht="93" customHeight="1">
      <c r="A83" s="469" t="s">
        <v>1045</v>
      </c>
      <c r="B83" s="638" t="e">
        <f>#REF!</f>
        <v>#REF!</v>
      </c>
      <c r="C83" s="335" t="e">
        <f>#REF!</f>
        <v>#REF!</v>
      </c>
      <c r="D83" s="95">
        <v>0</v>
      </c>
      <c r="E83" s="95">
        <v>0</v>
      </c>
      <c r="F83" s="95">
        <v>0</v>
      </c>
      <c r="G83" s="95">
        <v>0</v>
      </c>
      <c r="H83" s="95">
        <f>'6'!AE84</f>
        <v>0.3</v>
      </c>
      <c r="I83" s="95">
        <v>0</v>
      </c>
      <c r="J83" s="95">
        <f>'6'!AG84</f>
        <v>12</v>
      </c>
      <c r="K83" s="95">
        <f>AM83+BA83+BO83+CC83+CQ83</f>
        <v>0</v>
      </c>
      <c r="L83" s="95">
        <f t="shared" ref="L83:Q83" si="439">AN83+BB83+BP83+CD83+CR83</f>
        <v>0</v>
      </c>
      <c r="M83" s="95">
        <f t="shared" si="439"/>
        <v>0</v>
      </c>
      <c r="N83" s="95">
        <f t="shared" si="439"/>
        <v>0</v>
      </c>
      <c r="O83" s="95">
        <f t="shared" si="439"/>
        <v>0</v>
      </c>
      <c r="P83" s="95">
        <f t="shared" si="439"/>
        <v>0</v>
      </c>
      <c r="Q83" s="95">
        <f t="shared" si="439"/>
        <v>0</v>
      </c>
      <c r="R83" s="95">
        <v>0</v>
      </c>
      <c r="S83" s="95">
        <v>0</v>
      </c>
      <c r="T83" s="95">
        <v>0</v>
      </c>
      <c r="U83" s="95">
        <v>0</v>
      </c>
      <c r="V83" s="95">
        <v>0</v>
      </c>
      <c r="W83" s="95">
        <v>0</v>
      </c>
      <c r="X83" s="95">
        <v>0</v>
      </c>
      <c r="Y83" s="95">
        <v>0</v>
      </c>
      <c r="Z83" s="95">
        <v>0</v>
      </c>
      <c r="AA83" s="95">
        <v>0</v>
      </c>
      <c r="AB83" s="95">
        <v>0</v>
      </c>
      <c r="AC83" s="95">
        <v>0</v>
      </c>
      <c r="AD83" s="95">
        <v>0</v>
      </c>
      <c r="AE83" s="95">
        <v>0</v>
      </c>
      <c r="AF83" s="95">
        <v>0</v>
      </c>
      <c r="AG83" s="95">
        <v>0</v>
      </c>
      <c r="AH83" s="95">
        <v>0</v>
      </c>
      <c r="AI83" s="95">
        <v>0</v>
      </c>
      <c r="AJ83" s="95">
        <v>0</v>
      </c>
      <c r="AK83" s="95">
        <v>0</v>
      </c>
      <c r="AL83" s="95">
        <v>0</v>
      </c>
      <c r="AM83" s="95">
        <v>0</v>
      </c>
      <c r="AN83" s="95">
        <v>0</v>
      </c>
      <c r="AO83" s="95">
        <v>0</v>
      </c>
      <c r="AP83" s="95">
        <v>0</v>
      </c>
      <c r="AQ83" s="95">
        <v>0</v>
      </c>
      <c r="AR83" s="95">
        <v>0</v>
      </c>
      <c r="AS83" s="95">
        <v>0</v>
      </c>
      <c r="AT83" s="461">
        <v>0</v>
      </c>
      <c r="AU83" s="461">
        <v>0</v>
      </c>
      <c r="AV83" s="461">
        <v>0</v>
      </c>
      <c r="AW83" s="461">
        <v>0</v>
      </c>
      <c r="AX83" s="461">
        <f>'6'!AE84</f>
        <v>0.3</v>
      </c>
      <c r="AY83" s="461">
        <v>0</v>
      </c>
      <c r="AZ83" s="95">
        <f>'6'!AG84</f>
        <v>12</v>
      </c>
      <c r="BA83" s="95">
        <v>0</v>
      </c>
      <c r="BB83" s="95">
        <v>0</v>
      </c>
      <c r="BC83" s="461">
        <v>0</v>
      </c>
      <c r="BD83" s="95">
        <v>0</v>
      </c>
      <c r="BE83" s="95">
        <v>0</v>
      </c>
      <c r="BF83" s="95">
        <v>0</v>
      </c>
      <c r="BG83" s="95">
        <v>0</v>
      </c>
      <c r="BH83" s="461">
        <v>0</v>
      </c>
      <c r="BI83" s="461">
        <v>0</v>
      </c>
      <c r="BJ83" s="461">
        <v>0</v>
      </c>
      <c r="BK83" s="461">
        <v>0</v>
      </c>
      <c r="BL83" s="461">
        <v>0</v>
      </c>
      <c r="BM83" s="461">
        <v>0</v>
      </c>
      <c r="BN83" s="95">
        <v>0</v>
      </c>
      <c r="BO83" s="95">
        <v>0</v>
      </c>
      <c r="BP83" s="95">
        <v>0</v>
      </c>
      <c r="BQ83" s="95">
        <v>0</v>
      </c>
      <c r="BR83" s="95">
        <v>0</v>
      </c>
      <c r="BS83" s="95">
        <v>0</v>
      </c>
      <c r="BT83" s="95">
        <v>0</v>
      </c>
      <c r="BU83" s="95">
        <v>0</v>
      </c>
      <c r="BV83" s="461">
        <v>0</v>
      </c>
      <c r="BW83" s="461">
        <v>0</v>
      </c>
      <c r="BX83" s="461">
        <v>0</v>
      </c>
      <c r="BY83" s="461">
        <v>0</v>
      </c>
      <c r="BZ83" s="461">
        <v>0</v>
      </c>
      <c r="CA83" s="461">
        <v>0</v>
      </c>
      <c r="CB83" s="461">
        <v>0</v>
      </c>
      <c r="CC83" s="95">
        <v>0</v>
      </c>
      <c r="CD83" s="95">
        <v>0</v>
      </c>
      <c r="CE83" s="95">
        <v>0</v>
      </c>
      <c r="CF83" s="95">
        <v>0</v>
      </c>
      <c r="CG83" s="95">
        <v>0</v>
      </c>
      <c r="CH83" s="95">
        <v>0</v>
      </c>
      <c r="CI83" s="95">
        <v>0</v>
      </c>
      <c r="CJ83" s="461">
        <v>0</v>
      </c>
      <c r="CK83" s="461">
        <v>0</v>
      </c>
      <c r="CL83" s="461">
        <v>0</v>
      </c>
      <c r="CM83" s="461">
        <v>0</v>
      </c>
      <c r="CN83" s="461">
        <v>0</v>
      </c>
      <c r="CO83" s="461">
        <v>0</v>
      </c>
      <c r="CP83" s="95">
        <v>0</v>
      </c>
      <c r="CQ83" s="95">
        <v>0</v>
      </c>
      <c r="CR83" s="95">
        <v>0</v>
      </c>
      <c r="CS83" s="95">
        <v>0</v>
      </c>
      <c r="CT83" s="95">
        <v>0</v>
      </c>
      <c r="CU83" s="95">
        <v>0</v>
      </c>
      <c r="CV83" s="95">
        <v>0</v>
      </c>
      <c r="CW83" s="95">
        <v>0</v>
      </c>
      <c r="CX83" s="461">
        <f t="shared" ref="CX83" si="440">AF83+AT83+BH83+BV83+CJ83</f>
        <v>0</v>
      </c>
      <c r="CY83" s="461">
        <f t="shared" ref="CY83" si="441">AG83+AU83+BI83+BW83+CK83</f>
        <v>0</v>
      </c>
      <c r="CZ83" s="461">
        <f t="shared" ref="CZ83" si="442">AH83+AV83+BJ83+BX83+CL83</f>
        <v>0</v>
      </c>
      <c r="DA83" s="461">
        <f t="shared" ref="DA83" si="443">AI83+AW83+BK83+BY83+CM83</f>
        <v>0</v>
      </c>
      <c r="DB83" s="461">
        <f t="shared" ref="DB83" si="444">AJ83+AX83+BL83+BZ83+CN83</f>
        <v>0.3</v>
      </c>
      <c r="DC83" s="461">
        <f t="shared" ref="DC83" si="445">AK83+AY83+BM83+CA83+CO83</f>
        <v>0</v>
      </c>
      <c r="DD83" s="461">
        <f t="shared" si="431"/>
        <v>12</v>
      </c>
      <c r="DE83" s="461">
        <f t="shared" ref="DE83" si="446">AM83+BA83+BO83+CC83+CQ83</f>
        <v>0</v>
      </c>
      <c r="DF83" s="461">
        <f t="shared" ref="DF83" si="447">AN83+BB83+BP83+CD83+CR83</f>
        <v>0</v>
      </c>
      <c r="DG83" s="461">
        <f t="shared" ref="DG83" si="448">AO83+BC83+BQ83+CE83+CS83</f>
        <v>0</v>
      </c>
      <c r="DH83" s="461">
        <f t="shared" ref="DH83" si="449">AP83+BD83+BR83+CF83+CT83</f>
        <v>0</v>
      </c>
      <c r="DI83" s="461">
        <f t="shared" ref="DI83" si="450">AQ83+BE83+BS83+CG83+CU83</f>
        <v>0</v>
      </c>
      <c r="DJ83" s="461">
        <f t="shared" ref="DJ83" si="451">AR83+BF83+BT83+CH83+CV83</f>
        <v>0</v>
      </c>
      <c r="DK83" s="461">
        <f t="shared" ref="DK83" si="452">AS83+BG83+BU83+CI83+CW83</f>
        <v>0</v>
      </c>
      <c r="DL83" s="346" t="s">
        <v>85</v>
      </c>
    </row>
    <row r="84" spans="1:116" s="660" customFormat="1" ht="93" customHeight="1">
      <c r="A84" s="469" t="s">
        <v>1046</v>
      </c>
      <c r="B84" s="638" t="e">
        <f>#REF!</f>
        <v>#REF!</v>
      </c>
      <c r="C84" s="335" t="e">
        <f>#REF!</f>
        <v>#REF!</v>
      </c>
      <c r="D84" s="95">
        <v>0.8</v>
      </c>
      <c r="E84" s="95">
        <v>0</v>
      </c>
      <c r="F84" s="95">
        <v>0</v>
      </c>
      <c r="G84" s="95">
        <v>0</v>
      </c>
      <c r="H84" s="95">
        <f>'6'!AE85</f>
        <v>0.2</v>
      </c>
      <c r="I84" s="95">
        <v>0</v>
      </c>
      <c r="J84" s="95">
        <f>'6'!AG85</f>
        <v>0</v>
      </c>
      <c r="K84" s="95">
        <f>AM84+BA84+BO84+CC84+CQ84</f>
        <v>0</v>
      </c>
      <c r="L84" s="95">
        <f t="shared" ref="L84" si="453">AN84+BB84+BP84+CD84+CR84</f>
        <v>0</v>
      </c>
      <c r="M84" s="95">
        <f t="shared" ref="M84" si="454">AO84+BC84+BQ84+CE84+CS84</f>
        <v>0</v>
      </c>
      <c r="N84" s="95">
        <f t="shared" ref="N84" si="455">AP84+BD84+BR84+CF84+CT84</f>
        <v>0</v>
      </c>
      <c r="O84" s="95">
        <f t="shared" ref="O84" si="456">AQ84+BE84+BS84+CG84+CU84</f>
        <v>0</v>
      </c>
      <c r="P84" s="95">
        <f t="shared" ref="P84" si="457">AR84+BF84+BT84+CH84+CV84</f>
        <v>0</v>
      </c>
      <c r="Q84" s="95">
        <f t="shared" ref="Q84" si="458">AS84+BG84+BU84+CI84+CW84</f>
        <v>0</v>
      </c>
      <c r="R84" s="95">
        <v>0</v>
      </c>
      <c r="S84" s="95">
        <v>0</v>
      </c>
      <c r="T84" s="95">
        <v>0</v>
      </c>
      <c r="U84" s="95">
        <v>0</v>
      </c>
      <c r="V84" s="95">
        <v>0</v>
      </c>
      <c r="W84" s="95">
        <v>0</v>
      </c>
      <c r="X84" s="95">
        <v>0</v>
      </c>
      <c r="Y84" s="95">
        <v>0</v>
      </c>
      <c r="Z84" s="95">
        <v>0</v>
      </c>
      <c r="AA84" s="95">
        <v>0</v>
      </c>
      <c r="AB84" s="95">
        <v>0</v>
      </c>
      <c r="AC84" s="95">
        <v>0</v>
      </c>
      <c r="AD84" s="95">
        <v>0</v>
      </c>
      <c r="AE84" s="95">
        <v>0</v>
      </c>
      <c r="AF84" s="95">
        <v>0</v>
      </c>
      <c r="AG84" s="95">
        <v>0</v>
      </c>
      <c r="AH84" s="95">
        <v>0</v>
      </c>
      <c r="AI84" s="95">
        <v>0</v>
      </c>
      <c r="AJ84" s="95">
        <v>0</v>
      </c>
      <c r="AK84" s="95">
        <v>0</v>
      </c>
      <c r="AL84" s="95">
        <v>0</v>
      </c>
      <c r="AM84" s="95">
        <v>0</v>
      </c>
      <c r="AN84" s="95">
        <v>0</v>
      </c>
      <c r="AO84" s="95">
        <v>0</v>
      </c>
      <c r="AP84" s="95">
        <v>0</v>
      </c>
      <c r="AQ84" s="95">
        <v>0</v>
      </c>
      <c r="AR84" s="95">
        <v>0</v>
      </c>
      <c r="AS84" s="95">
        <v>0</v>
      </c>
      <c r="AT84" s="461">
        <v>0.8</v>
      </c>
      <c r="AU84" s="461">
        <v>0</v>
      </c>
      <c r="AV84" s="461">
        <v>0</v>
      </c>
      <c r="AW84" s="461">
        <v>0</v>
      </c>
      <c r="AX84" s="461">
        <f>'6'!AE85</f>
        <v>0.2</v>
      </c>
      <c r="AY84" s="461">
        <v>0</v>
      </c>
      <c r="AZ84" s="95">
        <f>'6'!AG85</f>
        <v>0</v>
      </c>
      <c r="BA84" s="95">
        <v>0</v>
      </c>
      <c r="BB84" s="95">
        <v>0</v>
      </c>
      <c r="BC84" s="461">
        <v>0</v>
      </c>
      <c r="BD84" s="95">
        <v>0</v>
      </c>
      <c r="BE84" s="95">
        <v>0</v>
      </c>
      <c r="BF84" s="95">
        <v>0</v>
      </c>
      <c r="BG84" s="95">
        <v>0</v>
      </c>
      <c r="BH84" s="461">
        <v>0</v>
      </c>
      <c r="BI84" s="461">
        <v>0</v>
      </c>
      <c r="BJ84" s="461">
        <v>0</v>
      </c>
      <c r="BK84" s="461">
        <v>0</v>
      </c>
      <c r="BL84" s="461">
        <v>0</v>
      </c>
      <c r="BM84" s="461">
        <v>0</v>
      </c>
      <c r="BN84" s="95">
        <v>0</v>
      </c>
      <c r="BO84" s="95">
        <v>0</v>
      </c>
      <c r="BP84" s="95">
        <v>0</v>
      </c>
      <c r="BQ84" s="95">
        <v>0</v>
      </c>
      <c r="BR84" s="95">
        <v>0</v>
      </c>
      <c r="BS84" s="95">
        <v>0</v>
      </c>
      <c r="BT84" s="95">
        <v>0</v>
      </c>
      <c r="BU84" s="95">
        <v>0</v>
      </c>
      <c r="BV84" s="461">
        <v>0</v>
      </c>
      <c r="BW84" s="461">
        <v>0</v>
      </c>
      <c r="BX84" s="461">
        <v>0</v>
      </c>
      <c r="BY84" s="461">
        <v>0</v>
      </c>
      <c r="BZ84" s="461">
        <v>0</v>
      </c>
      <c r="CA84" s="461">
        <v>0</v>
      </c>
      <c r="CB84" s="461">
        <v>0</v>
      </c>
      <c r="CC84" s="95">
        <v>0</v>
      </c>
      <c r="CD84" s="95">
        <v>0</v>
      </c>
      <c r="CE84" s="95">
        <v>0</v>
      </c>
      <c r="CF84" s="95">
        <v>0</v>
      </c>
      <c r="CG84" s="95">
        <v>0</v>
      </c>
      <c r="CH84" s="95">
        <v>0</v>
      </c>
      <c r="CI84" s="95">
        <v>0</v>
      </c>
      <c r="CJ84" s="461">
        <v>0</v>
      </c>
      <c r="CK84" s="461">
        <v>0</v>
      </c>
      <c r="CL84" s="461">
        <v>0</v>
      </c>
      <c r="CM84" s="461">
        <v>0</v>
      </c>
      <c r="CN84" s="461">
        <v>0</v>
      </c>
      <c r="CO84" s="461">
        <v>0</v>
      </c>
      <c r="CP84" s="95">
        <v>0</v>
      </c>
      <c r="CQ84" s="95">
        <v>0</v>
      </c>
      <c r="CR84" s="95">
        <v>0</v>
      </c>
      <c r="CS84" s="95">
        <v>0</v>
      </c>
      <c r="CT84" s="95">
        <v>0</v>
      </c>
      <c r="CU84" s="95">
        <v>0</v>
      </c>
      <c r="CV84" s="95">
        <v>0</v>
      </c>
      <c r="CW84" s="95">
        <v>0</v>
      </c>
      <c r="CX84" s="461">
        <f t="shared" ref="CX84" si="459">AF84+AT84+BH84+BV84+CJ84</f>
        <v>0.8</v>
      </c>
      <c r="CY84" s="461">
        <f t="shared" ref="CY84" si="460">AG84+AU84+BI84+BW84+CK84</f>
        <v>0</v>
      </c>
      <c r="CZ84" s="461">
        <f t="shared" ref="CZ84" si="461">AH84+AV84+BJ84+BX84+CL84</f>
        <v>0</v>
      </c>
      <c r="DA84" s="461">
        <f t="shared" ref="DA84" si="462">AI84+AW84+BK84+BY84+CM84</f>
        <v>0</v>
      </c>
      <c r="DB84" s="461">
        <f t="shared" ref="DB84" si="463">AJ84+AX84+BL84+BZ84+CN84</f>
        <v>0.2</v>
      </c>
      <c r="DC84" s="461">
        <f t="shared" ref="DC84" si="464">AK84+AY84+BM84+CA84+CO84</f>
        <v>0</v>
      </c>
      <c r="DD84" s="461">
        <f t="shared" ref="DD84" si="465">AL84+AZ84+BN84+CB84+CP84</f>
        <v>0</v>
      </c>
      <c r="DE84" s="461">
        <f t="shared" ref="DE84" si="466">AM84+BA84+BO84+CC84+CQ84</f>
        <v>0</v>
      </c>
      <c r="DF84" s="461">
        <f t="shared" ref="DF84" si="467">AN84+BB84+BP84+CD84+CR84</f>
        <v>0</v>
      </c>
      <c r="DG84" s="461">
        <f t="shared" ref="DG84" si="468">AO84+BC84+BQ84+CE84+CS84</f>
        <v>0</v>
      </c>
      <c r="DH84" s="461">
        <f t="shared" ref="DH84" si="469">AP84+BD84+BR84+CF84+CT84</f>
        <v>0</v>
      </c>
      <c r="DI84" s="461">
        <f t="shared" ref="DI84" si="470">AQ84+BE84+BS84+CG84+CU84</f>
        <v>0</v>
      </c>
      <c r="DJ84" s="461">
        <f t="shared" ref="DJ84" si="471">AR84+BF84+BT84+CH84+CV84</f>
        <v>0</v>
      </c>
      <c r="DK84" s="461">
        <f t="shared" ref="DK84" si="472">AS84+BG84+BU84+CI84+CW84</f>
        <v>0</v>
      </c>
      <c r="DL84" s="346" t="s">
        <v>85</v>
      </c>
    </row>
    <row r="85" spans="1:116" s="110" customFormat="1" ht="93" customHeight="1">
      <c r="A85" s="469" t="s">
        <v>1047</v>
      </c>
      <c r="B85" s="638" t="e">
        <f>#REF!</f>
        <v>#REF!</v>
      </c>
      <c r="C85" s="335" t="e">
        <f>#REF!</f>
        <v>#REF!</v>
      </c>
      <c r="D85" s="95">
        <v>0</v>
      </c>
      <c r="E85" s="95">
        <v>0</v>
      </c>
      <c r="F85" s="95">
        <v>0</v>
      </c>
      <c r="G85" s="95">
        <v>0</v>
      </c>
      <c r="H85" s="95">
        <f>'6'!AQ86</f>
        <v>1.2</v>
      </c>
      <c r="I85" s="95">
        <v>0</v>
      </c>
      <c r="J85" s="95">
        <f>'6'!AG86</f>
        <v>0</v>
      </c>
      <c r="K85" s="95">
        <f>AM85+BA85+BO85+CC85+CQ85</f>
        <v>0</v>
      </c>
      <c r="L85" s="95">
        <f t="shared" ref="L85" si="473">AN85+BB85+BP85+CD85+CR85</f>
        <v>0</v>
      </c>
      <c r="M85" s="95">
        <f t="shared" ref="M85" si="474">AO85+BC85+BQ85+CE85+CS85</f>
        <v>0</v>
      </c>
      <c r="N85" s="95">
        <f t="shared" ref="N85" si="475">AP85+BD85+BR85+CF85+CT85</f>
        <v>0</v>
      </c>
      <c r="O85" s="95">
        <f t="shared" ref="O85" si="476">AQ85+BE85+BS85+CG85+CU85</f>
        <v>0</v>
      </c>
      <c r="P85" s="95">
        <f t="shared" ref="P85" si="477">AR85+BF85+BT85+CH85+CV85</f>
        <v>0</v>
      </c>
      <c r="Q85" s="95">
        <f t="shared" ref="Q85" si="478">AS85+BG85+BU85+CI85+CW85</f>
        <v>0</v>
      </c>
      <c r="R85" s="95">
        <v>0</v>
      </c>
      <c r="S85" s="95">
        <v>0</v>
      </c>
      <c r="T85" s="95">
        <v>0</v>
      </c>
      <c r="U85" s="95">
        <v>0</v>
      </c>
      <c r="V85" s="95">
        <v>0</v>
      </c>
      <c r="W85" s="95">
        <v>0</v>
      </c>
      <c r="X85" s="95">
        <v>0</v>
      </c>
      <c r="Y85" s="95">
        <v>0</v>
      </c>
      <c r="Z85" s="95">
        <v>0</v>
      </c>
      <c r="AA85" s="95">
        <v>0</v>
      </c>
      <c r="AB85" s="95">
        <v>0</v>
      </c>
      <c r="AC85" s="95">
        <v>0</v>
      </c>
      <c r="AD85" s="95">
        <v>0</v>
      </c>
      <c r="AE85" s="95">
        <v>0</v>
      </c>
      <c r="AF85" s="95">
        <v>0</v>
      </c>
      <c r="AG85" s="95">
        <v>0</v>
      </c>
      <c r="AH85" s="95">
        <v>0</v>
      </c>
      <c r="AI85" s="95">
        <v>0</v>
      </c>
      <c r="AJ85" s="95">
        <v>0</v>
      </c>
      <c r="AK85" s="95">
        <v>0</v>
      </c>
      <c r="AL85" s="95">
        <v>0</v>
      </c>
      <c r="AM85" s="95">
        <v>0</v>
      </c>
      <c r="AN85" s="95">
        <v>0</v>
      </c>
      <c r="AO85" s="95">
        <v>0</v>
      </c>
      <c r="AP85" s="95">
        <v>0</v>
      </c>
      <c r="AQ85" s="95">
        <v>0</v>
      </c>
      <c r="AR85" s="95">
        <v>0</v>
      </c>
      <c r="AS85" s="95">
        <v>0</v>
      </c>
      <c r="AT85" s="461">
        <v>0</v>
      </c>
      <c r="AU85" s="461">
        <v>0</v>
      </c>
      <c r="AV85" s="461">
        <v>0</v>
      </c>
      <c r="AW85" s="461">
        <v>0</v>
      </c>
      <c r="AX85" s="461">
        <f>'6'!AE86</f>
        <v>0</v>
      </c>
      <c r="AY85" s="461">
        <v>0</v>
      </c>
      <c r="AZ85" s="95">
        <f>'6'!AG86</f>
        <v>0</v>
      </c>
      <c r="BA85" s="95">
        <v>0</v>
      </c>
      <c r="BB85" s="95">
        <v>0</v>
      </c>
      <c r="BC85" s="461">
        <v>0</v>
      </c>
      <c r="BD85" s="95">
        <v>0</v>
      </c>
      <c r="BE85" s="95">
        <v>0</v>
      </c>
      <c r="BF85" s="95">
        <v>0</v>
      </c>
      <c r="BG85" s="95">
        <v>0</v>
      </c>
      <c r="BH85" s="461">
        <v>0</v>
      </c>
      <c r="BI85" s="461">
        <v>0</v>
      </c>
      <c r="BJ85" s="461">
        <v>0</v>
      </c>
      <c r="BK85" s="461">
        <v>0</v>
      </c>
      <c r="BL85" s="461">
        <f>'6'!AQ86</f>
        <v>1.2</v>
      </c>
      <c r="BM85" s="461">
        <v>0</v>
      </c>
      <c r="BN85" s="95">
        <v>0</v>
      </c>
      <c r="BO85" s="95">
        <v>0</v>
      </c>
      <c r="BP85" s="95">
        <v>0</v>
      </c>
      <c r="BQ85" s="95">
        <v>0</v>
      </c>
      <c r="BR85" s="95">
        <v>0</v>
      </c>
      <c r="BS85" s="95">
        <v>0</v>
      </c>
      <c r="BT85" s="95">
        <v>0</v>
      </c>
      <c r="BU85" s="95">
        <v>0</v>
      </c>
      <c r="BV85" s="461">
        <v>0</v>
      </c>
      <c r="BW85" s="461">
        <v>0</v>
      </c>
      <c r="BX85" s="461">
        <v>0</v>
      </c>
      <c r="BY85" s="461">
        <v>0</v>
      </c>
      <c r="BZ85" s="461">
        <v>0</v>
      </c>
      <c r="CA85" s="461">
        <v>0</v>
      </c>
      <c r="CB85" s="461">
        <v>0</v>
      </c>
      <c r="CC85" s="95">
        <v>0</v>
      </c>
      <c r="CD85" s="95">
        <v>0</v>
      </c>
      <c r="CE85" s="95">
        <v>0</v>
      </c>
      <c r="CF85" s="95">
        <v>0</v>
      </c>
      <c r="CG85" s="95">
        <v>0</v>
      </c>
      <c r="CH85" s="95">
        <v>0</v>
      </c>
      <c r="CI85" s="95">
        <v>0</v>
      </c>
      <c r="CJ85" s="461">
        <v>0</v>
      </c>
      <c r="CK85" s="461">
        <v>0</v>
      </c>
      <c r="CL85" s="461">
        <v>0</v>
      </c>
      <c r="CM85" s="461">
        <v>0</v>
      </c>
      <c r="CN85" s="461">
        <v>0</v>
      </c>
      <c r="CO85" s="461">
        <v>0</v>
      </c>
      <c r="CP85" s="95">
        <v>0</v>
      </c>
      <c r="CQ85" s="95">
        <v>0</v>
      </c>
      <c r="CR85" s="95">
        <v>0</v>
      </c>
      <c r="CS85" s="95">
        <v>0</v>
      </c>
      <c r="CT85" s="95">
        <v>0</v>
      </c>
      <c r="CU85" s="95">
        <v>0</v>
      </c>
      <c r="CV85" s="95">
        <v>0</v>
      </c>
      <c r="CW85" s="95">
        <v>0</v>
      </c>
      <c r="CX85" s="461">
        <f t="shared" ref="CX85" si="479">AF85+AT85+BH85+BV85+CJ85</f>
        <v>0</v>
      </c>
      <c r="CY85" s="461">
        <f t="shared" ref="CY85" si="480">AG85+AU85+BI85+BW85+CK85</f>
        <v>0</v>
      </c>
      <c r="CZ85" s="461">
        <f t="shared" ref="CZ85" si="481">AH85+AV85+BJ85+BX85+CL85</f>
        <v>0</v>
      </c>
      <c r="DA85" s="461">
        <f t="shared" ref="DA85" si="482">AI85+AW85+BK85+BY85+CM85</f>
        <v>0</v>
      </c>
      <c r="DB85" s="461">
        <f t="shared" ref="DB85" si="483">AJ85+AX85+BL85+BZ85+CN85</f>
        <v>1.2</v>
      </c>
      <c r="DC85" s="461">
        <f t="shared" ref="DC85" si="484">AK85+AY85+BM85+CA85+CO85</f>
        <v>0</v>
      </c>
      <c r="DD85" s="461">
        <f t="shared" si="431"/>
        <v>0</v>
      </c>
      <c r="DE85" s="461">
        <f t="shared" ref="DE85" si="485">AM85+BA85+BO85+CC85+CQ85</f>
        <v>0</v>
      </c>
      <c r="DF85" s="461">
        <f t="shared" ref="DF85" si="486">AN85+BB85+BP85+CD85+CR85</f>
        <v>0</v>
      </c>
      <c r="DG85" s="461">
        <f t="shared" ref="DG85" si="487">AO85+BC85+BQ85+CE85+CS85</f>
        <v>0</v>
      </c>
      <c r="DH85" s="461">
        <f t="shared" ref="DH85" si="488">AP85+BD85+BR85+CF85+CT85</f>
        <v>0</v>
      </c>
      <c r="DI85" s="461">
        <f t="shared" ref="DI85" si="489">AQ85+BE85+BS85+CG85+CU85</f>
        <v>0</v>
      </c>
      <c r="DJ85" s="461">
        <f t="shared" ref="DJ85" si="490">AR85+BF85+BT85+CH85+CV85</f>
        <v>0</v>
      </c>
      <c r="DK85" s="461">
        <f t="shared" ref="DK85" si="491">AS85+BG85+BU85+CI85+CW85</f>
        <v>0</v>
      </c>
      <c r="DL85" s="346" t="s">
        <v>85</v>
      </c>
    </row>
    <row r="86" spans="1:116" s="110" customFormat="1" ht="93" customHeight="1">
      <c r="A86" s="469" t="s">
        <v>1098</v>
      </c>
      <c r="B86" s="638" t="e">
        <f>#REF!</f>
        <v>#REF!</v>
      </c>
      <c r="C86" s="335" t="e">
        <f>#REF!</f>
        <v>#REF!</v>
      </c>
      <c r="D86" s="95">
        <v>0</v>
      </c>
      <c r="E86" s="95">
        <v>0</v>
      </c>
      <c r="F86" s="95">
        <v>0</v>
      </c>
      <c r="G86" s="95">
        <v>0</v>
      </c>
      <c r="H86" s="95">
        <f>'6'!AQ87</f>
        <v>0.37</v>
      </c>
      <c r="I86" s="95">
        <f>'6'!AR87</f>
        <v>0</v>
      </c>
      <c r="J86" s="95">
        <f>'6'!AS87</f>
        <v>7</v>
      </c>
      <c r="K86" s="95">
        <f>AM86+BA86+BO86+CC86+CQ86</f>
        <v>0</v>
      </c>
      <c r="L86" s="95">
        <f t="shared" ref="L86" si="492">AN86+BB86+BP86+CD86+CR86</f>
        <v>0</v>
      </c>
      <c r="M86" s="95">
        <f t="shared" ref="M86" si="493">AO86+BC86+BQ86+CE86+CS86</f>
        <v>0</v>
      </c>
      <c r="N86" s="95">
        <f t="shared" ref="N86" si="494">AP86+BD86+BR86+CF86+CT86</f>
        <v>0</v>
      </c>
      <c r="O86" s="95">
        <f t="shared" ref="O86" si="495">AQ86+BE86+BS86+CG86+CU86</f>
        <v>0</v>
      </c>
      <c r="P86" s="95">
        <f t="shared" ref="P86" si="496">AR86+BF86+BT86+CH86+CV86</f>
        <v>0</v>
      </c>
      <c r="Q86" s="95">
        <f t="shared" ref="Q86" si="497">AS86+BG86+BU86+CI86+CW86</f>
        <v>0</v>
      </c>
      <c r="R86" s="95">
        <v>0</v>
      </c>
      <c r="S86" s="95">
        <v>0</v>
      </c>
      <c r="T86" s="95">
        <v>0</v>
      </c>
      <c r="U86" s="95">
        <v>0</v>
      </c>
      <c r="V86" s="95">
        <v>0</v>
      </c>
      <c r="W86" s="95">
        <v>0</v>
      </c>
      <c r="X86" s="95">
        <v>0</v>
      </c>
      <c r="Y86" s="95">
        <v>0</v>
      </c>
      <c r="Z86" s="95">
        <v>0</v>
      </c>
      <c r="AA86" s="95">
        <v>0</v>
      </c>
      <c r="AB86" s="95">
        <v>0</v>
      </c>
      <c r="AC86" s="95">
        <v>0</v>
      </c>
      <c r="AD86" s="95">
        <v>0</v>
      </c>
      <c r="AE86" s="95">
        <v>0</v>
      </c>
      <c r="AF86" s="95">
        <v>0</v>
      </c>
      <c r="AG86" s="95">
        <v>0</v>
      </c>
      <c r="AH86" s="95">
        <v>0</v>
      </c>
      <c r="AI86" s="95">
        <v>0</v>
      </c>
      <c r="AJ86" s="95">
        <v>0</v>
      </c>
      <c r="AK86" s="95">
        <v>0</v>
      </c>
      <c r="AL86" s="95">
        <v>0</v>
      </c>
      <c r="AM86" s="95">
        <v>0</v>
      </c>
      <c r="AN86" s="95">
        <v>0</v>
      </c>
      <c r="AO86" s="95">
        <v>0</v>
      </c>
      <c r="AP86" s="95">
        <v>0</v>
      </c>
      <c r="AQ86" s="95">
        <v>0</v>
      </c>
      <c r="AR86" s="95">
        <v>0</v>
      </c>
      <c r="AS86" s="95">
        <v>0</v>
      </c>
      <c r="AT86" s="461">
        <v>0</v>
      </c>
      <c r="AU86" s="461">
        <v>0</v>
      </c>
      <c r="AV86" s="461">
        <v>0</v>
      </c>
      <c r="AW86" s="461">
        <v>0</v>
      </c>
      <c r="AX86" s="461">
        <f>'6'!AE87</f>
        <v>0</v>
      </c>
      <c r="AY86" s="461">
        <v>0</v>
      </c>
      <c r="AZ86" s="95">
        <f>'6'!AG87</f>
        <v>0</v>
      </c>
      <c r="BA86" s="95">
        <v>0</v>
      </c>
      <c r="BB86" s="95">
        <v>0</v>
      </c>
      <c r="BC86" s="461">
        <v>0</v>
      </c>
      <c r="BD86" s="95">
        <v>0</v>
      </c>
      <c r="BE86" s="95">
        <v>0</v>
      </c>
      <c r="BF86" s="95">
        <v>0</v>
      </c>
      <c r="BG86" s="95">
        <v>0</v>
      </c>
      <c r="BH86" s="461">
        <v>0</v>
      </c>
      <c r="BI86" s="461">
        <v>0</v>
      </c>
      <c r="BJ86" s="461">
        <v>0</v>
      </c>
      <c r="BK86" s="461">
        <v>0</v>
      </c>
      <c r="BL86" s="461">
        <f>'6'!AQ87</f>
        <v>0.37</v>
      </c>
      <c r="BM86" s="461">
        <f>'6'!AR87</f>
        <v>0</v>
      </c>
      <c r="BN86" s="461">
        <f>'6'!AS87</f>
        <v>7</v>
      </c>
      <c r="BO86" s="95">
        <v>0</v>
      </c>
      <c r="BP86" s="95">
        <v>0</v>
      </c>
      <c r="BQ86" s="95">
        <v>0</v>
      </c>
      <c r="BR86" s="95">
        <v>0</v>
      </c>
      <c r="BS86" s="95">
        <v>0</v>
      </c>
      <c r="BT86" s="95">
        <v>0</v>
      </c>
      <c r="BU86" s="95">
        <v>0</v>
      </c>
      <c r="BV86" s="461">
        <v>0</v>
      </c>
      <c r="BW86" s="461">
        <v>0</v>
      </c>
      <c r="BX86" s="461">
        <v>0</v>
      </c>
      <c r="BY86" s="461">
        <v>0</v>
      </c>
      <c r="BZ86" s="461">
        <v>0</v>
      </c>
      <c r="CA86" s="461">
        <v>0</v>
      </c>
      <c r="CB86" s="461">
        <v>0</v>
      </c>
      <c r="CC86" s="95">
        <v>0</v>
      </c>
      <c r="CD86" s="95">
        <v>0</v>
      </c>
      <c r="CE86" s="95">
        <v>0</v>
      </c>
      <c r="CF86" s="95">
        <v>0</v>
      </c>
      <c r="CG86" s="95">
        <v>0</v>
      </c>
      <c r="CH86" s="95">
        <v>0</v>
      </c>
      <c r="CI86" s="95">
        <v>0</v>
      </c>
      <c r="CJ86" s="461">
        <v>0</v>
      </c>
      <c r="CK86" s="461">
        <v>0</v>
      </c>
      <c r="CL86" s="461">
        <v>0</v>
      </c>
      <c r="CM86" s="461">
        <v>0</v>
      </c>
      <c r="CN86" s="461">
        <v>0</v>
      </c>
      <c r="CO86" s="461">
        <v>0</v>
      </c>
      <c r="CP86" s="95">
        <v>0</v>
      </c>
      <c r="CQ86" s="95">
        <v>0</v>
      </c>
      <c r="CR86" s="95">
        <v>0</v>
      </c>
      <c r="CS86" s="95">
        <v>0</v>
      </c>
      <c r="CT86" s="95">
        <v>0</v>
      </c>
      <c r="CU86" s="95">
        <v>0</v>
      </c>
      <c r="CV86" s="95">
        <v>0</v>
      </c>
      <c r="CW86" s="95">
        <v>0</v>
      </c>
      <c r="CX86" s="461">
        <f t="shared" ref="CX86" si="498">AF86+AT86+BH86+BV86+CJ86</f>
        <v>0</v>
      </c>
      <c r="CY86" s="461">
        <f t="shared" ref="CY86" si="499">AG86+AU86+BI86+BW86+CK86</f>
        <v>0</v>
      </c>
      <c r="CZ86" s="461">
        <f t="shared" ref="CZ86" si="500">AH86+AV86+BJ86+BX86+CL86</f>
        <v>0</v>
      </c>
      <c r="DA86" s="461">
        <f t="shared" ref="DA86" si="501">AI86+AW86+BK86+BY86+CM86</f>
        <v>0</v>
      </c>
      <c r="DB86" s="461">
        <f t="shared" ref="DB86" si="502">AJ86+AX86+BL86+BZ86+CN86</f>
        <v>0.37</v>
      </c>
      <c r="DC86" s="461">
        <f t="shared" ref="DC86" si="503">AK86+AY86+BM86+CA86+CO86</f>
        <v>0</v>
      </c>
      <c r="DD86" s="461">
        <f t="shared" si="431"/>
        <v>7</v>
      </c>
      <c r="DE86" s="461">
        <f t="shared" ref="DE86" si="504">AM86+BA86+BO86+CC86+CQ86</f>
        <v>0</v>
      </c>
      <c r="DF86" s="461">
        <f t="shared" ref="DF86" si="505">AN86+BB86+BP86+CD86+CR86</f>
        <v>0</v>
      </c>
      <c r="DG86" s="461">
        <f t="shared" ref="DG86" si="506">AO86+BC86+BQ86+CE86+CS86</f>
        <v>0</v>
      </c>
      <c r="DH86" s="461">
        <f t="shared" ref="DH86" si="507">AP86+BD86+BR86+CF86+CT86</f>
        <v>0</v>
      </c>
      <c r="DI86" s="461">
        <f t="shared" ref="DI86" si="508">AQ86+BE86+BS86+CG86+CU86</f>
        <v>0</v>
      </c>
      <c r="DJ86" s="461">
        <f t="shared" ref="DJ86" si="509">AR86+BF86+BT86+CH86+CV86</f>
        <v>0</v>
      </c>
      <c r="DK86" s="461">
        <f t="shared" ref="DK86" si="510">AS86+BG86+BU86+CI86+CW86</f>
        <v>0</v>
      </c>
      <c r="DL86" s="346" t="s">
        <v>85</v>
      </c>
    </row>
    <row r="87" spans="1:116" s="110" customFormat="1" ht="93" customHeight="1">
      <c r="A87" s="469" t="s">
        <v>1099</v>
      </c>
      <c r="B87" s="638" t="e">
        <f>#REF!</f>
        <v>#REF!</v>
      </c>
      <c r="C87" s="335" t="e">
        <f>#REF!</f>
        <v>#REF!</v>
      </c>
      <c r="D87" s="95">
        <v>0</v>
      </c>
      <c r="E87" s="95">
        <v>0</v>
      </c>
      <c r="F87" s="95">
        <v>0</v>
      </c>
      <c r="G87" s="95">
        <v>0</v>
      </c>
      <c r="H87" s="95">
        <f>'6'!AQ88</f>
        <v>0.3</v>
      </c>
      <c r="I87" s="95">
        <f>'6'!AR88</f>
        <v>0</v>
      </c>
      <c r="J87" s="95">
        <f>'6'!AS88</f>
        <v>11</v>
      </c>
      <c r="K87" s="95">
        <f>AM87+BA87+BO87+CC87+CQ87</f>
        <v>0</v>
      </c>
      <c r="L87" s="95">
        <f t="shared" ref="L87" si="511">AN87+BB87+BP87+CD87+CR87</f>
        <v>0</v>
      </c>
      <c r="M87" s="95">
        <f t="shared" ref="M87" si="512">AO87+BC87+BQ87+CE87+CS87</f>
        <v>0</v>
      </c>
      <c r="N87" s="95">
        <f t="shared" ref="N87" si="513">AP87+BD87+BR87+CF87+CT87</f>
        <v>0</v>
      </c>
      <c r="O87" s="95">
        <f t="shared" ref="O87" si="514">AQ87+BE87+BS87+CG87+CU87</f>
        <v>0</v>
      </c>
      <c r="P87" s="95">
        <f t="shared" ref="P87" si="515">AR87+BF87+BT87+CH87+CV87</f>
        <v>0</v>
      </c>
      <c r="Q87" s="95">
        <f t="shared" ref="Q87" si="516">AS87+BG87+BU87+CI87+CW87</f>
        <v>0</v>
      </c>
      <c r="R87" s="95">
        <v>0</v>
      </c>
      <c r="S87" s="95">
        <v>0</v>
      </c>
      <c r="T87" s="95">
        <v>0</v>
      </c>
      <c r="U87" s="95">
        <v>0</v>
      </c>
      <c r="V87" s="95">
        <v>0</v>
      </c>
      <c r="W87" s="95">
        <v>0</v>
      </c>
      <c r="X87" s="95">
        <v>0</v>
      </c>
      <c r="Y87" s="95">
        <v>0</v>
      </c>
      <c r="Z87" s="95">
        <v>0</v>
      </c>
      <c r="AA87" s="95">
        <v>0</v>
      </c>
      <c r="AB87" s="95">
        <v>0</v>
      </c>
      <c r="AC87" s="95">
        <v>0</v>
      </c>
      <c r="AD87" s="95">
        <v>0</v>
      </c>
      <c r="AE87" s="95">
        <v>0</v>
      </c>
      <c r="AF87" s="95">
        <v>0</v>
      </c>
      <c r="AG87" s="95">
        <v>0</v>
      </c>
      <c r="AH87" s="95">
        <v>0</v>
      </c>
      <c r="AI87" s="95">
        <v>0</v>
      </c>
      <c r="AJ87" s="95">
        <v>0</v>
      </c>
      <c r="AK87" s="95">
        <v>0</v>
      </c>
      <c r="AL87" s="95">
        <v>0</v>
      </c>
      <c r="AM87" s="95">
        <v>0</v>
      </c>
      <c r="AN87" s="95">
        <v>0</v>
      </c>
      <c r="AO87" s="95">
        <v>0</v>
      </c>
      <c r="AP87" s="95">
        <v>0</v>
      </c>
      <c r="AQ87" s="95">
        <v>0</v>
      </c>
      <c r="AR87" s="95">
        <v>0</v>
      </c>
      <c r="AS87" s="95">
        <v>0</v>
      </c>
      <c r="AT87" s="461">
        <v>0</v>
      </c>
      <c r="AU87" s="461">
        <v>0</v>
      </c>
      <c r="AV87" s="461">
        <v>0</v>
      </c>
      <c r="AW87" s="461">
        <v>0</v>
      </c>
      <c r="AX87" s="461">
        <f>'6'!AE88</f>
        <v>0</v>
      </c>
      <c r="AY87" s="461">
        <v>0</v>
      </c>
      <c r="AZ87" s="95">
        <f>'6'!AG88</f>
        <v>0</v>
      </c>
      <c r="BA87" s="95">
        <v>0</v>
      </c>
      <c r="BB87" s="95">
        <v>0</v>
      </c>
      <c r="BC87" s="461">
        <v>0</v>
      </c>
      <c r="BD87" s="95">
        <v>0</v>
      </c>
      <c r="BE87" s="95">
        <v>0</v>
      </c>
      <c r="BF87" s="95">
        <v>0</v>
      </c>
      <c r="BG87" s="95">
        <v>0</v>
      </c>
      <c r="BH87" s="461">
        <v>0</v>
      </c>
      <c r="BI87" s="461">
        <v>0</v>
      </c>
      <c r="BJ87" s="461">
        <v>0</v>
      </c>
      <c r="BK87" s="461">
        <v>0</v>
      </c>
      <c r="BL87" s="461">
        <f>'6'!AQ88</f>
        <v>0.3</v>
      </c>
      <c r="BM87" s="461">
        <f>'6'!AR88</f>
        <v>0</v>
      </c>
      <c r="BN87" s="461">
        <f>'6'!AS88</f>
        <v>11</v>
      </c>
      <c r="BO87" s="95">
        <v>0</v>
      </c>
      <c r="BP87" s="95">
        <v>0</v>
      </c>
      <c r="BQ87" s="95">
        <v>0</v>
      </c>
      <c r="BR87" s="95">
        <v>0</v>
      </c>
      <c r="BS87" s="95">
        <v>0</v>
      </c>
      <c r="BT87" s="95">
        <v>0</v>
      </c>
      <c r="BU87" s="95">
        <v>0</v>
      </c>
      <c r="BV87" s="461">
        <v>0</v>
      </c>
      <c r="BW87" s="461">
        <v>0</v>
      </c>
      <c r="BX87" s="461">
        <v>0</v>
      </c>
      <c r="BY87" s="461">
        <v>0</v>
      </c>
      <c r="BZ87" s="461">
        <f>'6'!BC88</f>
        <v>0</v>
      </c>
      <c r="CA87" s="461">
        <f>'6'!BD88</f>
        <v>0</v>
      </c>
      <c r="CB87" s="461">
        <f>'6'!BE88</f>
        <v>0</v>
      </c>
      <c r="CC87" s="95">
        <v>0</v>
      </c>
      <c r="CD87" s="95">
        <v>0</v>
      </c>
      <c r="CE87" s="95">
        <v>0</v>
      </c>
      <c r="CF87" s="95">
        <v>0</v>
      </c>
      <c r="CG87" s="95">
        <v>0</v>
      </c>
      <c r="CH87" s="95">
        <v>0</v>
      </c>
      <c r="CI87" s="95">
        <v>0</v>
      </c>
      <c r="CJ87" s="461">
        <v>0</v>
      </c>
      <c r="CK87" s="461">
        <v>0</v>
      </c>
      <c r="CL87" s="461">
        <v>0</v>
      </c>
      <c r="CM87" s="461">
        <v>0</v>
      </c>
      <c r="CN87" s="461">
        <v>0</v>
      </c>
      <c r="CO87" s="461">
        <v>0</v>
      </c>
      <c r="CP87" s="95">
        <v>0</v>
      </c>
      <c r="CQ87" s="95">
        <v>0</v>
      </c>
      <c r="CR87" s="95">
        <v>0</v>
      </c>
      <c r="CS87" s="95">
        <v>0</v>
      </c>
      <c r="CT87" s="95">
        <v>0</v>
      </c>
      <c r="CU87" s="95">
        <v>0</v>
      </c>
      <c r="CV87" s="95">
        <v>0</v>
      </c>
      <c r="CW87" s="95">
        <v>0</v>
      </c>
      <c r="CX87" s="461">
        <f t="shared" ref="CX87" si="517">AF87+AT87+BH87+BV87+CJ87</f>
        <v>0</v>
      </c>
      <c r="CY87" s="461">
        <f t="shared" ref="CY87" si="518">AG87+AU87+BI87+BW87+CK87</f>
        <v>0</v>
      </c>
      <c r="CZ87" s="461">
        <f t="shared" ref="CZ87" si="519">AH87+AV87+BJ87+BX87+CL87</f>
        <v>0</v>
      </c>
      <c r="DA87" s="461">
        <f t="shared" ref="DA87" si="520">AI87+AW87+BK87+BY87+CM87</f>
        <v>0</v>
      </c>
      <c r="DB87" s="461">
        <f t="shared" ref="DB87" si="521">AJ87+AX87+BL87+BZ87+CN87</f>
        <v>0.3</v>
      </c>
      <c r="DC87" s="461">
        <f t="shared" ref="DC87" si="522">AK87+AY87+BM87+CA87+CO87</f>
        <v>0</v>
      </c>
      <c r="DD87" s="461">
        <f t="shared" si="431"/>
        <v>11</v>
      </c>
      <c r="DE87" s="461">
        <f t="shared" ref="DE87" si="523">AM87+BA87+BO87+CC87+CQ87</f>
        <v>0</v>
      </c>
      <c r="DF87" s="461">
        <f t="shared" ref="DF87" si="524">AN87+BB87+BP87+CD87+CR87</f>
        <v>0</v>
      </c>
      <c r="DG87" s="461">
        <f t="shared" ref="DG87" si="525">AO87+BC87+BQ87+CE87+CS87</f>
        <v>0</v>
      </c>
      <c r="DH87" s="461">
        <f t="shared" ref="DH87" si="526">AP87+BD87+BR87+CF87+CT87</f>
        <v>0</v>
      </c>
      <c r="DI87" s="461">
        <f t="shared" ref="DI87" si="527">AQ87+BE87+BS87+CG87+CU87</f>
        <v>0</v>
      </c>
      <c r="DJ87" s="461">
        <f t="shared" ref="DJ87" si="528">AR87+BF87+BT87+CH87+CV87</f>
        <v>0</v>
      </c>
      <c r="DK87" s="461">
        <f t="shared" ref="DK87" si="529">AS87+BG87+BU87+CI87+CW87</f>
        <v>0</v>
      </c>
      <c r="DL87" s="346" t="s">
        <v>85</v>
      </c>
    </row>
    <row r="88" spans="1:116" ht="38.25">
      <c r="A88" s="440" t="s">
        <v>227</v>
      </c>
      <c r="B88" s="34" t="s">
        <v>228</v>
      </c>
      <c r="C88" s="409" t="s">
        <v>85</v>
      </c>
      <c r="D88" s="316">
        <v>0</v>
      </c>
      <c r="E88" s="316">
        <v>0</v>
      </c>
      <c r="F88" s="316">
        <v>0</v>
      </c>
      <c r="G88" s="316">
        <v>0</v>
      </c>
      <c r="H88" s="316">
        <v>0</v>
      </c>
      <c r="I88" s="316">
        <v>0</v>
      </c>
      <c r="J88" s="316">
        <v>0</v>
      </c>
      <c r="K88" s="316">
        <v>0</v>
      </c>
      <c r="L88" s="316">
        <v>0</v>
      </c>
      <c r="M88" s="316">
        <v>0</v>
      </c>
      <c r="N88" s="316">
        <v>0</v>
      </c>
      <c r="O88" s="316">
        <v>0</v>
      </c>
      <c r="P88" s="316">
        <v>0</v>
      </c>
      <c r="Q88" s="316">
        <v>0</v>
      </c>
      <c r="R88" s="316">
        <v>0</v>
      </c>
      <c r="S88" s="316">
        <v>0</v>
      </c>
      <c r="T88" s="316">
        <v>0</v>
      </c>
      <c r="U88" s="316">
        <v>0</v>
      </c>
      <c r="V88" s="316">
        <v>0</v>
      </c>
      <c r="W88" s="316">
        <v>0</v>
      </c>
      <c r="X88" s="316">
        <v>0</v>
      </c>
      <c r="Y88" s="316">
        <v>0</v>
      </c>
      <c r="Z88" s="316">
        <v>0</v>
      </c>
      <c r="AA88" s="316">
        <v>0</v>
      </c>
      <c r="AB88" s="316">
        <v>0</v>
      </c>
      <c r="AC88" s="316">
        <v>0</v>
      </c>
      <c r="AD88" s="316">
        <v>0</v>
      </c>
      <c r="AE88" s="316">
        <v>0</v>
      </c>
      <c r="AF88" s="316">
        <v>0</v>
      </c>
      <c r="AG88" s="316">
        <v>0</v>
      </c>
      <c r="AH88" s="316">
        <v>0</v>
      </c>
      <c r="AI88" s="316">
        <v>0</v>
      </c>
      <c r="AJ88" s="316">
        <v>0</v>
      </c>
      <c r="AK88" s="316">
        <v>0</v>
      </c>
      <c r="AL88" s="316">
        <v>0</v>
      </c>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0</v>
      </c>
      <c r="BH88" s="316">
        <v>0</v>
      </c>
      <c r="BI88" s="316">
        <v>0</v>
      </c>
      <c r="BJ88" s="316">
        <v>0</v>
      </c>
      <c r="BK88" s="316">
        <v>0</v>
      </c>
      <c r="BL88" s="316">
        <v>0</v>
      </c>
      <c r="BM88" s="316">
        <v>0</v>
      </c>
      <c r="BN88" s="316">
        <v>0</v>
      </c>
      <c r="BO88" s="316">
        <v>0</v>
      </c>
      <c r="BP88" s="316">
        <v>0</v>
      </c>
      <c r="BQ88" s="316">
        <v>0</v>
      </c>
      <c r="BR88" s="316">
        <v>0</v>
      </c>
      <c r="BS88" s="316">
        <v>0</v>
      </c>
      <c r="BT88" s="316">
        <v>0</v>
      </c>
      <c r="BU88" s="316">
        <v>0</v>
      </c>
      <c r="BV88" s="316">
        <v>0</v>
      </c>
      <c r="BW88" s="316">
        <v>0</v>
      </c>
      <c r="BX88" s="316">
        <v>0</v>
      </c>
      <c r="BY88" s="316">
        <v>0</v>
      </c>
      <c r="BZ88" s="316">
        <v>0</v>
      </c>
      <c r="CA88" s="316">
        <v>0</v>
      </c>
      <c r="CB88" s="316">
        <v>0</v>
      </c>
      <c r="CC88" s="316">
        <v>0</v>
      </c>
      <c r="CD88" s="316">
        <v>0</v>
      </c>
      <c r="CE88" s="316">
        <v>0</v>
      </c>
      <c r="CF88" s="316">
        <v>0</v>
      </c>
      <c r="CG88" s="316">
        <v>0</v>
      </c>
      <c r="CH88" s="316">
        <v>0</v>
      </c>
      <c r="CI88" s="316">
        <v>0</v>
      </c>
      <c r="CJ88" s="316">
        <v>0</v>
      </c>
      <c r="CK88" s="316">
        <v>0</v>
      </c>
      <c r="CL88" s="316">
        <v>0</v>
      </c>
      <c r="CM88" s="316">
        <v>0</v>
      </c>
      <c r="CN88" s="316">
        <v>0</v>
      </c>
      <c r="CO88" s="316">
        <v>0</v>
      </c>
      <c r="CP88" s="316">
        <v>0</v>
      </c>
      <c r="CQ88" s="316">
        <v>0</v>
      </c>
      <c r="CR88" s="316">
        <v>0</v>
      </c>
      <c r="CS88" s="316">
        <v>0</v>
      </c>
      <c r="CT88" s="316">
        <v>0</v>
      </c>
      <c r="CU88" s="316">
        <v>0</v>
      </c>
      <c r="CV88" s="316">
        <v>0</v>
      </c>
      <c r="CW88" s="316">
        <v>0</v>
      </c>
      <c r="CX88" s="339">
        <f>AF88+AT88+BH88+BV88+CJ88</f>
        <v>0</v>
      </c>
      <c r="CY88" s="339">
        <f t="shared" ref="CY88:DD88" si="530">AG88+AU88+BI88+BW88+CK88</f>
        <v>0</v>
      </c>
      <c r="CZ88" s="339">
        <f t="shared" si="530"/>
        <v>0</v>
      </c>
      <c r="DA88" s="339">
        <f t="shared" si="530"/>
        <v>0</v>
      </c>
      <c r="DB88" s="339">
        <f t="shared" si="530"/>
        <v>0</v>
      </c>
      <c r="DC88" s="339">
        <f t="shared" si="530"/>
        <v>0</v>
      </c>
      <c r="DD88" s="339">
        <f t="shared" si="530"/>
        <v>0</v>
      </c>
      <c r="DE88" s="316">
        <v>0</v>
      </c>
      <c r="DF88" s="316">
        <v>0</v>
      </c>
      <c r="DG88" s="316">
        <v>0</v>
      </c>
      <c r="DH88" s="316">
        <v>0</v>
      </c>
      <c r="DI88" s="316">
        <v>0</v>
      </c>
      <c r="DJ88" s="316">
        <v>0</v>
      </c>
      <c r="DK88" s="316">
        <v>0</v>
      </c>
      <c r="DL88" s="345" t="s">
        <v>85</v>
      </c>
    </row>
    <row r="89" spans="1:116" ht="25.5">
      <c r="A89" s="440" t="s">
        <v>229</v>
      </c>
      <c r="B89" s="34" t="s">
        <v>230</v>
      </c>
      <c r="C89" s="409" t="s">
        <v>85</v>
      </c>
      <c r="D89" s="339">
        <f t="shared" ref="D89:AI89" si="531">D90+D97</f>
        <v>0</v>
      </c>
      <c r="E89" s="339">
        <f t="shared" si="531"/>
        <v>0</v>
      </c>
      <c r="F89" s="339">
        <f t="shared" si="531"/>
        <v>0</v>
      </c>
      <c r="G89" s="339">
        <f t="shared" si="531"/>
        <v>0</v>
      </c>
      <c r="H89" s="339">
        <f t="shared" si="531"/>
        <v>0</v>
      </c>
      <c r="I89" s="339">
        <f t="shared" si="531"/>
        <v>0</v>
      </c>
      <c r="J89" s="339">
        <f t="shared" si="531"/>
        <v>10</v>
      </c>
      <c r="K89" s="339">
        <f t="shared" si="531"/>
        <v>0</v>
      </c>
      <c r="L89" s="339">
        <f t="shared" si="531"/>
        <v>0</v>
      </c>
      <c r="M89" s="339">
        <f t="shared" si="531"/>
        <v>0</v>
      </c>
      <c r="N89" s="339">
        <f t="shared" si="531"/>
        <v>0</v>
      </c>
      <c r="O89" s="339">
        <f t="shared" si="531"/>
        <v>0</v>
      </c>
      <c r="P89" s="339">
        <f t="shared" si="531"/>
        <v>0</v>
      </c>
      <c r="Q89" s="339">
        <f t="shared" si="531"/>
        <v>10</v>
      </c>
      <c r="R89" s="339">
        <f t="shared" si="531"/>
        <v>0</v>
      </c>
      <c r="S89" s="339">
        <f t="shared" si="531"/>
        <v>0</v>
      </c>
      <c r="T89" s="339">
        <f t="shared" si="531"/>
        <v>0</v>
      </c>
      <c r="U89" s="339">
        <f t="shared" si="531"/>
        <v>0</v>
      </c>
      <c r="V89" s="339">
        <f t="shared" si="531"/>
        <v>0</v>
      </c>
      <c r="W89" s="339">
        <f t="shared" si="531"/>
        <v>0</v>
      </c>
      <c r="X89" s="339">
        <f t="shared" si="531"/>
        <v>0</v>
      </c>
      <c r="Y89" s="339">
        <f t="shared" si="531"/>
        <v>0</v>
      </c>
      <c r="Z89" s="339">
        <f t="shared" si="531"/>
        <v>0</v>
      </c>
      <c r="AA89" s="339">
        <f t="shared" si="531"/>
        <v>0</v>
      </c>
      <c r="AB89" s="339">
        <f t="shared" si="531"/>
        <v>0</v>
      </c>
      <c r="AC89" s="339">
        <f t="shared" si="531"/>
        <v>0</v>
      </c>
      <c r="AD89" s="339">
        <f t="shared" si="531"/>
        <v>0</v>
      </c>
      <c r="AE89" s="339">
        <f t="shared" si="531"/>
        <v>0</v>
      </c>
      <c r="AF89" s="339">
        <f t="shared" si="531"/>
        <v>0</v>
      </c>
      <c r="AG89" s="339">
        <f t="shared" si="531"/>
        <v>0</v>
      </c>
      <c r="AH89" s="339">
        <f t="shared" si="531"/>
        <v>0</v>
      </c>
      <c r="AI89" s="339">
        <f t="shared" si="531"/>
        <v>0</v>
      </c>
      <c r="AJ89" s="339">
        <f t="shared" ref="AJ89:BO89" si="532">AJ90+AJ97</f>
        <v>0</v>
      </c>
      <c r="AK89" s="339">
        <f t="shared" si="532"/>
        <v>0</v>
      </c>
      <c r="AL89" s="339">
        <f t="shared" si="532"/>
        <v>8</v>
      </c>
      <c r="AM89" s="339">
        <f t="shared" si="532"/>
        <v>0</v>
      </c>
      <c r="AN89" s="339">
        <f t="shared" si="532"/>
        <v>0</v>
      </c>
      <c r="AO89" s="339">
        <f t="shared" si="532"/>
        <v>0</v>
      </c>
      <c r="AP89" s="339">
        <f t="shared" si="532"/>
        <v>0</v>
      </c>
      <c r="AQ89" s="339">
        <f t="shared" si="532"/>
        <v>0</v>
      </c>
      <c r="AR89" s="339">
        <f t="shared" si="532"/>
        <v>0</v>
      </c>
      <c r="AS89" s="339">
        <f t="shared" si="532"/>
        <v>0</v>
      </c>
      <c r="AT89" s="339">
        <f t="shared" si="532"/>
        <v>0</v>
      </c>
      <c r="AU89" s="339">
        <f t="shared" si="532"/>
        <v>0</v>
      </c>
      <c r="AV89" s="339">
        <f t="shared" si="532"/>
        <v>0</v>
      </c>
      <c r="AW89" s="339">
        <f t="shared" si="532"/>
        <v>0</v>
      </c>
      <c r="AX89" s="339">
        <f t="shared" si="532"/>
        <v>0</v>
      </c>
      <c r="AY89" s="339">
        <f t="shared" si="532"/>
        <v>0</v>
      </c>
      <c r="AZ89" s="339">
        <f t="shared" si="532"/>
        <v>1</v>
      </c>
      <c r="BA89" s="339">
        <f t="shared" si="532"/>
        <v>0</v>
      </c>
      <c r="BB89" s="339">
        <f t="shared" si="532"/>
        <v>0</v>
      </c>
      <c r="BC89" s="339">
        <f t="shared" si="532"/>
        <v>0</v>
      </c>
      <c r="BD89" s="339">
        <f t="shared" si="532"/>
        <v>0</v>
      </c>
      <c r="BE89" s="339">
        <f t="shared" si="532"/>
        <v>0</v>
      </c>
      <c r="BF89" s="339">
        <f t="shared" si="532"/>
        <v>0</v>
      </c>
      <c r="BG89" s="339">
        <f t="shared" si="532"/>
        <v>0</v>
      </c>
      <c r="BH89" s="339">
        <f t="shared" si="532"/>
        <v>0</v>
      </c>
      <c r="BI89" s="339">
        <f t="shared" si="532"/>
        <v>0</v>
      </c>
      <c r="BJ89" s="339">
        <f t="shared" si="532"/>
        <v>0</v>
      </c>
      <c r="BK89" s="339">
        <f t="shared" si="532"/>
        <v>0</v>
      </c>
      <c r="BL89" s="339">
        <f t="shared" si="532"/>
        <v>0</v>
      </c>
      <c r="BM89" s="339">
        <f t="shared" si="532"/>
        <v>0</v>
      </c>
      <c r="BN89" s="339">
        <f t="shared" si="532"/>
        <v>0</v>
      </c>
      <c r="BO89" s="339">
        <f t="shared" si="532"/>
        <v>0</v>
      </c>
      <c r="BP89" s="339">
        <f t="shared" ref="BP89:CU89" si="533">BP90+BP97</f>
        <v>0</v>
      </c>
      <c r="BQ89" s="339">
        <f t="shared" si="533"/>
        <v>0</v>
      </c>
      <c r="BR89" s="339">
        <f t="shared" si="533"/>
        <v>0</v>
      </c>
      <c r="BS89" s="339">
        <f t="shared" si="533"/>
        <v>0</v>
      </c>
      <c r="BT89" s="339">
        <f t="shared" si="533"/>
        <v>0</v>
      </c>
      <c r="BU89" s="339">
        <f t="shared" si="533"/>
        <v>0</v>
      </c>
      <c r="BV89" s="339">
        <f t="shared" si="533"/>
        <v>0</v>
      </c>
      <c r="BW89" s="339">
        <f t="shared" si="533"/>
        <v>0</v>
      </c>
      <c r="BX89" s="339">
        <f t="shared" si="533"/>
        <v>0</v>
      </c>
      <c r="BY89" s="339">
        <f t="shared" si="533"/>
        <v>0</v>
      </c>
      <c r="BZ89" s="339">
        <f t="shared" si="533"/>
        <v>0</v>
      </c>
      <c r="CA89" s="339">
        <f t="shared" si="533"/>
        <v>0</v>
      </c>
      <c r="CB89" s="339">
        <f t="shared" si="533"/>
        <v>1</v>
      </c>
      <c r="CC89" s="339">
        <f t="shared" si="533"/>
        <v>0</v>
      </c>
      <c r="CD89" s="339">
        <f t="shared" si="533"/>
        <v>0</v>
      </c>
      <c r="CE89" s="339">
        <f t="shared" si="533"/>
        <v>0</v>
      </c>
      <c r="CF89" s="339">
        <f t="shared" si="533"/>
        <v>0</v>
      </c>
      <c r="CG89" s="339">
        <f t="shared" si="533"/>
        <v>0</v>
      </c>
      <c r="CH89" s="339">
        <f t="shared" si="533"/>
        <v>0</v>
      </c>
      <c r="CI89" s="339">
        <f t="shared" si="533"/>
        <v>0</v>
      </c>
      <c r="CJ89" s="339">
        <f t="shared" si="533"/>
        <v>0</v>
      </c>
      <c r="CK89" s="339">
        <f t="shared" si="533"/>
        <v>0</v>
      </c>
      <c r="CL89" s="339">
        <f t="shared" si="533"/>
        <v>0</v>
      </c>
      <c r="CM89" s="339">
        <f t="shared" si="533"/>
        <v>0</v>
      </c>
      <c r="CN89" s="339">
        <f t="shared" si="533"/>
        <v>0</v>
      </c>
      <c r="CO89" s="339">
        <f t="shared" si="533"/>
        <v>0</v>
      </c>
      <c r="CP89" s="339">
        <f t="shared" si="533"/>
        <v>0</v>
      </c>
      <c r="CQ89" s="339">
        <f t="shared" si="533"/>
        <v>0</v>
      </c>
      <c r="CR89" s="339">
        <f t="shared" si="533"/>
        <v>0</v>
      </c>
      <c r="CS89" s="339">
        <f t="shared" si="533"/>
        <v>0</v>
      </c>
      <c r="CT89" s="339">
        <f t="shared" si="533"/>
        <v>0</v>
      </c>
      <c r="CU89" s="339">
        <f t="shared" si="533"/>
        <v>0</v>
      </c>
      <c r="CV89" s="339">
        <f t="shared" ref="CV89:DK89" si="534">CV90+CV97</f>
        <v>0</v>
      </c>
      <c r="CW89" s="339">
        <f t="shared" si="534"/>
        <v>0</v>
      </c>
      <c r="CX89" s="339">
        <f t="shared" si="534"/>
        <v>0</v>
      </c>
      <c r="CY89" s="339">
        <f t="shared" si="534"/>
        <v>0</v>
      </c>
      <c r="CZ89" s="339">
        <f t="shared" si="534"/>
        <v>0</v>
      </c>
      <c r="DA89" s="339">
        <f t="shared" si="534"/>
        <v>0</v>
      </c>
      <c r="DB89" s="339">
        <f t="shared" si="534"/>
        <v>0</v>
      </c>
      <c r="DC89" s="339">
        <f t="shared" si="534"/>
        <v>0</v>
      </c>
      <c r="DD89" s="339">
        <f t="shared" si="534"/>
        <v>10</v>
      </c>
      <c r="DE89" s="339">
        <f t="shared" si="534"/>
        <v>0</v>
      </c>
      <c r="DF89" s="339">
        <f t="shared" si="534"/>
        <v>0</v>
      </c>
      <c r="DG89" s="339">
        <f t="shared" si="534"/>
        <v>0</v>
      </c>
      <c r="DH89" s="339">
        <f t="shared" si="534"/>
        <v>0</v>
      </c>
      <c r="DI89" s="339">
        <f t="shared" si="534"/>
        <v>0</v>
      </c>
      <c r="DJ89" s="339">
        <f t="shared" si="534"/>
        <v>0</v>
      </c>
      <c r="DK89" s="339">
        <f t="shared" si="534"/>
        <v>0</v>
      </c>
      <c r="DL89" s="345" t="s">
        <v>85</v>
      </c>
    </row>
    <row r="90" spans="1:116">
      <c r="A90" s="421" t="s">
        <v>232</v>
      </c>
      <c r="B90" s="31" t="s">
        <v>231</v>
      </c>
      <c r="C90" s="414" t="s">
        <v>85</v>
      </c>
      <c r="D90" s="95">
        <f>D91</f>
        <v>0</v>
      </c>
      <c r="E90" s="95">
        <f t="shared" ref="E90:BP90" si="535">E91</f>
        <v>0</v>
      </c>
      <c r="F90" s="95">
        <f t="shared" si="535"/>
        <v>0</v>
      </c>
      <c r="G90" s="95">
        <f t="shared" si="535"/>
        <v>0</v>
      </c>
      <c r="H90" s="95">
        <f t="shared" si="535"/>
        <v>0</v>
      </c>
      <c r="I90" s="95">
        <f t="shared" si="535"/>
        <v>0</v>
      </c>
      <c r="J90" s="95">
        <f t="shared" si="535"/>
        <v>9</v>
      </c>
      <c r="K90" s="95">
        <f t="shared" si="535"/>
        <v>0</v>
      </c>
      <c r="L90" s="95">
        <f t="shared" si="535"/>
        <v>0</v>
      </c>
      <c r="M90" s="95">
        <f t="shared" si="535"/>
        <v>0</v>
      </c>
      <c r="N90" s="95">
        <f t="shared" si="535"/>
        <v>0</v>
      </c>
      <c r="O90" s="95">
        <f t="shared" si="535"/>
        <v>0</v>
      </c>
      <c r="P90" s="95">
        <f t="shared" si="535"/>
        <v>0</v>
      </c>
      <c r="Q90" s="95">
        <f t="shared" si="535"/>
        <v>9</v>
      </c>
      <c r="R90" s="95">
        <f t="shared" si="535"/>
        <v>0</v>
      </c>
      <c r="S90" s="95">
        <f t="shared" si="535"/>
        <v>0</v>
      </c>
      <c r="T90" s="95">
        <f t="shared" si="535"/>
        <v>0</v>
      </c>
      <c r="U90" s="95">
        <f t="shared" si="535"/>
        <v>0</v>
      </c>
      <c r="V90" s="95">
        <f t="shared" si="535"/>
        <v>0</v>
      </c>
      <c r="W90" s="95">
        <f t="shared" si="535"/>
        <v>0</v>
      </c>
      <c r="X90" s="95">
        <f t="shared" si="535"/>
        <v>0</v>
      </c>
      <c r="Y90" s="95">
        <f t="shared" si="535"/>
        <v>0</v>
      </c>
      <c r="Z90" s="95">
        <f t="shared" si="535"/>
        <v>0</v>
      </c>
      <c r="AA90" s="95">
        <f t="shared" si="535"/>
        <v>0</v>
      </c>
      <c r="AB90" s="95">
        <f t="shared" si="535"/>
        <v>0</v>
      </c>
      <c r="AC90" s="95">
        <f t="shared" si="535"/>
        <v>0</v>
      </c>
      <c r="AD90" s="95">
        <f t="shared" si="535"/>
        <v>0</v>
      </c>
      <c r="AE90" s="95">
        <f t="shared" si="535"/>
        <v>0</v>
      </c>
      <c r="AF90" s="95">
        <f t="shared" si="535"/>
        <v>0</v>
      </c>
      <c r="AG90" s="95">
        <f t="shared" si="535"/>
        <v>0</v>
      </c>
      <c r="AH90" s="95">
        <f t="shared" si="535"/>
        <v>0</v>
      </c>
      <c r="AI90" s="95">
        <f t="shared" si="535"/>
        <v>0</v>
      </c>
      <c r="AJ90" s="95">
        <f t="shared" si="535"/>
        <v>0</v>
      </c>
      <c r="AK90" s="95">
        <f t="shared" si="535"/>
        <v>0</v>
      </c>
      <c r="AL90" s="95">
        <f t="shared" si="535"/>
        <v>8</v>
      </c>
      <c r="AM90" s="95">
        <f t="shared" si="535"/>
        <v>0</v>
      </c>
      <c r="AN90" s="95">
        <f t="shared" si="535"/>
        <v>0</v>
      </c>
      <c r="AO90" s="95">
        <f t="shared" si="535"/>
        <v>0</v>
      </c>
      <c r="AP90" s="95">
        <f t="shared" si="535"/>
        <v>0</v>
      </c>
      <c r="AQ90" s="95">
        <f t="shared" si="535"/>
        <v>0</v>
      </c>
      <c r="AR90" s="95">
        <f t="shared" si="535"/>
        <v>0</v>
      </c>
      <c r="AS90" s="95">
        <f t="shared" si="535"/>
        <v>0</v>
      </c>
      <c r="AT90" s="95">
        <f t="shared" si="535"/>
        <v>0</v>
      </c>
      <c r="AU90" s="95">
        <f t="shared" si="535"/>
        <v>0</v>
      </c>
      <c r="AV90" s="95">
        <f t="shared" si="535"/>
        <v>0</v>
      </c>
      <c r="AW90" s="95">
        <f t="shared" si="535"/>
        <v>0</v>
      </c>
      <c r="AX90" s="95">
        <f t="shared" si="535"/>
        <v>0</v>
      </c>
      <c r="AY90" s="95">
        <f t="shared" si="535"/>
        <v>0</v>
      </c>
      <c r="AZ90" s="95">
        <f t="shared" si="535"/>
        <v>0</v>
      </c>
      <c r="BA90" s="95">
        <f t="shared" si="535"/>
        <v>0</v>
      </c>
      <c r="BB90" s="95">
        <f t="shared" si="535"/>
        <v>0</v>
      </c>
      <c r="BC90" s="95">
        <f t="shared" si="535"/>
        <v>0</v>
      </c>
      <c r="BD90" s="95">
        <f t="shared" si="535"/>
        <v>0</v>
      </c>
      <c r="BE90" s="95">
        <f t="shared" si="535"/>
        <v>0</v>
      </c>
      <c r="BF90" s="95">
        <f t="shared" si="535"/>
        <v>0</v>
      </c>
      <c r="BG90" s="95">
        <f t="shared" si="535"/>
        <v>0</v>
      </c>
      <c r="BH90" s="95">
        <f t="shared" si="535"/>
        <v>0</v>
      </c>
      <c r="BI90" s="95">
        <f t="shared" si="535"/>
        <v>0</v>
      </c>
      <c r="BJ90" s="95">
        <f t="shared" si="535"/>
        <v>0</v>
      </c>
      <c r="BK90" s="95">
        <f t="shared" si="535"/>
        <v>0</v>
      </c>
      <c r="BL90" s="95">
        <f t="shared" si="535"/>
        <v>0</v>
      </c>
      <c r="BM90" s="95">
        <f t="shared" si="535"/>
        <v>0</v>
      </c>
      <c r="BN90" s="95">
        <f t="shared" si="535"/>
        <v>0</v>
      </c>
      <c r="BO90" s="95">
        <f t="shared" si="535"/>
        <v>0</v>
      </c>
      <c r="BP90" s="95">
        <f t="shared" si="535"/>
        <v>0</v>
      </c>
      <c r="BQ90" s="95">
        <f t="shared" ref="BQ90:DK90" si="536">BQ91</f>
        <v>0</v>
      </c>
      <c r="BR90" s="95">
        <f t="shared" si="536"/>
        <v>0</v>
      </c>
      <c r="BS90" s="95">
        <f t="shared" si="536"/>
        <v>0</v>
      </c>
      <c r="BT90" s="95">
        <f t="shared" si="536"/>
        <v>0</v>
      </c>
      <c r="BU90" s="95">
        <f t="shared" si="536"/>
        <v>0</v>
      </c>
      <c r="BV90" s="95">
        <f t="shared" si="536"/>
        <v>0</v>
      </c>
      <c r="BW90" s="95">
        <f t="shared" si="536"/>
        <v>0</v>
      </c>
      <c r="BX90" s="95">
        <f t="shared" si="536"/>
        <v>0</v>
      </c>
      <c r="BY90" s="95">
        <f t="shared" si="536"/>
        <v>0</v>
      </c>
      <c r="BZ90" s="95">
        <f t="shared" si="536"/>
        <v>0</v>
      </c>
      <c r="CA90" s="95">
        <f t="shared" si="536"/>
        <v>0</v>
      </c>
      <c r="CB90" s="95">
        <f t="shared" si="536"/>
        <v>1</v>
      </c>
      <c r="CC90" s="95">
        <f t="shared" si="536"/>
        <v>0</v>
      </c>
      <c r="CD90" s="95">
        <f t="shared" si="536"/>
        <v>0</v>
      </c>
      <c r="CE90" s="95">
        <f t="shared" si="536"/>
        <v>0</v>
      </c>
      <c r="CF90" s="95">
        <f t="shared" si="536"/>
        <v>0</v>
      </c>
      <c r="CG90" s="95">
        <f t="shared" si="536"/>
        <v>0</v>
      </c>
      <c r="CH90" s="95">
        <f t="shared" si="536"/>
        <v>0</v>
      </c>
      <c r="CI90" s="95">
        <f t="shared" si="536"/>
        <v>0</v>
      </c>
      <c r="CJ90" s="95">
        <f t="shared" si="536"/>
        <v>0</v>
      </c>
      <c r="CK90" s="95">
        <f t="shared" si="536"/>
        <v>0</v>
      </c>
      <c r="CL90" s="95">
        <f t="shared" si="536"/>
        <v>0</v>
      </c>
      <c r="CM90" s="95">
        <f t="shared" si="536"/>
        <v>0</v>
      </c>
      <c r="CN90" s="95">
        <f t="shared" si="536"/>
        <v>0</v>
      </c>
      <c r="CO90" s="95">
        <f t="shared" si="536"/>
        <v>0</v>
      </c>
      <c r="CP90" s="95">
        <f t="shared" si="536"/>
        <v>0</v>
      </c>
      <c r="CQ90" s="95">
        <f t="shared" si="536"/>
        <v>0</v>
      </c>
      <c r="CR90" s="95">
        <f t="shared" si="536"/>
        <v>0</v>
      </c>
      <c r="CS90" s="95">
        <f t="shared" si="536"/>
        <v>0</v>
      </c>
      <c r="CT90" s="95">
        <f t="shared" si="536"/>
        <v>0</v>
      </c>
      <c r="CU90" s="95">
        <f t="shared" si="536"/>
        <v>0</v>
      </c>
      <c r="CV90" s="95">
        <f t="shared" si="536"/>
        <v>0</v>
      </c>
      <c r="CW90" s="95">
        <f t="shared" si="536"/>
        <v>0</v>
      </c>
      <c r="CX90" s="95">
        <f t="shared" si="536"/>
        <v>0</v>
      </c>
      <c r="CY90" s="95">
        <f t="shared" si="536"/>
        <v>0</v>
      </c>
      <c r="CZ90" s="95">
        <f t="shared" si="536"/>
        <v>0</v>
      </c>
      <c r="DA90" s="95">
        <f t="shared" si="536"/>
        <v>0</v>
      </c>
      <c r="DB90" s="95">
        <f t="shared" si="536"/>
        <v>0</v>
      </c>
      <c r="DC90" s="95">
        <f t="shared" si="536"/>
        <v>0</v>
      </c>
      <c r="DD90" s="95">
        <f t="shared" si="536"/>
        <v>9</v>
      </c>
      <c r="DE90" s="95">
        <f t="shared" si="536"/>
        <v>0</v>
      </c>
      <c r="DF90" s="95">
        <f t="shared" si="536"/>
        <v>0</v>
      </c>
      <c r="DG90" s="95">
        <f t="shared" si="536"/>
        <v>0</v>
      </c>
      <c r="DH90" s="95">
        <f t="shared" si="536"/>
        <v>0</v>
      </c>
      <c r="DI90" s="95">
        <f t="shared" si="536"/>
        <v>0</v>
      </c>
      <c r="DJ90" s="95">
        <f t="shared" si="536"/>
        <v>0</v>
      </c>
      <c r="DK90" s="95">
        <f t="shared" si="536"/>
        <v>0</v>
      </c>
      <c r="DL90" s="345" t="s">
        <v>85</v>
      </c>
    </row>
    <row r="91" spans="1:116" s="110" customFormat="1" ht="38.25">
      <c r="A91" s="420" t="s">
        <v>1100</v>
      </c>
      <c r="B91" s="647" t="s">
        <v>234</v>
      </c>
      <c r="C91" s="64" t="s">
        <v>85</v>
      </c>
      <c r="D91" s="95">
        <f t="shared" ref="D91:AI91" si="537">SUM(D92:D96)</f>
        <v>0</v>
      </c>
      <c r="E91" s="95">
        <f t="shared" si="537"/>
        <v>0</v>
      </c>
      <c r="F91" s="95">
        <f t="shared" si="537"/>
        <v>0</v>
      </c>
      <c r="G91" s="95">
        <f t="shared" si="537"/>
        <v>0</v>
      </c>
      <c r="H91" s="95">
        <f t="shared" si="537"/>
        <v>0</v>
      </c>
      <c r="I91" s="95">
        <f t="shared" si="537"/>
        <v>0</v>
      </c>
      <c r="J91" s="95">
        <f t="shared" si="537"/>
        <v>9</v>
      </c>
      <c r="K91" s="95">
        <f t="shared" si="537"/>
        <v>0</v>
      </c>
      <c r="L91" s="95">
        <f t="shared" si="537"/>
        <v>0</v>
      </c>
      <c r="M91" s="95">
        <f t="shared" si="537"/>
        <v>0</v>
      </c>
      <c r="N91" s="95">
        <f t="shared" si="537"/>
        <v>0</v>
      </c>
      <c r="O91" s="95">
        <f t="shared" si="537"/>
        <v>0</v>
      </c>
      <c r="P91" s="95">
        <f t="shared" si="537"/>
        <v>0</v>
      </c>
      <c r="Q91" s="95">
        <f t="shared" si="537"/>
        <v>9</v>
      </c>
      <c r="R91" s="95">
        <f t="shared" si="537"/>
        <v>0</v>
      </c>
      <c r="S91" s="95">
        <f t="shared" si="537"/>
        <v>0</v>
      </c>
      <c r="T91" s="95">
        <f t="shared" si="537"/>
        <v>0</v>
      </c>
      <c r="U91" s="95">
        <f t="shared" si="537"/>
        <v>0</v>
      </c>
      <c r="V91" s="95">
        <f t="shared" si="537"/>
        <v>0</v>
      </c>
      <c r="W91" s="95">
        <f t="shared" si="537"/>
        <v>0</v>
      </c>
      <c r="X91" s="95">
        <f t="shared" si="537"/>
        <v>0</v>
      </c>
      <c r="Y91" s="95">
        <f t="shared" si="537"/>
        <v>0</v>
      </c>
      <c r="Z91" s="95">
        <f t="shared" si="537"/>
        <v>0</v>
      </c>
      <c r="AA91" s="95">
        <f t="shared" si="537"/>
        <v>0</v>
      </c>
      <c r="AB91" s="95">
        <f t="shared" si="537"/>
        <v>0</v>
      </c>
      <c r="AC91" s="95">
        <f t="shared" si="537"/>
        <v>0</v>
      </c>
      <c r="AD91" s="95">
        <f t="shared" si="537"/>
        <v>0</v>
      </c>
      <c r="AE91" s="95">
        <f t="shared" si="537"/>
        <v>0</v>
      </c>
      <c r="AF91" s="95">
        <f t="shared" si="537"/>
        <v>0</v>
      </c>
      <c r="AG91" s="95">
        <f t="shared" si="537"/>
        <v>0</v>
      </c>
      <c r="AH91" s="95">
        <f t="shared" si="537"/>
        <v>0</v>
      </c>
      <c r="AI91" s="95">
        <f t="shared" si="537"/>
        <v>0</v>
      </c>
      <c r="AJ91" s="95">
        <f t="shared" ref="AJ91:BO91" si="538">SUM(AJ92:AJ96)</f>
        <v>0</v>
      </c>
      <c r="AK91" s="95">
        <f t="shared" si="538"/>
        <v>0</v>
      </c>
      <c r="AL91" s="95">
        <f t="shared" si="538"/>
        <v>8</v>
      </c>
      <c r="AM91" s="95">
        <f t="shared" si="538"/>
        <v>0</v>
      </c>
      <c r="AN91" s="95">
        <f t="shared" si="538"/>
        <v>0</v>
      </c>
      <c r="AO91" s="95">
        <f t="shared" si="538"/>
        <v>0</v>
      </c>
      <c r="AP91" s="95">
        <f t="shared" si="538"/>
        <v>0</v>
      </c>
      <c r="AQ91" s="95">
        <f t="shared" si="538"/>
        <v>0</v>
      </c>
      <c r="AR91" s="95">
        <f t="shared" si="538"/>
        <v>0</v>
      </c>
      <c r="AS91" s="95">
        <f t="shared" si="538"/>
        <v>0</v>
      </c>
      <c r="AT91" s="95">
        <f t="shared" si="538"/>
        <v>0</v>
      </c>
      <c r="AU91" s="95">
        <f t="shared" si="538"/>
        <v>0</v>
      </c>
      <c r="AV91" s="95">
        <f t="shared" si="538"/>
        <v>0</v>
      </c>
      <c r="AW91" s="95">
        <f t="shared" si="538"/>
        <v>0</v>
      </c>
      <c r="AX91" s="95">
        <f t="shared" si="538"/>
        <v>0</v>
      </c>
      <c r="AY91" s="95">
        <f t="shared" si="538"/>
        <v>0</v>
      </c>
      <c r="AZ91" s="95">
        <f t="shared" si="538"/>
        <v>0</v>
      </c>
      <c r="BA91" s="95">
        <f t="shared" si="538"/>
        <v>0</v>
      </c>
      <c r="BB91" s="95">
        <f t="shared" si="538"/>
        <v>0</v>
      </c>
      <c r="BC91" s="95">
        <f t="shared" si="538"/>
        <v>0</v>
      </c>
      <c r="BD91" s="95">
        <f t="shared" si="538"/>
        <v>0</v>
      </c>
      <c r="BE91" s="95">
        <f t="shared" si="538"/>
        <v>0</v>
      </c>
      <c r="BF91" s="95">
        <f t="shared" si="538"/>
        <v>0</v>
      </c>
      <c r="BG91" s="95">
        <f t="shared" si="538"/>
        <v>0</v>
      </c>
      <c r="BH91" s="95">
        <f t="shared" si="538"/>
        <v>0</v>
      </c>
      <c r="BI91" s="95">
        <f t="shared" si="538"/>
        <v>0</v>
      </c>
      <c r="BJ91" s="95">
        <f t="shared" si="538"/>
        <v>0</v>
      </c>
      <c r="BK91" s="95">
        <f t="shared" si="538"/>
        <v>0</v>
      </c>
      <c r="BL91" s="95">
        <f t="shared" si="538"/>
        <v>0</v>
      </c>
      <c r="BM91" s="95">
        <f t="shared" si="538"/>
        <v>0</v>
      </c>
      <c r="BN91" s="95">
        <f t="shared" si="538"/>
        <v>0</v>
      </c>
      <c r="BO91" s="95">
        <f t="shared" si="538"/>
        <v>0</v>
      </c>
      <c r="BP91" s="95">
        <f t="shared" ref="BP91:CU91" si="539">SUM(BP92:BP96)</f>
        <v>0</v>
      </c>
      <c r="BQ91" s="95">
        <f t="shared" si="539"/>
        <v>0</v>
      </c>
      <c r="BR91" s="95">
        <f t="shared" si="539"/>
        <v>0</v>
      </c>
      <c r="BS91" s="95">
        <f t="shared" si="539"/>
        <v>0</v>
      </c>
      <c r="BT91" s="95">
        <f t="shared" si="539"/>
        <v>0</v>
      </c>
      <c r="BU91" s="95">
        <f t="shared" si="539"/>
        <v>0</v>
      </c>
      <c r="BV91" s="95">
        <f t="shared" si="539"/>
        <v>0</v>
      </c>
      <c r="BW91" s="95">
        <f t="shared" si="539"/>
        <v>0</v>
      </c>
      <c r="BX91" s="95">
        <f t="shared" si="539"/>
        <v>0</v>
      </c>
      <c r="BY91" s="95">
        <f t="shared" si="539"/>
        <v>0</v>
      </c>
      <c r="BZ91" s="95">
        <f t="shared" si="539"/>
        <v>0</v>
      </c>
      <c r="CA91" s="95">
        <f t="shared" si="539"/>
        <v>0</v>
      </c>
      <c r="CB91" s="95">
        <f t="shared" si="539"/>
        <v>1</v>
      </c>
      <c r="CC91" s="95">
        <f t="shared" si="539"/>
        <v>0</v>
      </c>
      <c r="CD91" s="95">
        <f t="shared" si="539"/>
        <v>0</v>
      </c>
      <c r="CE91" s="95">
        <f t="shared" si="539"/>
        <v>0</v>
      </c>
      <c r="CF91" s="95">
        <f t="shared" si="539"/>
        <v>0</v>
      </c>
      <c r="CG91" s="95">
        <f t="shared" si="539"/>
        <v>0</v>
      </c>
      <c r="CH91" s="95">
        <f t="shared" si="539"/>
        <v>0</v>
      </c>
      <c r="CI91" s="95">
        <f t="shared" si="539"/>
        <v>0</v>
      </c>
      <c r="CJ91" s="95">
        <f t="shared" si="539"/>
        <v>0</v>
      </c>
      <c r="CK91" s="95">
        <f t="shared" si="539"/>
        <v>0</v>
      </c>
      <c r="CL91" s="95">
        <f t="shared" si="539"/>
        <v>0</v>
      </c>
      <c r="CM91" s="95">
        <f t="shared" si="539"/>
        <v>0</v>
      </c>
      <c r="CN91" s="95">
        <f t="shared" si="539"/>
        <v>0</v>
      </c>
      <c r="CO91" s="95">
        <f t="shared" si="539"/>
        <v>0</v>
      </c>
      <c r="CP91" s="95">
        <f t="shared" si="539"/>
        <v>0</v>
      </c>
      <c r="CQ91" s="95">
        <f t="shared" si="539"/>
        <v>0</v>
      </c>
      <c r="CR91" s="95">
        <f t="shared" si="539"/>
        <v>0</v>
      </c>
      <c r="CS91" s="95">
        <f t="shared" si="539"/>
        <v>0</v>
      </c>
      <c r="CT91" s="95">
        <f t="shared" si="539"/>
        <v>0</v>
      </c>
      <c r="CU91" s="95">
        <f t="shared" si="539"/>
        <v>0</v>
      </c>
      <c r="CV91" s="95">
        <f t="shared" ref="CV91:DK91" si="540">SUM(CV92:CV96)</f>
        <v>0</v>
      </c>
      <c r="CW91" s="95">
        <f t="shared" si="540"/>
        <v>0</v>
      </c>
      <c r="CX91" s="95">
        <f t="shared" si="540"/>
        <v>0</v>
      </c>
      <c r="CY91" s="95">
        <f t="shared" si="540"/>
        <v>0</v>
      </c>
      <c r="CZ91" s="95">
        <f t="shared" si="540"/>
        <v>0</v>
      </c>
      <c r="DA91" s="95">
        <f t="shared" si="540"/>
        <v>0</v>
      </c>
      <c r="DB91" s="95">
        <f t="shared" si="540"/>
        <v>0</v>
      </c>
      <c r="DC91" s="95">
        <f t="shared" si="540"/>
        <v>0</v>
      </c>
      <c r="DD91" s="95">
        <f t="shared" si="540"/>
        <v>9</v>
      </c>
      <c r="DE91" s="95">
        <f t="shared" si="540"/>
        <v>0</v>
      </c>
      <c r="DF91" s="95">
        <f t="shared" si="540"/>
        <v>0</v>
      </c>
      <c r="DG91" s="95">
        <f t="shared" si="540"/>
        <v>0</v>
      </c>
      <c r="DH91" s="95">
        <f t="shared" si="540"/>
        <v>0</v>
      </c>
      <c r="DI91" s="95">
        <f t="shared" si="540"/>
        <v>0</v>
      </c>
      <c r="DJ91" s="95">
        <f t="shared" si="540"/>
        <v>0</v>
      </c>
      <c r="DK91" s="95">
        <f t="shared" si="540"/>
        <v>0</v>
      </c>
      <c r="DL91" s="346" t="s">
        <v>85</v>
      </c>
    </row>
    <row r="92" spans="1:116" s="110" customFormat="1" ht="38.25">
      <c r="A92" s="420" t="s">
        <v>1003</v>
      </c>
      <c r="B92" s="647" t="s">
        <v>235</v>
      </c>
      <c r="C92" s="64" t="s">
        <v>236</v>
      </c>
      <c r="D92" s="95">
        <v>0</v>
      </c>
      <c r="E92" s="95">
        <v>0</v>
      </c>
      <c r="F92" s="95">
        <v>0</v>
      </c>
      <c r="G92" s="95">
        <v>0</v>
      </c>
      <c r="H92" s="95">
        <v>0</v>
      </c>
      <c r="I92" s="95">
        <v>0</v>
      </c>
      <c r="J92" s="95">
        <v>5</v>
      </c>
      <c r="K92" s="95">
        <f t="shared" ref="K92:K95" si="541">AF92+AT92+BH92+BV92+CJ92</f>
        <v>0</v>
      </c>
      <c r="L92" s="95">
        <f t="shared" ref="L92:L95" si="542">AG92+AU92+BI92+BW92+CK92</f>
        <v>0</v>
      </c>
      <c r="M92" s="95">
        <f t="shared" ref="M92:M95" si="543">AH92+AV92+BJ92+BX92+CL92</f>
        <v>0</v>
      </c>
      <c r="N92" s="95">
        <f t="shared" ref="N92:N95" si="544">AI92+AW92+BK92+BY92+CM92</f>
        <v>0</v>
      </c>
      <c r="O92" s="95">
        <f t="shared" ref="O92:O95" si="545">AJ92+AX92+BL92+BZ92+CN92</f>
        <v>0</v>
      </c>
      <c r="P92" s="95">
        <f t="shared" ref="P92:P95" si="546">AK92+AY92+BM92+CA92+CO92</f>
        <v>0</v>
      </c>
      <c r="Q92" s="95">
        <f t="shared" ref="Q92:Q95" si="547">AL92+AZ92+BN92+CB92+CP92</f>
        <v>5</v>
      </c>
      <c r="R92" s="95">
        <v>0</v>
      </c>
      <c r="S92" s="95">
        <v>0</v>
      </c>
      <c r="T92" s="95">
        <v>0</v>
      </c>
      <c r="U92" s="95">
        <v>0</v>
      </c>
      <c r="V92" s="95">
        <v>0</v>
      </c>
      <c r="W92" s="95">
        <v>0</v>
      </c>
      <c r="X92" s="95">
        <v>0</v>
      </c>
      <c r="Y92" s="95">
        <v>0</v>
      </c>
      <c r="Z92" s="95">
        <v>0</v>
      </c>
      <c r="AA92" s="95">
        <v>0</v>
      </c>
      <c r="AB92" s="95">
        <v>0</v>
      </c>
      <c r="AC92" s="95">
        <v>0</v>
      </c>
      <c r="AD92" s="95">
        <v>0</v>
      </c>
      <c r="AE92" s="95">
        <v>0</v>
      </c>
      <c r="AF92" s="95">
        <v>0</v>
      </c>
      <c r="AG92" s="95">
        <v>0</v>
      </c>
      <c r="AH92" s="95">
        <v>0</v>
      </c>
      <c r="AI92" s="95">
        <v>0</v>
      </c>
      <c r="AJ92" s="95">
        <v>0</v>
      </c>
      <c r="AK92" s="95">
        <v>0</v>
      </c>
      <c r="AL92" s="95">
        <v>5</v>
      </c>
      <c r="AM92" s="95">
        <v>0</v>
      </c>
      <c r="AN92" s="95">
        <v>0</v>
      </c>
      <c r="AO92" s="95">
        <v>0</v>
      </c>
      <c r="AP92" s="95">
        <v>0</v>
      </c>
      <c r="AQ92" s="95">
        <v>0</v>
      </c>
      <c r="AR92" s="95">
        <v>0</v>
      </c>
      <c r="AS92" s="95">
        <v>0</v>
      </c>
      <c r="AT92" s="95">
        <v>0</v>
      </c>
      <c r="AU92" s="95">
        <v>0</v>
      </c>
      <c r="AV92" s="95">
        <v>0</v>
      </c>
      <c r="AW92" s="95">
        <v>0</v>
      </c>
      <c r="AX92" s="95">
        <v>0</v>
      </c>
      <c r="AY92" s="95">
        <v>0</v>
      </c>
      <c r="AZ92" s="95">
        <v>0</v>
      </c>
      <c r="BA92" s="95">
        <v>0</v>
      </c>
      <c r="BB92" s="95">
        <v>0</v>
      </c>
      <c r="BC92" s="95">
        <v>0</v>
      </c>
      <c r="BD92" s="95">
        <v>0</v>
      </c>
      <c r="BE92" s="95">
        <v>0</v>
      </c>
      <c r="BF92" s="95">
        <v>0</v>
      </c>
      <c r="BG92" s="95">
        <v>0</v>
      </c>
      <c r="BH92" s="95">
        <v>0</v>
      </c>
      <c r="BI92" s="95">
        <v>0</v>
      </c>
      <c r="BJ92" s="95">
        <v>0</v>
      </c>
      <c r="BK92" s="95">
        <v>0</v>
      </c>
      <c r="BL92" s="95">
        <v>0</v>
      </c>
      <c r="BM92" s="95">
        <v>0</v>
      </c>
      <c r="BN92" s="95">
        <v>0</v>
      </c>
      <c r="BO92" s="95">
        <v>0</v>
      </c>
      <c r="BP92" s="95">
        <v>0</v>
      </c>
      <c r="BQ92" s="95">
        <v>0</v>
      </c>
      <c r="BR92" s="95">
        <v>0</v>
      </c>
      <c r="BS92" s="95">
        <v>0</v>
      </c>
      <c r="BT92" s="95">
        <v>0</v>
      </c>
      <c r="BU92" s="95">
        <v>0</v>
      </c>
      <c r="BV92" s="95">
        <v>0</v>
      </c>
      <c r="BW92" s="95">
        <v>0</v>
      </c>
      <c r="BX92" s="95">
        <v>0</v>
      </c>
      <c r="BY92" s="95">
        <v>0</v>
      </c>
      <c r="BZ92" s="95">
        <v>0</v>
      </c>
      <c r="CA92" s="95">
        <v>0</v>
      </c>
      <c r="CB92" s="95">
        <v>0</v>
      </c>
      <c r="CC92" s="95">
        <v>0</v>
      </c>
      <c r="CD92" s="95">
        <v>0</v>
      </c>
      <c r="CE92" s="95">
        <v>0</v>
      </c>
      <c r="CF92" s="95">
        <v>0</v>
      </c>
      <c r="CG92" s="95">
        <v>0</v>
      </c>
      <c r="CH92" s="95">
        <v>0</v>
      </c>
      <c r="CI92" s="95">
        <v>0</v>
      </c>
      <c r="CJ92" s="95">
        <v>0</v>
      </c>
      <c r="CK92" s="95">
        <v>0</v>
      </c>
      <c r="CL92" s="95">
        <v>0</v>
      </c>
      <c r="CM92" s="95">
        <v>0</v>
      </c>
      <c r="CN92" s="95">
        <v>0</v>
      </c>
      <c r="CO92" s="95">
        <v>0</v>
      </c>
      <c r="CP92" s="95">
        <v>0</v>
      </c>
      <c r="CQ92" s="95">
        <v>0</v>
      </c>
      <c r="CR92" s="95">
        <v>0</v>
      </c>
      <c r="CS92" s="95">
        <v>0</v>
      </c>
      <c r="CT92" s="95">
        <v>0</v>
      </c>
      <c r="CU92" s="95">
        <v>0</v>
      </c>
      <c r="CV92" s="95">
        <v>0</v>
      </c>
      <c r="CW92" s="95">
        <v>0</v>
      </c>
      <c r="CX92" s="310">
        <f t="shared" ref="CX92:CX95" si="548">AF92+AT92+BH92+BV92+CJ92</f>
        <v>0</v>
      </c>
      <c r="CY92" s="310">
        <f t="shared" ref="CY92:CY95" si="549">AG92+AU92+BI92+BW92+CK92</f>
        <v>0</v>
      </c>
      <c r="CZ92" s="310">
        <f t="shared" ref="CZ92:CZ95" si="550">AH92+AV92+BJ92+BX92+CL92</f>
        <v>0</v>
      </c>
      <c r="DA92" s="310">
        <f t="shared" ref="DA92:DA95" si="551">AI92+AW92+BK92+BY92+CM92</f>
        <v>0</v>
      </c>
      <c r="DB92" s="310">
        <f t="shared" ref="DB92:DB95" si="552">AJ92+AX92+BL92+BZ92+CN92</f>
        <v>0</v>
      </c>
      <c r="DC92" s="310">
        <f t="shared" ref="DC92:DC95" si="553">AK92+AY92+BM92+CA92+CO92</f>
        <v>0</v>
      </c>
      <c r="DD92" s="310">
        <f t="shared" ref="DD92:DD95" si="554">AL92+AZ92+BN92+CB92+CP92</f>
        <v>5</v>
      </c>
      <c r="DE92" s="95">
        <v>0</v>
      </c>
      <c r="DF92" s="95">
        <v>0</v>
      </c>
      <c r="DG92" s="95">
        <v>0</v>
      </c>
      <c r="DH92" s="95">
        <v>0</v>
      </c>
      <c r="DI92" s="95">
        <v>0</v>
      </c>
      <c r="DJ92" s="95">
        <v>0</v>
      </c>
      <c r="DK92" s="95">
        <v>0</v>
      </c>
      <c r="DL92" s="346" t="s">
        <v>85</v>
      </c>
    </row>
    <row r="93" spans="1:116" s="110" customFormat="1" ht="38.25">
      <c r="A93" s="420" t="s">
        <v>1107</v>
      </c>
      <c r="B93" s="647" t="s">
        <v>237</v>
      </c>
      <c r="C93" s="64" t="s">
        <v>238</v>
      </c>
      <c r="D93" s="95">
        <v>0</v>
      </c>
      <c r="E93" s="95">
        <v>0</v>
      </c>
      <c r="F93" s="95">
        <v>0</v>
      </c>
      <c r="G93" s="95">
        <v>0</v>
      </c>
      <c r="H93" s="95">
        <v>0</v>
      </c>
      <c r="I93" s="95">
        <v>0</v>
      </c>
      <c r="J93" s="95">
        <v>1</v>
      </c>
      <c r="K93" s="95">
        <f t="shared" si="541"/>
        <v>0</v>
      </c>
      <c r="L93" s="95">
        <f t="shared" si="542"/>
        <v>0</v>
      </c>
      <c r="M93" s="95">
        <f t="shared" si="543"/>
        <v>0</v>
      </c>
      <c r="N93" s="95">
        <f t="shared" si="544"/>
        <v>0</v>
      </c>
      <c r="O93" s="95">
        <f t="shared" si="545"/>
        <v>0</v>
      </c>
      <c r="P93" s="95">
        <f t="shared" si="546"/>
        <v>0</v>
      </c>
      <c r="Q93" s="95">
        <f t="shared" si="547"/>
        <v>1</v>
      </c>
      <c r="R93" s="95">
        <v>0</v>
      </c>
      <c r="S93" s="95">
        <v>0</v>
      </c>
      <c r="T93" s="95">
        <v>0</v>
      </c>
      <c r="U93" s="95">
        <v>0</v>
      </c>
      <c r="V93" s="95">
        <v>0</v>
      </c>
      <c r="W93" s="95">
        <v>0</v>
      </c>
      <c r="X93" s="95">
        <v>0</v>
      </c>
      <c r="Y93" s="95">
        <v>0</v>
      </c>
      <c r="Z93" s="95">
        <v>0</v>
      </c>
      <c r="AA93" s="95">
        <v>0</v>
      </c>
      <c r="AB93" s="95">
        <v>0</v>
      </c>
      <c r="AC93" s="95">
        <v>0</v>
      </c>
      <c r="AD93" s="95">
        <v>0</v>
      </c>
      <c r="AE93" s="95">
        <v>0</v>
      </c>
      <c r="AF93" s="95">
        <v>0</v>
      </c>
      <c r="AG93" s="95">
        <v>0</v>
      </c>
      <c r="AH93" s="95">
        <v>0</v>
      </c>
      <c r="AI93" s="95">
        <v>0</v>
      </c>
      <c r="AJ93" s="95">
        <v>0</v>
      </c>
      <c r="AK93" s="95">
        <v>0</v>
      </c>
      <c r="AL93" s="95">
        <v>1</v>
      </c>
      <c r="AM93" s="95">
        <v>0</v>
      </c>
      <c r="AN93" s="95">
        <v>0</v>
      </c>
      <c r="AO93" s="95">
        <v>0</v>
      </c>
      <c r="AP93" s="95">
        <v>0</v>
      </c>
      <c r="AQ93" s="95">
        <v>0</v>
      </c>
      <c r="AR93" s="95">
        <v>0</v>
      </c>
      <c r="AS93" s="95">
        <v>0</v>
      </c>
      <c r="AT93" s="95">
        <v>0</v>
      </c>
      <c r="AU93" s="95">
        <v>0</v>
      </c>
      <c r="AV93" s="95">
        <v>0</v>
      </c>
      <c r="AW93" s="95">
        <v>0</v>
      </c>
      <c r="AX93" s="95">
        <v>0</v>
      </c>
      <c r="AY93" s="95">
        <v>0</v>
      </c>
      <c r="AZ93" s="95">
        <v>0</v>
      </c>
      <c r="BA93" s="95">
        <v>0</v>
      </c>
      <c r="BB93" s="95">
        <v>0</v>
      </c>
      <c r="BC93" s="95">
        <v>0</v>
      </c>
      <c r="BD93" s="95">
        <v>0</v>
      </c>
      <c r="BE93" s="95">
        <v>0</v>
      </c>
      <c r="BF93" s="95">
        <v>0</v>
      </c>
      <c r="BG93" s="95">
        <v>0</v>
      </c>
      <c r="BH93" s="95">
        <v>0</v>
      </c>
      <c r="BI93" s="95">
        <v>0</v>
      </c>
      <c r="BJ93" s="95">
        <v>0</v>
      </c>
      <c r="BK93" s="95">
        <v>0</v>
      </c>
      <c r="BL93" s="95">
        <v>0</v>
      </c>
      <c r="BM93" s="95">
        <v>0</v>
      </c>
      <c r="BN93" s="95">
        <v>0</v>
      </c>
      <c r="BO93" s="95">
        <v>0</v>
      </c>
      <c r="BP93" s="95">
        <v>0</v>
      </c>
      <c r="BQ93" s="95">
        <v>0</v>
      </c>
      <c r="BR93" s="95">
        <v>0</v>
      </c>
      <c r="BS93" s="95">
        <v>0</v>
      </c>
      <c r="BT93" s="95">
        <v>0</v>
      </c>
      <c r="BU93" s="95">
        <v>0</v>
      </c>
      <c r="BV93" s="95">
        <v>0</v>
      </c>
      <c r="BW93" s="95">
        <v>0</v>
      </c>
      <c r="BX93" s="95">
        <v>0</v>
      </c>
      <c r="BY93" s="95">
        <v>0</v>
      </c>
      <c r="BZ93" s="95">
        <v>0</v>
      </c>
      <c r="CA93" s="95">
        <v>0</v>
      </c>
      <c r="CB93" s="95">
        <v>0</v>
      </c>
      <c r="CC93" s="95">
        <v>0</v>
      </c>
      <c r="CD93" s="95">
        <v>0</v>
      </c>
      <c r="CE93" s="95">
        <v>0</v>
      </c>
      <c r="CF93" s="95">
        <v>0</v>
      </c>
      <c r="CG93" s="95">
        <v>0</v>
      </c>
      <c r="CH93" s="95">
        <v>0</v>
      </c>
      <c r="CI93" s="95">
        <v>0</v>
      </c>
      <c r="CJ93" s="95">
        <v>0</v>
      </c>
      <c r="CK93" s="95">
        <v>0</v>
      </c>
      <c r="CL93" s="95">
        <v>0</v>
      </c>
      <c r="CM93" s="95">
        <v>0</v>
      </c>
      <c r="CN93" s="95">
        <v>0</v>
      </c>
      <c r="CO93" s="95">
        <v>0</v>
      </c>
      <c r="CP93" s="95">
        <v>0</v>
      </c>
      <c r="CQ93" s="95">
        <v>0</v>
      </c>
      <c r="CR93" s="95">
        <v>0</v>
      </c>
      <c r="CS93" s="95">
        <v>0</v>
      </c>
      <c r="CT93" s="95">
        <v>0</v>
      </c>
      <c r="CU93" s="95">
        <v>0</v>
      </c>
      <c r="CV93" s="95">
        <v>0</v>
      </c>
      <c r="CW93" s="95">
        <v>0</v>
      </c>
      <c r="CX93" s="310">
        <f t="shared" si="548"/>
        <v>0</v>
      </c>
      <c r="CY93" s="310">
        <f t="shared" si="549"/>
        <v>0</v>
      </c>
      <c r="CZ93" s="310">
        <f t="shared" si="550"/>
        <v>0</v>
      </c>
      <c r="DA93" s="310">
        <f t="shared" si="551"/>
        <v>0</v>
      </c>
      <c r="DB93" s="310">
        <f t="shared" si="552"/>
        <v>0</v>
      </c>
      <c r="DC93" s="310">
        <f t="shared" si="553"/>
        <v>0</v>
      </c>
      <c r="DD93" s="310">
        <f t="shared" si="554"/>
        <v>1</v>
      </c>
      <c r="DE93" s="95">
        <v>0</v>
      </c>
      <c r="DF93" s="95">
        <v>0</v>
      </c>
      <c r="DG93" s="95">
        <v>0</v>
      </c>
      <c r="DH93" s="95">
        <v>0</v>
      </c>
      <c r="DI93" s="95">
        <v>0</v>
      </c>
      <c r="DJ93" s="95">
        <v>0</v>
      </c>
      <c r="DK93" s="95">
        <v>0</v>
      </c>
      <c r="DL93" s="346" t="s">
        <v>85</v>
      </c>
    </row>
    <row r="94" spans="1:116" s="110" customFormat="1" ht="38.25">
      <c r="A94" s="420" t="s">
        <v>1108</v>
      </c>
      <c r="B94" s="647" t="s">
        <v>240</v>
      </c>
      <c r="C94" s="64" t="e">
        <f>#REF!</f>
        <v>#REF!</v>
      </c>
      <c r="D94" s="95">
        <v>0</v>
      </c>
      <c r="E94" s="95">
        <v>0</v>
      </c>
      <c r="F94" s="95">
        <v>0</v>
      </c>
      <c r="G94" s="95">
        <v>0</v>
      </c>
      <c r="H94" s="95">
        <v>0</v>
      </c>
      <c r="I94" s="95">
        <v>0</v>
      </c>
      <c r="J94" s="95">
        <v>1</v>
      </c>
      <c r="K94" s="95">
        <f t="shared" si="541"/>
        <v>0</v>
      </c>
      <c r="L94" s="95">
        <f t="shared" si="542"/>
        <v>0</v>
      </c>
      <c r="M94" s="95">
        <f t="shared" si="543"/>
        <v>0</v>
      </c>
      <c r="N94" s="95">
        <f t="shared" si="544"/>
        <v>0</v>
      </c>
      <c r="O94" s="95">
        <f t="shared" si="545"/>
        <v>0</v>
      </c>
      <c r="P94" s="95">
        <f t="shared" si="546"/>
        <v>0</v>
      </c>
      <c r="Q94" s="95">
        <f t="shared" si="547"/>
        <v>1</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1</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5">
        <v>0</v>
      </c>
      <c r="BC94" s="95">
        <v>0</v>
      </c>
      <c r="BD94" s="95">
        <v>0</v>
      </c>
      <c r="BE94" s="95">
        <v>0</v>
      </c>
      <c r="BF94" s="95">
        <v>0</v>
      </c>
      <c r="BG94" s="95">
        <v>0</v>
      </c>
      <c r="BH94" s="95">
        <v>0</v>
      </c>
      <c r="BI94" s="95">
        <v>0</v>
      </c>
      <c r="BJ94" s="95">
        <v>0</v>
      </c>
      <c r="BK94" s="95">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310">
        <f t="shared" si="548"/>
        <v>0</v>
      </c>
      <c r="CY94" s="310">
        <f t="shared" si="549"/>
        <v>0</v>
      </c>
      <c r="CZ94" s="310">
        <f t="shared" si="550"/>
        <v>0</v>
      </c>
      <c r="DA94" s="310">
        <f t="shared" si="551"/>
        <v>0</v>
      </c>
      <c r="DB94" s="310">
        <f t="shared" si="552"/>
        <v>0</v>
      </c>
      <c r="DC94" s="310">
        <f t="shared" si="553"/>
        <v>0</v>
      </c>
      <c r="DD94" s="310">
        <f t="shared" si="554"/>
        <v>1</v>
      </c>
      <c r="DE94" s="95">
        <v>0</v>
      </c>
      <c r="DF94" s="95">
        <v>0</v>
      </c>
      <c r="DG94" s="95">
        <v>0</v>
      </c>
      <c r="DH94" s="95">
        <v>0</v>
      </c>
      <c r="DI94" s="95">
        <v>0</v>
      </c>
      <c r="DJ94" s="95">
        <v>0</v>
      </c>
      <c r="DK94" s="95">
        <v>0</v>
      </c>
      <c r="DL94" s="346" t="s">
        <v>85</v>
      </c>
    </row>
    <row r="95" spans="1:116" s="110" customFormat="1" ht="51">
      <c r="A95" s="420" t="s">
        <v>1109</v>
      </c>
      <c r="B95" s="647" t="s">
        <v>242</v>
      </c>
      <c r="C95" s="64" t="s">
        <v>243</v>
      </c>
      <c r="D95" s="95">
        <v>0</v>
      </c>
      <c r="E95" s="95">
        <v>0</v>
      </c>
      <c r="F95" s="95">
        <v>0</v>
      </c>
      <c r="G95" s="95">
        <v>0</v>
      </c>
      <c r="H95" s="95">
        <v>0</v>
      </c>
      <c r="I95" s="95">
        <v>0</v>
      </c>
      <c r="J95" s="95">
        <v>1</v>
      </c>
      <c r="K95" s="95">
        <f t="shared" si="541"/>
        <v>0</v>
      </c>
      <c r="L95" s="95">
        <f t="shared" si="542"/>
        <v>0</v>
      </c>
      <c r="M95" s="95">
        <f t="shared" si="543"/>
        <v>0</v>
      </c>
      <c r="N95" s="95">
        <f t="shared" si="544"/>
        <v>0</v>
      </c>
      <c r="O95" s="95">
        <f t="shared" si="545"/>
        <v>0</v>
      </c>
      <c r="P95" s="95">
        <f t="shared" si="546"/>
        <v>0</v>
      </c>
      <c r="Q95" s="95">
        <f t="shared" si="547"/>
        <v>1</v>
      </c>
      <c r="R95" s="95">
        <v>0</v>
      </c>
      <c r="S95" s="95">
        <v>0</v>
      </c>
      <c r="T95" s="95">
        <v>0</v>
      </c>
      <c r="U95" s="95">
        <v>0</v>
      </c>
      <c r="V95" s="95">
        <v>0</v>
      </c>
      <c r="W95" s="95">
        <v>0</v>
      </c>
      <c r="X95" s="95">
        <v>0</v>
      </c>
      <c r="Y95" s="95">
        <v>0</v>
      </c>
      <c r="Z95" s="95">
        <v>0</v>
      </c>
      <c r="AA95" s="95">
        <v>0</v>
      </c>
      <c r="AB95" s="95">
        <v>0</v>
      </c>
      <c r="AC95" s="95">
        <v>0</v>
      </c>
      <c r="AD95" s="95">
        <v>0</v>
      </c>
      <c r="AE95" s="95">
        <v>0</v>
      </c>
      <c r="AF95" s="95">
        <v>0</v>
      </c>
      <c r="AG95" s="95">
        <v>0</v>
      </c>
      <c r="AH95" s="95">
        <v>0</v>
      </c>
      <c r="AI95" s="95">
        <v>0</v>
      </c>
      <c r="AJ95" s="95">
        <v>0</v>
      </c>
      <c r="AK95" s="95">
        <v>0</v>
      </c>
      <c r="AL95" s="95">
        <v>1</v>
      </c>
      <c r="AM95" s="95">
        <v>0</v>
      </c>
      <c r="AN95" s="95">
        <v>0</v>
      </c>
      <c r="AO95" s="95">
        <v>0</v>
      </c>
      <c r="AP95" s="95">
        <v>0</v>
      </c>
      <c r="AQ95" s="95">
        <v>0</v>
      </c>
      <c r="AR95" s="95">
        <v>0</v>
      </c>
      <c r="AS95" s="95">
        <v>0</v>
      </c>
      <c r="AT95" s="95">
        <v>0</v>
      </c>
      <c r="AU95" s="95">
        <v>0</v>
      </c>
      <c r="AV95" s="95">
        <v>0</v>
      </c>
      <c r="AW95" s="95">
        <v>0</v>
      </c>
      <c r="AX95" s="95">
        <v>0</v>
      </c>
      <c r="AY95" s="95">
        <v>0</v>
      </c>
      <c r="AZ95" s="95">
        <v>0</v>
      </c>
      <c r="BA95" s="95">
        <v>0</v>
      </c>
      <c r="BB95" s="95">
        <v>0</v>
      </c>
      <c r="BC95" s="95">
        <v>0</v>
      </c>
      <c r="BD95" s="95">
        <v>0</v>
      </c>
      <c r="BE95" s="95">
        <v>0</v>
      </c>
      <c r="BF95" s="95">
        <v>0</v>
      </c>
      <c r="BG95" s="95">
        <v>0</v>
      </c>
      <c r="BH95" s="95">
        <v>0</v>
      </c>
      <c r="BI95" s="95">
        <v>0</v>
      </c>
      <c r="BJ95" s="95">
        <v>0</v>
      </c>
      <c r="BK95" s="95">
        <v>0</v>
      </c>
      <c r="BL95" s="95">
        <v>0</v>
      </c>
      <c r="BM95" s="95">
        <v>0</v>
      </c>
      <c r="BN95" s="95">
        <v>0</v>
      </c>
      <c r="BO95" s="95">
        <v>0</v>
      </c>
      <c r="BP95" s="95">
        <v>0</v>
      </c>
      <c r="BQ95" s="95">
        <v>0</v>
      </c>
      <c r="BR95" s="95">
        <v>0</v>
      </c>
      <c r="BS95" s="95">
        <v>0</v>
      </c>
      <c r="BT95" s="95">
        <v>0</v>
      </c>
      <c r="BU95" s="95">
        <v>0</v>
      </c>
      <c r="BV95" s="95">
        <v>0</v>
      </c>
      <c r="BW95" s="95">
        <v>0</v>
      </c>
      <c r="BX95" s="95">
        <v>0</v>
      </c>
      <c r="BY95" s="95">
        <v>0</v>
      </c>
      <c r="BZ95" s="95">
        <v>0</v>
      </c>
      <c r="CA95" s="95">
        <v>0</v>
      </c>
      <c r="CB95" s="95">
        <v>0</v>
      </c>
      <c r="CC95" s="95">
        <v>0</v>
      </c>
      <c r="CD95" s="95">
        <v>0</v>
      </c>
      <c r="CE95" s="95">
        <v>0</v>
      </c>
      <c r="CF95" s="95">
        <v>0</v>
      </c>
      <c r="CG95" s="95">
        <v>0</v>
      </c>
      <c r="CH95" s="95">
        <v>0</v>
      </c>
      <c r="CI95" s="95">
        <v>0</v>
      </c>
      <c r="CJ95" s="95">
        <v>0</v>
      </c>
      <c r="CK95" s="95">
        <v>0</v>
      </c>
      <c r="CL95" s="95">
        <v>0</v>
      </c>
      <c r="CM95" s="95">
        <v>0</v>
      </c>
      <c r="CN95" s="95">
        <v>0</v>
      </c>
      <c r="CO95" s="95">
        <v>0</v>
      </c>
      <c r="CP95" s="95">
        <v>0</v>
      </c>
      <c r="CQ95" s="95">
        <v>0</v>
      </c>
      <c r="CR95" s="95">
        <v>0</v>
      </c>
      <c r="CS95" s="95">
        <v>0</v>
      </c>
      <c r="CT95" s="95">
        <v>0</v>
      </c>
      <c r="CU95" s="95">
        <v>0</v>
      </c>
      <c r="CV95" s="95">
        <v>0</v>
      </c>
      <c r="CW95" s="95">
        <v>0</v>
      </c>
      <c r="CX95" s="310">
        <f t="shared" si="548"/>
        <v>0</v>
      </c>
      <c r="CY95" s="310">
        <f t="shared" si="549"/>
        <v>0</v>
      </c>
      <c r="CZ95" s="310">
        <f t="shared" si="550"/>
        <v>0</v>
      </c>
      <c r="DA95" s="310">
        <f t="shared" si="551"/>
        <v>0</v>
      </c>
      <c r="DB95" s="310">
        <f t="shared" si="552"/>
        <v>0</v>
      </c>
      <c r="DC95" s="310">
        <f t="shared" si="553"/>
        <v>0</v>
      </c>
      <c r="DD95" s="310">
        <f t="shared" si="554"/>
        <v>1</v>
      </c>
      <c r="DE95" s="95">
        <v>0</v>
      </c>
      <c r="DF95" s="95">
        <v>0</v>
      </c>
      <c r="DG95" s="95">
        <v>0</v>
      </c>
      <c r="DH95" s="95">
        <v>0</v>
      </c>
      <c r="DI95" s="95">
        <v>0</v>
      </c>
      <c r="DJ95" s="95">
        <v>0</v>
      </c>
      <c r="DK95" s="95">
        <v>0</v>
      </c>
      <c r="DL95" s="346" t="s">
        <v>85</v>
      </c>
    </row>
    <row r="96" spans="1:116" s="110" customFormat="1">
      <c r="A96" s="420" t="s">
        <v>1110</v>
      </c>
      <c r="B96" s="647" t="e">
        <f>#REF!</f>
        <v>#REF!</v>
      </c>
      <c r="C96" s="507" t="e">
        <f>#REF!</f>
        <v>#REF!</v>
      </c>
      <c r="D96" s="95">
        <v>0</v>
      </c>
      <c r="E96" s="95">
        <v>0</v>
      </c>
      <c r="F96" s="95">
        <v>0</v>
      </c>
      <c r="G96" s="95">
        <v>0</v>
      </c>
      <c r="H96" s="95">
        <v>0</v>
      </c>
      <c r="I96" s="95">
        <v>0</v>
      </c>
      <c r="J96" s="95">
        <v>1</v>
      </c>
      <c r="K96" s="95">
        <f t="shared" ref="K96" si="555">AF96+AT96+BH96+BV96+CJ96</f>
        <v>0</v>
      </c>
      <c r="L96" s="95">
        <f t="shared" ref="L96" si="556">AG96+AU96+BI96+BW96+CK96</f>
        <v>0</v>
      </c>
      <c r="M96" s="95">
        <f t="shared" ref="M96" si="557">AH96+AV96+BJ96+BX96+CL96</f>
        <v>0</v>
      </c>
      <c r="N96" s="95">
        <f t="shared" ref="N96" si="558">AI96+AW96+BK96+BY96+CM96</f>
        <v>0</v>
      </c>
      <c r="O96" s="95">
        <f t="shared" ref="O96" si="559">AJ96+AX96+BL96+BZ96+CN96</f>
        <v>0</v>
      </c>
      <c r="P96" s="95">
        <f t="shared" ref="P96" si="560">AK96+AY96+BM96+CA96+CO96</f>
        <v>0</v>
      </c>
      <c r="Q96" s="95">
        <f t="shared" ref="Q96" si="561">AL96+AZ96+BN96+CB96+CP96</f>
        <v>1</v>
      </c>
      <c r="R96" s="95">
        <v>0</v>
      </c>
      <c r="S96" s="95">
        <v>0</v>
      </c>
      <c r="T96" s="95">
        <v>0</v>
      </c>
      <c r="U96" s="95">
        <v>0</v>
      </c>
      <c r="V96" s="95">
        <v>0</v>
      </c>
      <c r="W96" s="95">
        <v>0</v>
      </c>
      <c r="X96" s="95">
        <v>0</v>
      </c>
      <c r="Y96" s="95">
        <v>0</v>
      </c>
      <c r="Z96" s="95">
        <v>0</v>
      </c>
      <c r="AA96" s="95">
        <v>0</v>
      </c>
      <c r="AB96" s="95">
        <v>0</v>
      </c>
      <c r="AC96" s="95">
        <v>0</v>
      </c>
      <c r="AD96" s="95">
        <v>0</v>
      </c>
      <c r="AE96" s="95">
        <v>0</v>
      </c>
      <c r="AF96" s="95">
        <v>0</v>
      </c>
      <c r="AG96" s="95">
        <v>0</v>
      </c>
      <c r="AH96" s="95">
        <v>0</v>
      </c>
      <c r="AI96" s="95">
        <v>0</v>
      </c>
      <c r="AJ96" s="95">
        <v>0</v>
      </c>
      <c r="AK96" s="95">
        <v>0</v>
      </c>
      <c r="AL96" s="95">
        <v>0</v>
      </c>
      <c r="AM96" s="95">
        <v>0</v>
      </c>
      <c r="AN96" s="95">
        <v>0</v>
      </c>
      <c r="AO96" s="95">
        <v>0</v>
      </c>
      <c r="AP96" s="95">
        <v>0</v>
      </c>
      <c r="AQ96" s="95">
        <v>0</v>
      </c>
      <c r="AR96" s="95">
        <v>0</v>
      </c>
      <c r="AS96" s="95">
        <v>0</v>
      </c>
      <c r="AT96" s="95">
        <v>0</v>
      </c>
      <c r="AU96" s="95">
        <v>0</v>
      </c>
      <c r="AV96" s="95">
        <v>0</v>
      </c>
      <c r="AW96" s="95">
        <v>0</v>
      </c>
      <c r="AX96" s="95">
        <v>0</v>
      </c>
      <c r="AY96" s="95">
        <v>0</v>
      </c>
      <c r="AZ96" s="95">
        <v>0</v>
      </c>
      <c r="BA96" s="95">
        <v>0</v>
      </c>
      <c r="BB96" s="95">
        <v>0</v>
      </c>
      <c r="BC96" s="95">
        <v>0</v>
      </c>
      <c r="BD96" s="95">
        <v>0</v>
      </c>
      <c r="BE96" s="95">
        <v>0</v>
      </c>
      <c r="BF96" s="95">
        <v>0</v>
      </c>
      <c r="BG96" s="95">
        <v>0</v>
      </c>
      <c r="BH96" s="95">
        <v>0</v>
      </c>
      <c r="BI96" s="95">
        <v>0</v>
      </c>
      <c r="BJ96" s="95">
        <v>0</v>
      </c>
      <c r="BK96" s="95">
        <v>0</v>
      </c>
      <c r="BL96" s="95">
        <v>0</v>
      </c>
      <c r="BM96" s="95">
        <v>0</v>
      </c>
      <c r="BN96" s="95">
        <v>0</v>
      </c>
      <c r="BO96" s="95">
        <v>0</v>
      </c>
      <c r="BP96" s="95">
        <v>0</v>
      </c>
      <c r="BQ96" s="95">
        <v>0</v>
      </c>
      <c r="BR96" s="95">
        <v>0</v>
      </c>
      <c r="BS96" s="95">
        <v>0</v>
      </c>
      <c r="BT96" s="95">
        <v>0</v>
      </c>
      <c r="BU96" s="95">
        <v>0</v>
      </c>
      <c r="BV96" s="95">
        <v>0</v>
      </c>
      <c r="BW96" s="95">
        <v>0</v>
      </c>
      <c r="BX96" s="95">
        <v>0</v>
      </c>
      <c r="BY96" s="95">
        <v>0</v>
      </c>
      <c r="BZ96" s="95">
        <v>0</v>
      </c>
      <c r="CA96" s="95">
        <v>0</v>
      </c>
      <c r="CB96" s="95">
        <v>1</v>
      </c>
      <c r="CC96" s="95">
        <v>0</v>
      </c>
      <c r="CD96" s="95">
        <v>0</v>
      </c>
      <c r="CE96" s="95">
        <v>0</v>
      </c>
      <c r="CF96" s="95">
        <v>0</v>
      </c>
      <c r="CG96" s="95">
        <v>0</v>
      </c>
      <c r="CH96" s="95">
        <v>0</v>
      </c>
      <c r="CI96" s="95">
        <v>0</v>
      </c>
      <c r="CJ96" s="95">
        <v>0</v>
      </c>
      <c r="CK96" s="95">
        <v>0</v>
      </c>
      <c r="CL96" s="95">
        <v>0</v>
      </c>
      <c r="CM96" s="95">
        <v>0</v>
      </c>
      <c r="CN96" s="95">
        <v>0</v>
      </c>
      <c r="CO96" s="95">
        <v>0</v>
      </c>
      <c r="CP96" s="95">
        <v>0</v>
      </c>
      <c r="CQ96" s="95">
        <v>0</v>
      </c>
      <c r="CR96" s="95">
        <v>0</v>
      </c>
      <c r="CS96" s="95">
        <v>0</v>
      </c>
      <c r="CT96" s="95">
        <v>0</v>
      </c>
      <c r="CU96" s="95">
        <v>0</v>
      </c>
      <c r="CV96" s="95">
        <v>0</v>
      </c>
      <c r="CW96" s="95">
        <v>0</v>
      </c>
      <c r="CX96" s="310">
        <f t="shared" ref="CX96" si="562">AF96+AT96+BH96+BV96+CJ96</f>
        <v>0</v>
      </c>
      <c r="CY96" s="310">
        <f t="shared" ref="CY96" si="563">AG96+AU96+BI96+BW96+CK96</f>
        <v>0</v>
      </c>
      <c r="CZ96" s="310">
        <f t="shared" ref="CZ96" si="564">AH96+AV96+BJ96+BX96+CL96</f>
        <v>0</v>
      </c>
      <c r="DA96" s="310">
        <f t="shared" ref="DA96" si="565">AI96+AW96+BK96+BY96+CM96</f>
        <v>0</v>
      </c>
      <c r="DB96" s="310">
        <f t="shared" ref="DB96" si="566">AJ96+AX96+BL96+BZ96+CN96</f>
        <v>0</v>
      </c>
      <c r="DC96" s="310">
        <f t="shared" ref="DC96" si="567">AK96+AY96+BM96+CA96+CO96</f>
        <v>0</v>
      </c>
      <c r="DD96" s="310">
        <f t="shared" ref="DD96" si="568">AL96+AZ96+BN96+CB96+CP96</f>
        <v>1</v>
      </c>
      <c r="DE96" s="95">
        <v>0</v>
      </c>
      <c r="DF96" s="95">
        <v>0</v>
      </c>
      <c r="DG96" s="95">
        <v>0</v>
      </c>
      <c r="DH96" s="95">
        <v>0</v>
      </c>
      <c r="DI96" s="95">
        <v>0</v>
      </c>
      <c r="DJ96" s="95">
        <v>0</v>
      </c>
      <c r="DK96" s="95">
        <v>0</v>
      </c>
      <c r="DL96" s="346" t="s">
        <v>85</v>
      </c>
    </row>
    <row r="97" spans="1:116" s="660" customFormat="1">
      <c r="A97" s="328" t="s">
        <v>1079</v>
      </c>
      <c r="B97" s="647" t="e">
        <f>#REF!</f>
        <v>#REF!</v>
      </c>
      <c r="C97" s="507" t="e">
        <f>#REF!</f>
        <v>#REF!</v>
      </c>
      <c r="D97" s="95">
        <v>0</v>
      </c>
      <c r="E97" s="95">
        <v>0</v>
      </c>
      <c r="F97" s="95">
        <v>0</v>
      </c>
      <c r="G97" s="95">
        <v>0</v>
      </c>
      <c r="H97" s="95">
        <v>0</v>
      </c>
      <c r="I97" s="95">
        <v>0</v>
      </c>
      <c r="J97" s="95">
        <v>1</v>
      </c>
      <c r="K97" s="95">
        <f t="shared" ref="K97" si="569">AF97+AT97+BH97+BV97+CJ97</f>
        <v>0</v>
      </c>
      <c r="L97" s="95">
        <f t="shared" ref="L97" si="570">AG97+AU97+BI97+BW97+CK97</f>
        <v>0</v>
      </c>
      <c r="M97" s="95">
        <f t="shared" ref="M97" si="571">AH97+AV97+BJ97+BX97+CL97</f>
        <v>0</v>
      </c>
      <c r="N97" s="95">
        <f t="shared" ref="N97" si="572">AI97+AW97+BK97+BY97+CM97</f>
        <v>0</v>
      </c>
      <c r="O97" s="95">
        <f t="shared" ref="O97" si="573">AJ97+AX97+BL97+BZ97+CN97</f>
        <v>0</v>
      </c>
      <c r="P97" s="95">
        <f t="shared" ref="P97" si="574">AK97+AY97+BM97+CA97+CO97</f>
        <v>0</v>
      </c>
      <c r="Q97" s="95">
        <f t="shared" ref="Q97" si="575">AL97+AZ97+BN97+CB97+CP97</f>
        <v>1</v>
      </c>
      <c r="R97" s="95">
        <v>0</v>
      </c>
      <c r="S97" s="95">
        <v>0</v>
      </c>
      <c r="T97" s="95">
        <v>0</v>
      </c>
      <c r="U97" s="95">
        <v>0</v>
      </c>
      <c r="V97" s="95">
        <v>0</v>
      </c>
      <c r="W97" s="95">
        <v>0</v>
      </c>
      <c r="X97" s="95">
        <v>0</v>
      </c>
      <c r="Y97" s="95">
        <v>0</v>
      </c>
      <c r="Z97" s="95">
        <v>0</v>
      </c>
      <c r="AA97" s="95">
        <v>0</v>
      </c>
      <c r="AB97" s="95">
        <v>0</v>
      </c>
      <c r="AC97" s="95">
        <v>0</v>
      </c>
      <c r="AD97" s="95">
        <v>0</v>
      </c>
      <c r="AE97" s="95">
        <v>0</v>
      </c>
      <c r="AF97" s="95">
        <v>0</v>
      </c>
      <c r="AG97" s="95">
        <v>0</v>
      </c>
      <c r="AH97" s="95">
        <v>0</v>
      </c>
      <c r="AI97" s="95">
        <v>0</v>
      </c>
      <c r="AJ97" s="95">
        <v>0</v>
      </c>
      <c r="AK97" s="95">
        <v>0</v>
      </c>
      <c r="AL97" s="95">
        <v>0</v>
      </c>
      <c r="AM97" s="95">
        <v>0</v>
      </c>
      <c r="AN97" s="95">
        <v>0</v>
      </c>
      <c r="AO97" s="95">
        <v>0</v>
      </c>
      <c r="AP97" s="95">
        <v>0</v>
      </c>
      <c r="AQ97" s="95">
        <v>0</v>
      </c>
      <c r="AR97" s="95">
        <v>0</v>
      </c>
      <c r="AS97" s="95">
        <v>0</v>
      </c>
      <c r="AT97" s="95">
        <v>0</v>
      </c>
      <c r="AU97" s="95">
        <v>0</v>
      </c>
      <c r="AV97" s="95">
        <v>0</v>
      </c>
      <c r="AW97" s="95">
        <v>0</v>
      </c>
      <c r="AX97" s="95">
        <v>0</v>
      </c>
      <c r="AY97" s="95">
        <v>0</v>
      </c>
      <c r="AZ97" s="95">
        <v>1</v>
      </c>
      <c r="BA97" s="95">
        <v>0</v>
      </c>
      <c r="BB97" s="95">
        <v>0</v>
      </c>
      <c r="BC97" s="95">
        <v>0</v>
      </c>
      <c r="BD97" s="95">
        <v>0</v>
      </c>
      <c r="BE97" s="95">
        <v>0</v>
      </c>
      <c r="BF97" s="95">
        <v>0</v>
      </c>
      <c r="BG97" s="95">
        <v>0</v>
      </c>
      <c r="BH97" s="95">
        <v>0</v>
      </c>
      <c r="BI97" s="95">
        <v>0</v>
      </c>
      <c r="BJ97" s="95">
        <v>0</v>
      </c>
      <c r="BK97" s="95">
        <v>0</v>
      </c>
      <c r="BL97" s="95">
        <v>0</v>
      </c>
      <c r="BM97" s="95">
        <v>0</v>
      </c>
      <c r="BN97" s="95">
        <v>0</v>
      </c>
      <c r="BO97" s="95">
        <v>0</v>
      </c>
      <c r="BP97" s="95">
        <v>0</v>
      </c>
      <c r="BQ97" s="95">
        <v>0</v>
      </c>
      <c r="BR97" s="95">
        <v>0</v>
      </c>
      <c r="BS97" s="95">
        <v>0</v>
      </c>
      <c r="BT97" s="95">
        <v>0</v>
      </c>
      <c r="BU97" s="95">
        <v>0</v>
      </c>
      <c r="BV97" s="95">
        <v>0</v>
      </c>
      <c r="BW97" s="95">
        <v>0</v>
      </c>
      <c r="BX97" s="95">
        <v>0</v>
      </c>
      <c r="BY97" s="95">
        <v>0</v>
      </c>
      <c r="BZ97" s="95">
        <v>0</v>
      </c>
      <c r="CA97" s="95">
        <v>0</v>
      </c>
      <c r="CB97" s="95">
        <v>0</v>
      </c>
      <c r="CC97" s="95">
        <v>0</v>
      </c>
      <c r="CD97" s="95">
        <v>0</v>
      </c>
      <c r="CE97" s="95">
        <v>0</v>
      </c>
      <c r="CF97" s="95">
        <v>0</v>
      </c>
      <c r="CG97" s="95">
        <v>0</v>
      </c>
      <c r="CH97" s="95">
        <v>0</v>
      </c>
      <c r="CI97" s="95">
        <v>0</v>
      </c>
      <c r="CJ97" s="95">
        <v>0</v>
      </c>
      <c r="CK97" s="95">
        <v>0</v>
      </c>
      <c r="CL97" s="95">
        <v>0</v>
      </c>
      <c r="CM97" s="95">
        <v>0</v>
      </c>
      <c r="CN97" s="95">
        <v>0</v>
      </c>
      <c r="CO97" s="95">
        <v>0</v>
      </c>
      <c r="CP97" s="95">
        <v>0</v>
      </c>
      <c r="CQ97" s="95">
        <v>0</v>
      </c>
      <c r="CR97" s="95">
        <v>0</v>
      </c>
      <c r="CS97" s="95">
        <v>0</v>
      </c>
      <c r="CT97" s="95">
        <v>0</v>
      </c>
      <c r="CU97" s="95">
        <v>0</v>
      </c>
      <c r="CV97" s="95">
        <v>0</v>
      </c>
      <c r="CW97" s="95">
        <v>0</v>
      </c>
      <c r="CX97" s="310">
        <f t="shared" ref="CX97" si="576">AF97+AT97+BH97+BV97+CJ97</f>
        <v>0</v>
      </c>
      <c r="CY97" s="310">
        <f t="shared" ref="CY97" si="577">AG97+AU97+BI97+BW97+CK97</f>
        <v>0</v>
      </c>
      <c r="CZ97" s="310">
        <f t="shared" ref="CZ97" si="578">AH97+AV97+BJ97+BX97+CL97</f>
        <v>0</v>
      </c>
      <c r="DA97" s="310">
        <f t="shared" ref="DA97" si="579">AI97+AW97+BK97+BY97+CM97</f>
        <v>0</v>
      </c>
      <c r="DB97" s="310">
        <f t="shared" ref="DB97" si="580">AJ97+AX97+BL97+BZ97+CN97</f>
        <v>0</v>
      </c>
      <c r="DC97" s="310">
        <f t="shared" ref="DC97" si="581">AK97+AY97+BM97+CA97+CO97</f>
        <v>0</v>
      </c>
      <c r="DD97" s="310">
        <f t="shared" ref="DD97" si="582">AL97+AZ97+BN97+CB97+CP97</f>
        <v>1</v>
      </c>
      <c r="DE97" s="95">
        <v>0</v>
      </c>
      <c r="DF97" s="95">
        <v>0</v>
      </c>
      <c r="DG97" s="95">
        <v>0</v>
      </c>
      <c r="DH97" s="95">
        <v>0</v>
      </c>
      <c r="DI97" s="95">
        <v>0</v>
      </c>
      <c r="DJ97" s="95">
        <v>0</v>
      </c>
      <c r="DK97" s="95">
        <v>0</v>
      </c>
      <c r="DL97" s="346" t="s">
        <v>85</v>
      </c>
    </row>
    <row r="98" spans="1:116" s="660" customFormat="1">
      <c r="A98" s="328" t="s">
        <v>1085</v>
      </c>
      <c r="B98" s="647" t="e">
        <f>#REF!</f>
        <v>#REF!</v>
      </c>
      <c r="C98" s="507" t="e">
        <f>#REF!</f>
        <v>#REF!</v>
      </c>
      <c r="D98" s="95">
        <v>0</v>
      </c>
      <c r="E98" s="95">
        <v>0</v>
      </c>
      <c r="F98" s="95">
        <v>0</v>
      </c>
      <c r="G98" s="95">
        <v>0</v>
      </c>
      <c r="H98" s="95">
        <v>0</v>
      </c>
      <c r="I98" s="95">
        <v>0</v>
      </c>
      <c r="J98" s="95">
        <v>0</v>
      </c>
      <c r="K98" s="95">
        <f t="shared" ref="K98" si="583">AF98+AT98+BH98+BV98+CJ98</f>
        <v>0</v>
      </c>
      <c r="L98" s="95">
        <f t="shared" ref="L98" si="584">AG98+AU98+BI98+BW98+CK98</f>
        <v>0</v>
      </c>
      <c r="M98" s="95">
        <f t="shared" ref="M98" si="585">AH98+AV98+BJ98+BX98+CL98</f>
        <v>0</v>
      </c>
      <c r="N98" s="95">
        <f t="shared" ref="N98" si="586">AI98+AW98+BK98+BY98+CM98</f>
        <v>0</v>
      </c>
      <c r="O98" s="95">
        <f t="shared" ref="O98" si="587">AJ98+AX98+BL98+BZ98+CN98</f>
        <v>0</v>
      </c>
      <c r="P98" s="95">
        <f t="shared" ref="P98" si="588">AK98+AY98+BM98+CA98+CO98</f>
        <v>0</v>
      </c>
      <c r="Q98" s="95">
        <v>0</v>
      </c>
      <c r="R98" s="95">
        <v>0</v>
      </c>
      <c r="S98" s="95">
        <v>0</v>
      </c>
      <c r="T98" s="95">
        <v>0</v>
      </c>
      <c r="U98" s="95">
        <v>0</v>
      </c>
      <c r="V98" s="95">
        <v>0</v>
      </c>
      <c r="W98" s="95">
        <v>0</v>
      </c>
      <c r="X98" s="95">
        <v>0</v>
      </c>
      <c r="Y98" s="95">
        <v>0</v>
      </c>
      <c r="Z98" s="95">
        <v>0</v>
      </c>
      <c r="AA98" s="95">
        <v>0</v>
      </c>
      <c r="AB98" s="95">
        <v>0</v>
      </c>
      <c r="AC98" s="95">
        <v>0</v>
      </c>
      <c r="AD98" s="95">
        <v>0</v>
      </c>
      <c r="AE98" s="95">
        <v>0</v>
      </c>
      <c r="AF98" s="95">
        <v>0</v>
      </c>
      <c r="AG98" s="95">
        <v>0</v>
      </c>
      <c r="AH98" s="95">
        <v>0</v>
      </c>
      <c r="AI98" s="95">
        <v>0</v>
      </c>
      <c r="AJ98" s="95">
        <v>0</v>
      </c>
      <c r="AK98" s="95">
        <v>0</v>
      </c>
      <c r="AL98" s="95">
        <v>0</v>
      </c>
      <c r="AM98" s="95">
        <v>0</v>
      </c>
      <c r="AN98" s="95">
        <v>0</v>
      </c>
      <c r="AO98" s="95">
        <v>0</v>
      </c>
      <c r="AP98" s="95">
        <v>0</v>
      </c>
      <c r="AQ98" s="95">
        <v>0</v>
      </c>
      <c r="AR98" s="95">
        <v>0</v>
      </c>
      <c r="AS98" s="95">
        <v>0</v>
      </c>
      <c r="AT98" s="95">
        <v>0</v>
      </c>
      <c r="AU98" s="95">
        <v>0</v>
      </c>
      <c r="AV98" s="95">
        <v>0</v>
      </c>
      <c r="AW98" s="95">
        <v>0</v>
      </c>
      <c r="AX98" s="95">
        <v>0</v>
      </c>
      <c r="AY98" s="95">
        <v>0</v>
      </c>
      <c r="AZ98" s="95">
        <v>1</v>
      </c>
      <c r="BA98" s="95">
        <v>0</v>
      </c>
      <c r="BB98" s="95">
        <v>0</v>
      </c>
      <c r="BC98" s="95">
        <v>0</v>
      </c>
      <c r="BD98" s="95">
        <v>0</v>
      </c>
      <c r="BE98" s="95">
        <v>0</v>
      </c>
      <c r="BF98" s="95">
        <v>0</v>
      </c>
      <c r="BG98" s="95">
        <v>0</v>
      </c>
      <c r="BH98" s="95">
        <v>0</v>
      </c>
      <c r="BI98" s="95">
        <v>0</v>
      </c>
      <c r="BJ98" s="95">
        <v>0</v>
      </c>
      <c r="BK98" s="95">
        <v>0</v>
      </c>
      <c r="BL98" s="95">
        <v>0</v>
      </c>
      <c r="BM98" s="95">
        <v>0</v>
      </c>
      <c r="BN98" s="95">
        <v>0</v>
      </c>
      <c r="BO98" s="95">
        <v>0</v>
      </c>
      <c r="BP98" s="95">
        <v>0</v>
      </c>
      <c r="BQ98" s="95">
        <v>0</v>
      </c>
      <c r="BR98" s="95">
        <v>0</v>
      </c>
      <c r="BS98" s="95">
        <v>0</v>
      </c>
      <c r="BT98" s="95">
        <v>0</v>
      </c>
      <c r="BU98" s="95">
        <v>0</v>
      </c>
      <c r="BV98" s="95">
        <v>0</v>
      </c>
      <c r="BW98" s="95">
        <v>0</v>
      </c>
      <c r="BX98" s="95">
        <v>0</v>
      </c>
      <c r="BY98" s="95">
        <v>0</v>
      </c>
      <c r="BZ98" s="95">
        <v>0</v>
      </c>
      <c r="CA98" s="95">
        <v>0</v>
      </c>
      <c r="CB98" s="95">
        <v>0</v>
      </c>
      <c r="CC98" s="95">
        <v>0</v>
      </c>
      <c r="CD98" s="95">
        <v>0</v>
      </c>
      <c r="CE98" s="95">
        <v>0</v>
      </c>
      <c r="CF98" s="95">
        <v>0</v>
      </c>
      <c r="CG98" s="95">
        <v>0</v>
      </c>
      <c r="CH98" s="95">
        <v>0</v>
      </c>
      <c r="CI98" s="95">
        <v>0</v>
      </c>
      <c r="CJ98" s="95">
        <v>0</v>
      </c>
      <c r="CK98" s="95">
        <v>0</v>
      </c>
      <c r="CL98" s="95">
        <v>0</v>
      </c>
      <c r="CM98" s="95">
        <v>0</v>
      </c>
      <c r="CN98" s="95">
        <v>0</v>
      </c>
      <c r="CO98" s="95">
        <v>0</v>
      </c>
      <c r="CP98" s="95">
        <v>0</v>
      </c>
      <c r="CQ98" s="95">
        <v>0</v>
      </c>
      <c r="CR98" s="95">
        <v>0</v>
      </c>
      <c r="CS98" s="95">
        <v>0</v>
      </c>
      <c r="CT98" s="95">
        <v>0</v>
      </c>
      <c r="CU98" s="95">
        <v>0</v>
      </c>
      <c r="CV98" s="95">
        <v>0</v>
      </c>
      <c r="CW98" s="95">
        <v>0</v>
      </c>
      <c r="CX98" s="310">
        <f t="shared" ref="CX98" si="589">AF98+AT98+BH98+BV98+CJ98</f>
        <v>0</v>
      </c>
      <c r="CY98" s="310">
        <f t="shared" ref="CY98" si="590">AG98+AU98+BI98+BW98+CK98</f>
        <v>0</v>
      </c>
      <c r="CZ98" s="310">
        <f t="shared" ref="CZ98" si="591">AH98+AV98+BJ98+BX98+CL98</f>
        <v>0</v>
      </c>
      <c r="DA98" s="310">
        <f t="shared" ref="DA98" si="592">AI98+AW98+BK98+BY98+CM98</f>
        <v>0</v>
      </c>
      <c r="DB98" s="310">
        <f t="shared" ref="DB98" si="593">AJ98+AX98+BL98+BZ98+CN98</f>
        <v>0</v>
      </c>
      <c r="DC98" s="310">
        <f t="shared" ref="DC98" si="594">AK98+AY98+BM98+CA98+CO98</f>
        <v>0</v>
      </c>
      <c r="DD98" s="310">
        <f t="shared" ref="DD98" si="595">AL98+AZ98+BN98+CB98+CP98</f>
        <v>1</v>
      </c>
      <c r="DE98" s="95">
        <v>0</v>
      </c>
      <c r="DF98" s="95">
        <v>0</v>
      </c>
      <c r="DG98" s="95">
        <v>0</v>
      </c>
      <c r="DH98" s="95">
        <v>0</v>
      </c>
      <c r="DI98" s="95">
        <v>0</v>
      </c>
      <c r="DJ98" s="95">
        <v>0</v>
      </c>
      <c r="DK98" s="95">
        <v>0</v>
      </c>
      <c r="DL98" s="346" t="s">
        <v>85</v>
      </c>
    </row>
  </sheetData>
  <autoFilter ref="A18:HM95"/>
  <mergeCells count="35">
    <mergeCell ref="R16:X16"/>
    <mergeCell ref="Y16:AE16"/>
    <mergeCell ref="R14:AE15"/>
    <mergeCell ref="DL14:DL17"/>
    <mergeCell ref="CX15:DK15"/>
    <mergeCell ref="AF16:AL16"/>
    <mergeCell ref="AM16:AS16"/>
    <mergeCell ref="AF14:DK14"/>
    <mergeCell ref="AT16:AZ16"/>
    <mergeCell ref="CQ16:CW16"/>
    <mergeCell ref="CX16:DD16"/>
    <mergeCell ref="DE16:DK16"/>
    <mergeCell ref="BA16:BG16"/>
    <mergeCell ref="BH16:BN16"/>
    <mergeCell ref="AF15:AS15"/>
    <mergeCell ref="AT15:BG15"/>
    <mergeCell ref="BH15:BU15"/>
    <mergeCell ref="BV15:CI15"/>
    <mergeCell ref="CJ15:CW15"/>
    <mergeCell ref="CC16:CI16"/>
    <mergeCell ref="CJ16:CP16"/>
    <mergeCell ref="BO16:BU16"/>
    <mergeCell ref="BV16:CB16"/>
    <mergeCell ref="A12:Q12"/>
    <mergeCell ref="A4:Q4"/>
    <mergeCell ref="A6:Q6"/>
    <mergeCell ref="A7:Q7"/>
    <mergeCell ref="A9:Q9"/>
    <mergeCell ref="A11:Q11"/>
    <mergeCell ref="A14:A17"/>
    <mergeCell ref="B14:B17"/>
    <mergeCell ref="C14:C17"/>
    <mergeCell ref="D14:Q15"/>
    <mergeCell ref="D16:J16"/>
    <mergeCell ref="K16:Q16"/>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colBreaks count="1" manualBreakCount="1">
    <brk id="10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filterMode="1">
    <tabColor indexed="48"/>
  </sheetPr>
  <dimension ref="A1:DG27"/>
  <sheetViews>
    <sheetView view="pageBreakPreview" zoomScale="70" zoomScaleNormal="80" zoomScaleSheetLayoutView="70" workbookViewId="0">
      <selection activeCell="AT30" sqref="AT30"/>
    </sheetView>
  </sheetViews>
  <sheetFormatPr defaultRowHeight="15.75" outlineLevelCol="1"/>
  <cols>
    <col min="1" max="1" width="13" style="98" customWidth="1"/>
    <col min="2" max="2" width="36" style="98" customWidth="1"/>
    <col min="3" max="3" width="15.85546875" style="98" customWidth="1"/>
    <col min="4" max="4" width="23.85546875" style="98" customWidth="1"/>
    <col min="5" max="9" width="6.85546875" style="98" hidden="1" customWidth="1" outlineLevel="1"/>
    <col min="10" max="10" width="6.85546875" style="98" customWidth="1" collapsed="1"/>
    <col min="11" max="39" width="6.85546875" style="98" customWidth="1"/>
    <col min="40" max="40" width="6.5703125" style="98" customWidth="1"/>
    <col min="41" max="41" width="18.42578125" style="98" customWidth="1"/>
    <col min="42" max="42" width="24.28515625" style="98" customWidth="1"/>
    <col min="43" max="43" width="14.42578125" style="98" customWidth="1"/>
    <col min="44" max="44" width="25.5703125" style="98" customWidth="1"/>
    <col min="45" max="45" width="12.42578125" style="98" customWidth="1"/>
    <col min="46" max="46" width="19.85546875" style="98" customWidth="1"/>
    <col min="47" max="48" width="4.7109375" style="98" customWidth="1"/>
    <col min="49" max="49" width="4.28515625" style="98" customWidth="1"/>
    <col min="50" max="50" width="4.42578125" style="98" customWidth="1"/>
    <col min="51" max="51" width="5.140625" style="98" customWidth="1"/>
    <col min="52" max="52" width="5.7109375" style="98" customWidth="1"/>
    <col min="53" max="53" width="6.28515625" style="98" customWidth="1"/>
    <col min="54" max="54" width="6.5703125" style="98" customWidth="1"/>
    <col min="55" max="55" width="6.28515625" style="98" customWidth="1"/>
    <col min="56" max="57" width="5.7109375" style="98" customWidth="1"/>
    <col min="58" max="58" width="14.7109375" style="98" customWidth="1"/>
    <col min="59" max="68" width="5.7109375" style="98" customWidth="1"/>
    <col min="69" max="83" width="9.140625" style="98" customWidth="1"/>
    <col min="84" max="16384" width="9.140625" style="98"/>
  </cols>
  <sheetData>
    <row r="1" spans="1:39" s="99" customFormat="1" ht="11.25">
      <c r="AM1" s="120" t="s">
        <v>516</v>
      </c>
    </row>
    <row r="2" spans="1:39" s="99" customFormat="1" ht="11.25">
      <c r="AM2" s="121" t="s">
        <v>258</v>
      </c>
    </row>
    <row r="3" spans="1:39" s="99" customFormat="1" ht="11.25">
      <c r="AM3" s="72" t="s">
        <v>259</v>
      </c>
    </row>
    <row r="4" spans="1:39">
      <c r="A4" s="1040" t="s">
        <v>517</v>
      </c>
      <c r="B4" s="1040"/>
      <c r="C4" s="1040"/>
      <c r="D4" s="1040"/>
      <c r="E4" s="1040"/>
      <c r="F4" s="1040"/>
      <c r="G4" s="1040"/>
      <c r="H4" s="1040"/>
      <c r="I4" s="1040"/>
      <c r="J4" s="1040"/>
      <c r="K4" s="1040"/>
      <c r="L4" s="1040"/>
      <c r="M4" s="1040"/>
      <c r="N4" s="1040"/>
      <c r="O4" s="1040"/>
      <c r="P4" s="1040"/>
      <c r="Q4" s="1040"/>
      <c r="R4" s="1040"/>
      <c r="S4" s="1040"/>
      <c r="T4" s="1040"/>
      <c r="U4" s="1040"/>
      <c r="V4" s="1040"/>
      <c r="W4" s="1040"/>
      <c r="X4" s="1040"/>
      <c r="Y4" s="1040"/>
      <c r="Z4" s="1040"/>
      <c r="AA4" s="1040"/>
      <c r="AB4" s="1040"/>
      <c r="AC4" s="1040"/>
      <c r="AD4" s="1040"/>
      <c r="AE4" s="1040"/>
      <c r="AF4" s="1040"/>
      <c r="AG4" s="1040"/>
      <c r="AH4" s="1040"/>
      <c r="AI4" s="1040"/>
      <c r="AJ4" s="1040"/>
      <c r="AK4" s="1040"/>
      <c r="AL4" s="1040"/>
      <c r="AM4" s="1040"/>
    </row>
    <row r="6" spans="1:39">
      <c r="A6" s="974" t="str">
        <f>'1 - 2024'!A7:BB7</f>
        <v>Инвестиционная программа Акционерного общества «Мордовская электросетевая компания»</v>
      </c>
      <c r="B6" s="974"/>
      <c r="C6" s="974"/>
      <c r="D6" s="974"/>
      <c r="E6" s="974"/>
      <c r="F6" s="974"/>
      <c r="G6" s="974"/>
      <c r="H6" s="974"/>
      <c r="I6" s="974"/>
      <c r="J6" s="974"/>
      <c r="K6" s="974"/>
      <c r="L6" s="974"/>
      <c r="M6" s="974"/>
      <c r="N6" s="974"/>
      <c r="O6" s="974"/>
      <c r="P6" s="974"/>
      <c r="Q6" s="974"/>
      <c r="R6" s="974"/>
      <c r="S6" s="974"/>
      <c r="T6" s="974"/>
      <c r="U6" s="974"/>
      <c r="V6" s="974"/>
      <c r="W6" s="974"/>
      <c r="X6" s="974"/>
      <c r="Y6" s="974"/>
      <c r="Z6" s="974"/>
      <c r="AA6" s="974"/>
      <c r="AB6" s="974"/>
      <c r="AC6" s="974"/>
      <c r="AD6" s="974"/>
      <c r="AE6" s="974"/>
      <c r="AF6" s="974"/>
      <c r="AG6" s="974"/>
      <c r="AH6" s="974"/>
      <c r="AI6" s="974"/>
      <c r="AJ6" s="974"/>
      <c r="AK6" s="974"/>
      <c r="AL6" s="974"/>
      <c r="AM6" s="974"/>
    </row>
    <row r="7" spans="1:39">
      <c r="A7" s="1027" t="s">
        <v>2</v>
      </c>
      <c r="B7" s="1027"/>
      <c r="C7" s="1027"/>
      <c r="D7" s="1027"/>
      <c r="E7" s="1027"/>
      <c r="F7" s="1027"/>
      <c r="G7" s="1027"/>
      <c r="H7" s="1027"/>
      <c r="I7" s="1027"/>
      <c r="J7" s="1027"/>
      <c r="K7" s="1027"/>
      <c r="L7" s="1027"/>
      <c r="M7" s="1027"/>
      <c r="N7" s="1027"/>
      <c r="O7" s="1027"/>
      <c r="P7" s="1027"/>
      <c r="Q7" s="1027"/>
      <c r="R7" s="1027"/>
      <c r="S7" s="1027"/>
      <c r="T7" s="1027"/>
      <c r="U7" s="1027"/>
      <c r="V7" s="1027"/>
      <c r="W7" s="1027"/>
      <c r="X7" s="1027"/>
      <c r="Y7" s="1027"/>
      <c r="Z7" s="1027"/>
      <c r="AA7" s="1027"/>
      <c r="AB7" s="1027"/>
      <c r="AC7" s="1027"/>
      <c r="AD7" s="1027"/>
      <c r="AE7" s="1027"/>
      <c r="AF7" s="1027"/>
      <c r="AG7" s="1027"/>
      <c r="AH7" s="1027"/>
      <c r="AI7" s="1027"/>
      <c r="AJ7" s="1027"/>
      <c r="AK7" s="1027"/>
      <c r="AL7" s="1027"/>
      <c r="AM7" s="1027"/>
    </row>
    <row r="8" spans="1:39">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row>
    <row r="9" spans="1:39" ht="18.75" customHeight="1">
      <c r="A9" s="1028" t="str">
        <f>'1 - 2024'!A12:BB12</f>
        <v>Утвержденные плановые значения показателей приведены в соответствии с  ______________________________________________________________________________</v>
      </c>
      <c r="B9" s="1028"/>
      <c r="C9" s="1028"/>
      <c r="D9" s="1028"/>
      <c r="E9" s="1028"/>
      <c r="F9" s="1028"/>
      <c r="G9" s="1028"/>
      <c r="H9" s="1028"/>
      <c r="I9" s="1028"/>
      <c r="J9" s="1028"/>
      <c r="K9" s="1028"/>
      <c r="L9" s="1028"/>
      <c r="M9" s="1028"/>
      <c r="N9" s="1028"/>
      <c r="O9" s="1028"/>
      <c r="P9" s="1028"/>
      <c r="Q9" s="1028"/>
      <c r="R9" s="1028"/>
      <c r="S9" s="1028"/>
      <c r="T9" s="1028"/>
      <c r="U9" s="1028"/>
      <c r="V9" s="1028"/>
      <c r="W9" s="1028"/>
      <c r="X9" s="1028"/>
      <c r="Y9" s="1028"/>
      <c r="Z9" s="1028"/>
      <c r="AA9" s="1028"/>
      <c r="AB9" s="1028"/>
      <c r="AC9" s="1028"/>
      <c r="AD9" s="1028"/>
      <c r="AE9" s="1028"/>
      <c r="AF9" s="1028"/>
      <c r="AG9" s="1028"/>
      <c r="AH9" s="1028"/>
      <c r="AI9" s="1028"/>
      <c r="AJ9" s="1028"/>
      <c r="AK9" s="1028"/>
      <c r="AL9" s="1028"/>
      <c r="AM9" s="1028"/>
    </row>
    <row r="10" spans="1:39">
      <c r="A10" s="1052"/>
      <c r="B10" s="1052"/>
      <c r="C10" s="1052"/>
      <c r="D10" s="1052"/>
      <c r="E10" s="1052"/>
      <c r="F10" s="1052"/>
      <c r="G10" s="1052"/>
      <c r="H10" s="1052"/>
      <c r="I10" s="1052"/>
      <c r="J10" s="1052"/>
      <c r="K10" s="1052"/>
      <c r="L10" s="1052"/>
      <c r="M10" s="1052"/>
      <c r="N10" s="1052"/>
      <c r="O10" s="116"/>
      <c r="P10" s="116"/>
      <c r="Q10" s="116"/>
      <c r="R10" s="116"/>
      <c r="S10" s="116"/>
      <c r="T10" s="116"/>
      <c r="U10" s="116"/>
      <c r="V10" s="116"/>
      <c r="W10" s="116"/>
      <c r="X10" s="116"/>
      <c r="Y10" s="116"/>
      <c r="Z10" s="116"/>
      <c r="AA10" s="116"/>
      <c r="AB10" s="116"/>
      <c r="AC10" s="116"/>
      <c r="AD10" s="116"/>
      <c r="AE10" s="116"/>
      <c r="AF10" s="116"/>
      <c r="AG10" s="116"/>
      <c r="AH10" s="116"/>
      <c r="AI10" s="123"/>
    </row>
    <row r="11" spans="1:39" ht="15.75" customHeight="1">
      <c r="A11" s="1031" t="s">
        <v>5</v>
      </c>
      <c r="B11" s="1031" t="s">
        <v>6</v>
      </c>
      <c r="C11" s="1031" t="s">
        <v>7</v>
      </c>
      <c r="D11" s="1051" t="s">
        <v>518</v>
      </c>
      <c r="E11" s="1054" t="s">
        <v>1055</v>
      </c>
      <c r="F11" s="1055"/>
      <c r="G11" s="1055"/>
      <c r="H11" s="1055"/>
      <c r="I11" s="1056"/>
      <c r="J11" s="1053" t="s">
        <v>1036</v>
      </c>
      <c r="K11" s="1053"/>
      <c r="L11" s="1053"/>
      <c r="M11" s="1053"/>
      <c r="N11" s="1053"/>
      <c r="O11" s="1053"/>
      <c r="P11" s="1053"/>
      <c r="Q11" s="1053"/>
      <c r="R11" s="1053"/>
      <c r="S11" s="1053"/>
      <c r="T11" s="1053"/>
      <c r="U11" s="1053"/>
      <c r="V11" s="1053"/>
      <c r="W11" s="1053"/>
      <c r="X11" s="1053"/>
      <c r="Y11" s="1053"/>
      <c r="Z11" s="1053"/>
      <c r="AA11" s="1053"/>
      <c r="AB11" s="1053"/>
      <c r="AC11" s="1053"/>
      <c r="AD11" s="1053"/>
      <c r="AE11" s="1053"/>
      <c r="AF11" s="1053"/>
      <c r="AG11" s="1053"/>
      <c r="AH11" s="1053"/>
      <c r="AI11" s="1053"/>
      <c r="AJ11" s="1053"/>
      <c r="AK11" s="1053"/>
      <c r="AL11" s="1053"/>
      <c r="AM11" s="1053"/>
    </row>
    <row r="12" spans="1:39" ht="65.25" customHeight="1">
      <c r="A12" s="1031"/>
      <c r="B12" s="1031"/>
      <c r="C12" s="1031"/>
      <c r="D12" s="1051"/>
      <c r="E12" s="1057"/>
      <c r="F12" s="1058"/>
      <c r="G12" s="1058"/>
      <c r="H12" s="1058"/>
      <c r="I12" s="1059"/>
      <c r="J12" s="1032" t="s">
        <v>279</v>
      </c>
      <c r="K12" s="1032"/>
      <c r="L12" s="1032"/>
      <c r="M12" s="1032"/>
      <c r="N12" s="1032"/>
      <c r="O12" s="1032" t="s">
        <v>280</v>
      </c>
      <c r="P12" s="1032"/>
      <c r="Q12" s="1032"/>
      <c r="R12" s="1032"/>
      <c r="S12" s="1032"/>
      <c r="T12" s="1032" t="s">
        <v>281</v>
      </c>
      <c r="U12" s="1032"/>
      <c r="V12" s="1032"/>
      <c r="W12" s="1032"/>
      <c r="X12" s="1032"/>
      <c r="Y12" s="1032" t="s">
        <v>282</v>
      </c>
      <c r="Z12" s="1032"/>
      <c r="AA12" s="1032"/>
      <c r="AB12" s="1032"/>
      <c r="AC12" s="1032"/>
      <c r="AD12" s="1032" t="s">
        <v>283</v>
      </c>
      <c r="AE12" s="1032"/>
      <c r="AF12" s="1032"/>
      <c r="AG12" s="1032"/>
      <c r="AH12" s="1032"/>
      <c r="AI12" s="1031" t="s">
        <v>298</v>
      </c>
      <c r="AJ12" s="1031"/>
      <c r="AK12" s="1031"/>
      <c r="AL12" s="1031"/>
      <c r="AM12" s="1031"/>
    </row>
    <row r="13" spans="1:39" ht="60.75" customHeight="1">
      <c r="A13" s="1031"/>
      <c r="B13" s="1031"/>
      <c r="C13" s="1031"/>
      <c r="D13" s="1051"/>
      <c r="E13" s="1032" t="s">
        <v>265</v>
      </c>
      <c r="F13" s="1032"/>
      <c r="G13" s="1032"/>
      <c r="H13" s="1032"/>
      <c r="I13" s="1032"/>
      <c r="J13" s="1032" t="s">
        <v>265</v>
      </c>
      <c r="K13" s="1032"/>
      <c r="L13" s="1032"/>
      <c r="M13" s="1032"/>
      <c r="N13" s="1032"/>
      <c r="O13" s="1032" t="s">
        <v>265</v>
      </c>
      <c r="P13" s="1032"/>
      <c r="Q13" s="1032"/>
      <c r="R13" s="1032"/>
      <c r="S13" s="1032"/>
      <c r="T13" s="1032" t="s">
        <v>265</v>
      </c>
      <c r="U13" s="1032"/>
      <c r="V13" s="1032"/>
      <c r="W13" s="1032"/>
      <c r="X13" s="1032"/>
      <c r="Y13" s="1032" t="s">
        <v>265</v>
      </c>
      <c r="Z13" s="1032"/>
      <c r="AA13" s="1032"/>
      <c r="AB13" s="1032"/>
      <c r="AC13" s="1032"/>
      <c r="AD13" s="1032" t="s">
        <v>265</v>
      </c>
      <c r="AE13" s="1032"/>
      <c r="AF13" s="1032"/>
      <c r="AG13" s="1032"/>
      <c r="AH13" s="1032"/>
      <c r="AI13" s="1032" t="s">
        <v>39</v>
      </c>
      <c r="AJ13" s="1032"/>
      <c r="AK13" s="1032"/>
      <c r="AL13" s="1032"/>
      <c r="AM13" s="1032"/>
    </row>
    <row r="14" spans="1:39" ht="65.25" customHeight="1">
      <c r="A14" s="1031"/>
      <c r="B14" s="1031"/>
      <c r="C14" s="1031"/>
      <c r="D14" s="1051"/>
      <c r="E14" s="476" t="s">
        <v>302</v>
      </c>
      <c r="F14" s="476" t="s">
        <v>303</v>
      </c>
      <c r="G14" s="476" t="s">
        <v>304</v>
      </c>
      <c r="H14" s="476" t="s">
        <v>305</v>
      </c>
      <c r="I14" s="476" t="s">
        <v>306</v>
      </c>
      <c r="J14" s="476" t="s">
        <v>302</v>
      </c>
      <c r="K14" s="476" t="s">
        <v>303</v>
      </c>
      <c r="L14" s="476" t="s">
        <v>304</v>
      </c>
      <c r="M14" s="476" t="s">
        <v>305</v>
      </c>
      <c r="N14" s="476" t="s">
        <v>306</v>
      </c>
      <c r="O14" s="476" t="s">
        <v>302</v>
      </c>
      <c r="P14" s="476" t="s">
        <v>303</v>
      </c>
      <c r="Q14" s="476" t="s">
        <v>304</v>
      </c>
      <c r="R14" s="476" t="s">
        <v>305</v>
      </c>
      <c r="S14" s="476" t="s">
        <v>306</v>
      </c>
      <c r="T14" s="476" t="s">
        <v>302</v>
      </c>
      <c r="U14" s="476" t="s">
        <v>303</v>
      </c>
      <c r="V14" s="476" t="s">
        <v>304</v>
      </c>
      <c r="W14" s="476" t="s">
        <v>305</v>
      </c>
      <c r="X14" s="476" t="s">
        <v>306</v>
      </c>
      <c r="Y14" s="476" t="s">
        <v>302</v>
      </c>
      <c r="Z14" s="476" t="s">
        <v>303</v>
      </c>
      <c r="AA14" s="476" t="s">
        <v>304</v>
      </c>
      <c r="AB14" s="476" t="s">
        <v>305</v>
      </c>
      <c r="AC14" s="476" t="s">
        <v>306</v>
      </c>
      <c r="AD14" s="476" t="s">
        <v>302</v>
      </c>
      <c r="AE14" s="476" t="s">
        <v>303</v>
      </c>
      <c r="AF14" s="476" t="s">
        <v>304</v>
      </c>
      <c r="AG14" s="476" t="s">
        <v>305</v>
      </c>
      <c r="AH14" s="476" t="s">
        <v>306</v>
      </c>
      <c r="AI14" s="476" t="s">
        <v>302</v>
      </c>
      <c r="AJ14" s="476" t="s">
        <v>303</v>
      </c>
      <c r="AK14" s="476" t="s">
        <v>304</v>
      </c>
      <c r="AL14" s="476" t="s">
        <v>305</v>
      </c>
      <c r="AM14" s="477" t="s">
        <v>306</v>
      </c>
    </row>
    <row r="15" spans="1:39">
      <c r="A15" s="484">
        <v>1</v>
      </c>
      <c r="B15" s="484">
        <v>2</v>
      </c>
      <c r="C15" s="484">
        <v>3</v>
      </c>
      <c r="D15" s="484">
        <v>4</v>
      </c>
      <c r="E15" s="485" t="s">
        <v>401</v>
      </c>
      <c r="F15" s="485" t="s">
        <v>402</v>
      </c>
      <c r="G15" s="485" t="s">
        <v>403</v>
      </c>
      <c r="H15" s="485" t="s">
        <v>404</v>
      </c>
      <c r="I15" s="485" t="s">
        <v>405</v>
      </c>
      <c r="J15" s="485" t="s">
        <v>401</v>
      </c>
      <c r="K15" s="485" t="s">
        <v>402</v>
      </c>
      <c r="L15" s="485" t="s">
        <v>403</v>
      </c>
      <c r="M15" s="485" t="s">
        <v>404</v>
      </c>
      <c r="N15" s="485" t="s">
        <v>405</v>
      </c>
      <c r="O15" s="485" t="s">
        <v>406</v>
      </c>
      <c r="P15" s="485" t="s">
        <v>407</v>
      </c>
      <c r="Q15" s="485" t="s">
        <v>408</v>
      </c>
      <c r="R15" s="485" t="s">
        <v>409</v>
      </c>
      <c r="S15" s="485" t="s">
        <v>410</v>
      </c>
      <c r="T15" s="485" t="s">
        <v>411</v>
      </c>
      <c r="U15" s="485" t="s">
        <v>412</v>
      </c>
      <c r="V15" s="485" t="s">
        <v>413</v>
      </c>
      <c r="W15" s="485" t="s">
        <v>414</v>
      </c>
      <c r="X15" s="485" t="s">
        <v>415</v>
      </c>
      <c r="Y15" s="485" t="s">
        <v>417</v>
      </c>
      <c r="Z15" s="485" t="s">
        <v>418</v>
      </c>
      <c r="AA15" s="485" t="s">
        <v>419</v>
      </c>
      <c r="AB15" s="485" t="s">
        <v>420</v>
      </c>
      <c r="AC15" s="485" t="s">
        <v>421</v>
      </c>
      <c r="AD15" s="485" t="s">
        <v>423</v>
      </c>
      <c r="AE15" s="485" t="s">
        <v>424</v>
      </c>
      <c r="AF15" s="485" t="s">
        <v>425</v>
      </c>
      <c r="AG15" s="485" t="s">
        <v>426</v>
      </c>
      <c r="AH15" s="485" t="s">
        <v>427</v>
      </c>
      <c r="AI15" s="485" t="s">
        <v>321</v>
      </c>
      <c r="AJ15" s="485" t="s">
        <v>322</v>
      </c>
      <c r="AK15" s="485" t="s">
        <v>323</v>
      </c>
      <c r="AL15" s="485" t="s">
        <v>324</v>
      </c>
      <c r="AM15" s="485" t="s">
        <v>325</v>
      </c>
    </row>
    <row r="16" spans="1:39" ht="25.5">
      <c r="A16" s="77">
        <v>0</v>
      </c>
      <c r="B16" s="19" t="s">
        <v>84</v>
      </c>
      <c r="C16" s="77" t="s">
        <v>85</v>
      </c>
      <c r="D16" s="448">
        <f t="shared" ref="D16:AM16" si="0">SUM(D17:D17)</f>
        <v>0</v>
      </c>
      <c r="E16" s="448">
        <f t="shared" si="0"/>
        <v>0</v>
      </c>
      <c r="F16" s="448">
        <f t="shared" si="0"/>
        <v>0</v>
      </c>
      <c r="G16" s="448">
        <f t="shared" si="0"/>
        <v>0</v>
      </c>
      <c r="H16" s="448">
        <f t="shared" si="0"/>
        <v>0</v>
      </c>
      <c r="I16" s="448">
        <f t="shared" si="0"/>
        <v>0</v>
      </c>
      <c r="J16" s="448">
        <f t="shared" si="0"/>
        <v>0</v>
      </c>
      <c r="K16" s="448">
        <f t="shared" si="0"/>
        <v>0</v>
      </c>
      <c r="L16" s="448">
        <f t="shared" si="0"/>
        <v>3.5</v>
      </c>
      <c r="M16" s="448">
        <f t="shared" si="0"/>
        <v>0</v>
      </c>
      <c r="N16" s="448">
        <f t="shared" si="0"/>
        <v>0</v>
      </c>
      <c r="O16" s="448">
        <f t="shared" si="0"/>
        <v>0</v>
      </c>
      <c r="P16" s="448">
        <f t="shared" si="0"/>
        <v>0</v>
      </c>
      <c r="Q16" s="448">
        <f t="shared" si="0"/>
        <v>1.1000000000000001</v>
      </c>
      <c r="R16" s="448">
        <f t="shared" si="0"/>
        <v>0</v>
      </c>
      <c r="S16" s="448">
        <f t="shared" si="0"/>
        <v>0</v>
      </c>
      <c r="T16" s="448">
        <f t="shared" si="0"/>
        <v>0</v>
      </c>
      <c r="U16" s="448">
        <f t="shared" si="0"/>
        <v>0</v>
      </c>
      <c r="V16" s="448">
        <f t="shared" si="0"/>
        <v>0.65</v>
      </c>
      <c r="W16" s="448">
        <f t="shared" si="0"/>
        <v>0</v>
      </c>
      <c r="X16" s="448">
        <f t="shared" si="0"/>
        <v>0</v>
      </c>
      <c r="Y16" s="448">
        <f t="shared" si="0"/>
        <v>0</v>
      </c>
      <c r="Z16" s="448">
        <f t="shared" si="0"/>
        <v>0</v>
      </c>
      <c r="AA16" s="448">
        <f t="shared" si="0"/>
        <v>0.51</v>
      </c>
      <c r="AB16" s="448">
        <f t="shared" si="0"/>
        <v>0</v>
      </c>
      <c r="AC16" s="448">
        <f t="shared" si="0"/>
        <v>0</v>
      </c>
      <c r="AD16" s="448">
        <f t="shared" si="0"/>
        <v>0</v>
      </c>
      <c r="AE16" s="448">
        <f t="shared" si="0"/>
        <v>0</v>
      </c>
      <c r="AF16" s="448">
        <f t="shared" si="0"/>
        <v>1.08</v>
      </c>
      <c r="AG16" s="448">
        <f t="shared" si="0"/>
        <v>0</v>
      </c>
      <c r="AH16" s="448">
        <f t="shared" si="0"/>
        <v>0</v>
      </c>
      <c r="AI16" s="448">
        <f t="shared" si="0"/>
        <v>0</v>
      </c>
      <c r="AJ16" s="448">
        <f t="shared" si="0"/>
        <v>0</v>
      </c>
      <c r="AK16" s="448">
        <f t="shared" si="0"/>
        <v>6.84</v>
      </c>
      <c r="AL16" s="448">
        <f t="shared" si="0"/>
        <v>0</v>
      </c>
      <c r="AM16" s="448">
        <f t="shared" si="0"/>
        <v>0</v>
      </c>
    </row>
    <row r="17" spans="1:111" s="29" customFormat="1" ht="38.25">
      <c r="A17" s="403" t="s">
        <v>88</v>
      </c>
      <c r="B17" s="402" t="s">
        <v>89</v>
      </c>
      <c r="C17" s="403" t="s">
        <v>85</v>
      </c>
      <c r="D17" s="449">
        <f t="shared" ref="D17:AM19" si="1">D18</f>
        <v>0</v>
      </c>
      <c r="E17" s="449">
        <f t="shared" si="1"/>
        <v>0</v>
      </c>
      <c r="F17" s="449">
        <f t="shared" si="1"/>
        <v>0</v>
      </c>
      <c r="G17" s="449">
        <f t="shared" si="1"/>
        <v>0</v>
      </c>
      <c r="H17" s="449">
        <f t="shared" si="1"/>
        <v>0</v>
      </c>
      <c r="I17" s="449">
        <f t="shared" si="1"/>
        <v>0</v>
      </c>
      <c r="J17" s="449">
        <f t="shared" si="1"/>
        <v>0</v>
      </c>
      <c r="K17" s="449">
        <f t="shared" si="1"/>
        <v>0</v>
      </c>
      <c r="L17" s="449">
        <f t="shared" si="1"/>
        <v>3.5</v>
      </c>
      <c r="M17" s="449">
        <f t="shared" si="1"/>
        <v>0</v>
      </c>
      <c r="N17" s="449">
        <f t="shared" si="1"/>
        <v>0</v>
      </c>
      <c r="O17" s="449">
        <f t="shared" si="1"/>
        <v>0</v>
      </c>
      <c r="P17" s="449">
        <f t="shared" si="1"/>
        <v>0</v>
      </c>
      <c r="Q17" s="449">
        <f t="shared" si="1"/>
        <v>1.1000000000000001</v>
      </c>
      <c r="R17" s="449">
        <f t="shared" si="1"/>
        <v>0</v>
      </c>
      <c r="S17" s="449">
        <f t="shared" si="1"/>
        <v>0</v>
      </c>
      <c r="T17" s="449">
        <f t="shared" si="1"/>
        <v>0</v>
      </c>
      <c r="U17" s="449">
        <f t="shared" si="1"/>
        <v>0</v>
      </c>
      <c r="V17" s="449">
        <f t="shared" si="1"/>
        <v>0.65</v>
      </c>
      <c r="W17" s="449">
        <f t="shared" si="1"/>
        <v>0</v>
      </c>
      <c r="X17" s="449">
        <f t="shared" si="1"/>
        <v>0</v>
      </c>
      <c r="Y17" s="449">
        <f t="shared" si="1"/>
        <v>0</v>
      </c>
      <c r="Z17" s="449">
        <f t="shared" si="1"/>
        <v>0</v>
      </c>
      <c r="AA17" s="449">
        <f t="shared" si="1"/>
        <v>0.51</v>
      </c>
      <c r="AB17" s="449">
        <f t="shared" si="1"/>
        <v>0</v>
      </c>
      <c r="AC17" s="449">
        <f t="shared" si="1"/>
        <v>0</v>
      </c>
      <c r="AD17" s="449">
        <f t="shared" si="1"/>
        <v>0</v>
      </c>
      <c r="AE17" s="449">
        <f t="shared" si="1"/>
        <v>0</v>
      </c>
      <c r="AF17" s="449">
        <f t="shared" si="1"/>
        <v>1.08</v>
      </c>
      <c r="AG17" s="449">
        <f t="shared" si="1"/>
        <v>0</v>
      </c>
      <c r="AH17" s="449">
        <f t="shared" si="1"/>
        <v>0</v>
      </c>
      <c r="AI17" s="449">
        <f t="shared" si="1"/>
        <v>0</v>
      </c>
      <c r="AJ17" s="449">
        <f t="shared" si="1"/>
        <v>0</v>
      </c>
      <c r="AK17" s="449">
        <f t="shared" si="1"/>
        <v>6.84</v>
      </c>
      <c r="AL17" s="449">
        <f t="shared" si="1"/>
        <v>0</v>
      </c>
      <c r="AM17" s="449">
        <f t="shared" si="1"/>
        <v>0</v>
      </c>
      <c r="AN17" s="124"/>
      <c r="AO17" s="125"/>
      <c r="AP17" s="124"/>
      <c r="AQ17" s="125"/>
      <c r="AR17" s="124"/>
      <c r="AS17" s="125"/>
      <c r="AT17" s="124"/>
      <c r="AU17" s="125"/>
      <c r="AV17" s="124"/>
      <c r="AW17" s="125"/>
      <c r="AX17" s="124"/>
      <c r="AY17" s="125"/>
      <c r="AZ17" s="124"/>
      <c r="BA17" s="125"/>
      <c r="BB17" s="124"/>
      <c r="BC17" s="125"/>
      <c r="BD17" s="124"/>
      <c r="BE17" s="125"/>
      <c r="BF17" s="124"/>
      <c r="BG17" s="125"/>
      <c r="BH17" s="124"/>
      <c r="BI17" s="125"/>
      <c r="BJ17" s="124"/>
      <c r="BK17" s="125"/>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row>
    <row r="18" spans="1:111" s="33" customFormat="1" ht="38.25">
      <c r="A18" s="440" t="s">
        <v>129</v>
      </c>
      <c r="B18" s="34" t="s">
        <v>130</v>
      </c>
      <c r="C18" s="409" t="s">
        <v>85</v>
      </c>
      <c r="D18" s="339">
        <v>0</v>
      </c>
      <c r="E18" s="339">
        <f t="shared" si="1"/>
        <v>0</v>
      </c>
      <c r="F18" s="339">
        <f t="shared" si="1"/>
        <v>0</v>
      </c>
      <c r="G18" s="339">
        <f t="shared" si="1"/>
        <v>0</v>
      </c>
      <c r="H18" s="339">
        <f t="shared" si="1"/>
        <v>0</v>
      </c>
      <c r="I18" s="339">
        <f t="shared" si="1"/>
        <v>0</v>
      </c>
      <c r="J18" s="339">
        <f t="shared" ref="J18:AM18" si="2">J19</f>
        <v>0</v>
      </c>
      <c r="K18" s="339">
        <f t="shared" si="2"/>
        <v>0</v>
      </c>
      <c r="L18" s="339">
        <f t="shared" si="2"/>
        <v>3.5</v>
      </c>
      <c r="M18" s="339">
        <f t="shared" si="2"/>
        <v>0</v>
      </c>
      <c r="N18" s="339">
        <f t="shared" si="2"/>
        <v>0</v>
      </c>
      <c r="O18" s="339">
        <f t="shared" si="2"/>
        <v>0</v>
      </c>
      <c r="P18" s="339">
        <f t="shared" si="2"/>
        <v>0</v>
      </c>
      <c r="Q18" s="339">
        <f t="shared" si="2"/>
        <v>1.1000000000000001</v>
      </c>
      <c r="R18" s="339">
        <f t="shared" si="2"/>
        <v>0</v>
      </c>
      <c r="S18" s="339">
        <f t="shared" si="2"/>
        <v>0</v>
      </c>
      <c r="T18" s="339">
        <f t="shared" si="2"/>
        <v>0</v>
      </c>
      <c r="U18" s="339">
        <f t="shared" si="2"/>
        <v>0</v>
      </c>
      <c r="V18" s="339">
        <f t="shared" si="2"/>
        <v>0.65</v>
      </c>
      <c r="W18" s="339">
        <f t="shared" si="2"/>
        <v>0</v>
      </c>
      <c r="X18" s="339">
        <f t="shared" si="2"/>
        <v>0</v>
      </c>
      <c r="Y18" s="339">
        <f t="shared" si="2"/>
        <v>0</v>
      </c>
      <c r="Z18" s="339">
        <f t="shared" si="2"/>
        <v>0</v>
      </c>
      <c r="AA18" s="339">
        <f t="shared" si="2"/>
        <v>0.51</v>
      </c>
      <c r="AB18" s="339">
        <f t="shared" si="2"/>
        <v>0</v>
      </c>
      <c r="AC18" s="339">
        <f t="shared" si="2"/>
        <v>0</v>
      </c>
      <c r="AD18" s="339">
        <f t="shared" si="2"/>
        <v>0</v>
      </c>
      <c r="AE18" s="339">
        <f t="shared" si="2"/>
        <v>0</v>
      </c>
      <c r="AF18" s="339">
        <f t="shared" si="2"/>
        <v>1.08</v>
      </c>
      <c r="AG18" s="339">
        <f t="shared" si="2"/>
        <v>0</v>
      </c>
      <c r="AH18" s="339">
        <f t="shared" si="2"/>
        <v>0</v>
      </c>
      <c r="AI18" s="339">
        <f t="shared" si="2"/>
        <v>0</v>
      </c>
      <c r="AJ18" s="339">
        <f t="shared" si="2"/>
        <v>0</v>
      </c>
      <c r="AK18" s="339">
        <f t="shared" si="2"/>
        <v>6.84</v>
      </c>
      <c r="AL18" s="339">
        <f t="shared" si="2"/>
        <v>0</v>
      </c>
      <c r="AM18" s="339">
        <f t="shared" si="2"/>
        <v>0</v>
      </c>
      <c r="AN18" s="129"/>
      <c r="AO18" s="130"/>
      <c r="AP18" s="129"/>
      <c r="AQ18" s="130"/>
      <c r="AR18" s="129"/>
      <c r="AS18" s="130"/>
      <c r="AT18" s="129"/>
      <c r="AU18" s="130"/>
      <c r="AV18" s="129"/>
      <c r="AW18" s="130"/>
      <c r="AX18" s="129"/>
      <c r="AY18" s="130"/>
      <c r="AZ18" s="129"/>
      <c r="BA18" s="130"/>
      <c r="BB18" s="129"/>
      <c r="BC18" s="130"/>
      <c r="BD18" s="129"/>
      <c r="BE18" s="130"/>
      <c r="BF18" s="129"/>
      <c r="BG18" s="130"/>
      <c r="BH18" s="129"/>
      <c r="BI18" s="130"/>
      <c r="BJ18" s="129"/>
      <c r="BK18" s="130"/>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row>
    <row r="19" spans="1:111" s="33" customFormat="1" ht="38.25">
      <c r="A19" s="460" t="s">
        <v>138</v>
      </c>
      <c r="B19" s="30" t="s">
        <v>139</v>
      </c>
      <c r="C19" s="414" t="s">
        <v>85</v>
      </c>
      <c r="D19" s="461">
        <f>D20</f>
        <v>0</v>
      </c>
      <c r="E19" s="461">
        <f t="shared" si="1"/>
        <v>0</v>
      </c>
      <c r="F19" s="461">
        <f t="shared" si="1"/>
        <v>0</v>
      </c>
      <c r="G19" s="461">
        <f t="shared" si="1"/>
        <v>0</v>
      </c>
      <c r="H19" s="461">
        <f t="shared" si="1"/>
        <v>0</v>
      </c>
      <c r="I19" s="461">
        <f t="shared" si="1"/>
        <v>0</v>
      </c>
      <c r="J19" s="461">
        <f t="shared" ref="J19:AM19" si="3">J20</f>
        <v>0</v>
      </c>
      <c r="K19" s="461">
        <f t="shared" si="3"/>
        <v>0</v>
      </c>
      <c r="L19" s="461">
        <f t="shared" si="3"/>
        <v>3.5</v>
      </c>
      <c r="M19" s="461">
        <f t="shared" si="3"/>
        <v>0</v>
      </c>
      <c r="N19" s="461">
        <f t="shared" si="3"/>
        <v>0</v>
      </c>
      <c r="O19" s="461">
        <f t="shared" si="3"/>
        <v>0</v>
      </c>
      <c r="P19" s="461">
        <f t="shared" si="3"/>
        <v>0</v>
      </c>
      <c r="Q19" s="461">
        <f t="shared" si="3"/>
        <v>1.1000000000000001</v>
      </c>
      <c r="R19" s="461">
        <f t="shared" si="3"/>
        <v>0</v>
      </c>
      <c r="S19" s="461">
        <f t="shared" si="3"/>
        <v>0</v>
      </c>
      <c r="T19" s="461">
        <f t="shared" si="3"/>
        <v>0</v>
      </c>
      <c r="U19" s="461">
        <f t="shared" si="3"/>
        <v>0</v>
      </c>
      <c r="V19" s="461">
        <f t="shared" si="3"/>
        <v>0.65</v>
      </c>
      <c r="W19" s="461">
        <f t="shared" si="3"/>
        <v>0</v>
      </c>
      <c r="X19" s="461">
        <f t="shared" si="3"/>
        <v>0</v>
      </c>
      <c r="Y19" s="461">
        <f t="shared" si="3"/>
        <v>0</v>
      </c>
      <c r="Z19" s="461">
        <f t="shared" si="3"/>
        <v>0</v>
      </c>
      <c r="AA19" s="461">
        <f t="shared" si="3"/>
        <v>0.51</v>
      </c>
      <c r="AB19" s="461">
        <f t="shared" si="3"/>
        <v>0</v>
      </c>
      <c r="AC19" s="461">
        <f t="shared" si="3"/>
        <v>0</v>
      </c>
      <c r="AD19" s="461">
        <f t="shared" si="3"/>
        <v>0</v>
      </c>
      <c r="AE19" s="461">
        <f t="shared" si="3"/>
        <v>0</v>
      </c>
      <c r="AF19" s="461">
        <f t="shared" si="3"/>
        <v>1.08</v>
      </c>
      <c r="AG19" s="461">
        <f t="shared" si="3"/>
        <v>0</v>
      </c>
      <c r="AH19" s="461">
        <f t="shared" si="3"/>
        <v>0</v>
      </c>
      <c r="AI19" s="461">
        <f t="shared" si="3"/>
        <v>0</v>
      </c>
      <c r="AJ19" s="461">
        <f t="shared" si="3"/>
        <v>0</v>
      </c>
      <c r="AK19" s="461">
        <f t="shared" si="3"/>
        <v>6.84</v>
      </c>
      <c r="AL19" s="461">
        <f t="shared" si="3"/>
        <v>0</v>
      </c>
      <c r="AM19" s="461">
        <f t="shared" si="3"/>
        <v>0</v>
      </c>
      <c r="AN19" s="129"/>
      <c r="AO19" s="130"/>
      <c r="AP19" s="129"/>
      <c r="AQ19" s="130"/>
      <c r="AR19" s="129"/>
      <c r="AS19" s="130"/>
      <c r="AT19" s="129"/>
      <c r="AU19" s="130"/>
      <c r="AV19" s="129"/>
      <c r="AW19" s="130"/>
      <c r="AX19" s="129"/>
      <c r="AY19" s="130"/>
      <c r="AZ19" s="129"/>
      <c r="BA19" s="130"/>
      <c r="BB19" s="129"/>
      <c r="BC19" s="130"/>
      <c r="BD19" s="129"/>
      <c r="BE19" s="130"/>
      <c r="BF19" s="129"/>
      <c r="BG19" s="130"/>
      <c r="BH19" s="129"/>
      <c r="BI19" s="130"/>
      <c r="BJ19" s="129"/>
      <c r="BK19" s="130"/>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row>
    <row r="20" spans="1:111" s="33" customFormat="1" ht="25.5">
      <c r="A20" s="460" t="s">
        <v>140</v>
      </c>
      <c r="B20" s="30" t="s">
        <v>141</v>
      </c>
      <c r="C20" s="446" t="s">
        <v>85</v>
      </c>
      <c r="D20" s="449">
        <f t="shared" ref="D20" si="4">SUM(D21:D21)</f>
        <v>0</v>
      </c>
      <c r="E20" s="449">
        <f>SUM(E21:E27)</f>
        <v>0</v>
      </c>
      <c r="F20" s="449">
        <f t="shared" ref="F20:AM20" si="5">SUM(F21:F27)</f>
        <v>0</v>
      </c>
      <c r="G20" s="449">
        <f t="shared" si="5"/>
        <v>0</v>
      </c>
      <c r="H20" s="449">
        <f t="shared" si="5"/>
        <v>0</v>
      </c>
      <c r="I20" s="449">
        <f t="shared" si="5"/>
        <v>0</v>
      </c>
      <c r="J20" s="449">
        <f t="shared" si="5"/>
        <v>0</v>
      </c>
      <c r="K20" s="449">
        <f t="shared" si="5"/>
        <v>0</v>
      </c>
      <c r="L20" s="449">
        <f t="shared" si="5"/>
        <v>3.5</v>
      </c>
      <c r="M20" s="449">
        <f t="shared" si="5"/>
        <v>0</v>
      </c>
      <c r="N20" s="449">
        <f t="shared" si="5"/>
        <v>0</v>
      </c>
      <c r="O20" s="449">
        <f t="shared" si="5"/>
        <v>0</v>
      </c>
      <c r="P20" s="449">
        <f t="shared" si="5"/>
        <v>0</v>
      </c>
      <c r="Q20" s="449">
        <f t="shared" si="5"/>
        <v>1.1000000000000001</v>
      </c>
      <c r="R20" s="449">
        <f t="shared" si="5"/>
        <v>0</v>
      </c>
      <c r="S20" s="449">
        <f t="shared" si="5"/>
        <v>0</v>
      </c>
      <c r="T20" s="449">
        <f t="shared" si="5"/>
        <v>0</v>
      </c>
      <c r="U20" s="449">
        <f t="shared" si="5"/>
        <v>0</v>
      </c>
      <c r="V20" s="449">
        <f t="shared" si="5"/>
        <v>0.65</v>
      </c>
      <c r="W20" s="449">
        <f t="shared" si="5"/>
        <v>0</v>
      </c>
      <c r="X20" s="449">
        <f t="shared" si="5"/>
        <v>0</v>
      </c>
      <c r="Y20" s="449">
        <f t="shared" si="5"/>
        <v>0</v>
      </c>
      <c r="Z20" s="449">
        <f t="shared" si="5"/>
        <v>0</v>
      </c>
      <c r="AA20" s="449">
        <f t="shared" si="5"/>
        <v>0.51</v>
      </c>
      <c r="AB20" s="449">
        <f t="shared" si="5"/>
        <v>0</v>
      </c>
      <c r="AC20" s="449">
        <f t="shared" si="5"/>
        <v>0</v>
      </c>
      <c r="AD20" s="449">
        <f t="shared" si="5"/>
        <v>0</v>
      </c>
      <c r="AE20" s="449">
        <f t="shared" si="5"/>
        <v>0</v>
      </c>
      <c r="AF20" s="449">
        <f t="shared" si="5"/>
        <v>1.08</v>
      </c>
      <c r="AG20" s="449">
        <f t="shared" si="5"/>
        <v>0</v>
      </c>
      <c r="AH20" s="449">
        <f t="shared" si="5"/>
        <v>0</v>
      </c>
      <c r="AI20" s="449">
        <f t="shared" si="5"/>
        <v>0</v>
      </c>
      <c r="AJ20" s="449">
        <f t="shared" si="5"/>
        <v>0</v>
      </c>
      <c r="AK20" s="449">
        <f t="shared" si="5"/>
        <v>6.84</v>
      </c>
      <c r="AL20" s="449">
        <f t="shared" si="5"/>
        <v>0</v>
      </c>
      <c r="AM20" s="449">
        <f t="shared" si="5"/>
        <v>0</v>
      </c>
      <c r="AN20" s="133"/>
      <c r="AO20" s="131"/>
      <c r="AP20" s="133"/>
      <c r="AQ20" s="131"/>
      <c r="AR20" s="133"/>
      <c r="AS20" s="131"/>
      <c r="AT20" s="133"/>
      <c r="AU20" s="131"/>
      <c r="AV20" s="133"/>
      <c r="AW20" s="131"/>
      <c r="AX20" s="133"/>
      <c r="AY20" s="131"/>
      <c r="AZ20" s="133"/>
      <c r="BA20" s="131"/>
      <c r="BB20" s="133"/>
      <c r="BC20" s="131"/>
      <c r="BD20" s="133"/>
      <c r="BE20" s="131"/>
      <c r="BF20" s="133"/>
      <c r="BG20" s="131"/>
      <c r="BH20" s="133"/>
      <c r="BI20" s="131"/>
      <c r="BJ20" s="133"/>
      <c r="BK20" s="131"/>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row>
    <row r="21" spans="1:111" s="45" customFormat="1" ht="96.75" customHeight="1">
      <c r="A21" s="416" t="s">
        <v>1090</v>
      </c>
      <c r="B21" s="140" t="e">
        <f>#REF!</f>
        <v>#REF!</v>
      </c>
      <c r="C21" s="631" t="e">
        <f>#REF!</f>
        <v>#REF!</v>
      </c>
      <c r="D21" s="95" t="s">
        <v>1035</v>
      </c>
      <c r="E21" s="95">
        <v>0</v>
      </c>
      <c r="F21" s="95">
        <v>0</v>
      </c>
      <c r="G21" s="95">
        <v>0</v>
      </c>
      <c r="H21" s="95">
        <v>0</v>
      </c>
      <c r="I21" s="95">
        <v>0</v>
      </c>
      <c r="J21" s="95">
        <v>0</v>
      </c>
      <c r="K21" s="95">
        <v>0</v>
      </c>
      <c r="L21" s="95">
        <v>3.5</v>
      </c>
      <c r="M21" s="95">
        <v>0</v>
      </c>
      <c r="N21" s="95">
        <v>0</v>
      </c>
      <c r="O21" s="95">
        <v>0</v>
      </c>
      <c r="P21" s="95">
        <v>0</v>
      </c>
      <c r="Q21" s="95">
        <v>0</v>
      </c>
      <c r="R21" s="95">
        <v>0</v>
      </c>
      <c r="S21" s="95">
        <v>0</v>
      </c>
      <c r="T21" s="95">
        <v>0</v>
      </c>
      <c r="U21" s="95">
        <v>0</v>
      </c>
      <c r="V21" s="95">
        <v>0</v>
      </c>
      <c r="W21" s="95">
        <v>0</v>
      </c>
      <c r="X21" s="95">
        <v>0</v>
      </c>
      <c r="Y21" s="95">
        <v>0</v>
      </c>
      <c r="Z21" s="95">
        <v>0</v>
      </c>
      <c r="AA21" s="95">
        <v>0</v>
      </c>
      <c r="AB21" s="95">
        <v>0</v>
      </c>
      <c r="AC21" s="95">
        <v>0</v>
      </c>
      <c r="AD21" s="95">
        <v>0</v>
      </c>
      <c r="AE21" s="95">
        <v>0</v>
      </c>
      <c r="AF21" s="95">
        <v>0</v>
      </c>
      <c r="AG21" s="95">
        <v>0</v>
      </c>
      <c r="AH21" s="95">
        <v>0</v>
      </c>
      <c r="AI21" s="95">
        <f t="shared" ref="AI21" si="6">J21+O21+T21+Y21+AD21</f>
        <v>0</v>
      </c>
      <c r="AJ21" s="95">
        <f t="shared" ref="AJ21" si="7">K21+P21+U21+Z21+AE21</f>
        <v>0</v>
      </c>
      <c r="AK21" s="95">
        <f t="shared" ref="AK21" si="8">L21+Q21+V21+AA21+AF21</f>
        <v>3.5</v>
      </c>
      <c r="AL21" s="95">
        <f t="shared" ref="AL21" si="9">M21+R21+W21+AB21+AG21</f>
        <v>0</v>
      </c>
      <c r="AM21" s="95">
        <f t="shared" ref="AM21" si="10">N21+S21+X21+AC21+AH21</f>
        <v>0</v>
      </c>
      <c r="AN21" s="133"/>
      <c r="AO21" s="131"/>
      <c r="AP21" s="133"/>
      <c r="AQ21" s="131"/>
      <c r="AR21" s="133"/>
      <c r="AS21" s="131"/>
      <c r="AT21" s="133"/>
      <c r="AU21" s="131"/>
      <c r="AV21" s="133"/>
      <c r="AW21" s="131"/>
      <c r="AX21" s="133"/>
      <c r="AY21" s="131"/>
      <c r="AZ21" s="133"/>
      <c r="BA21" s="131"/>
      <c r="BB21" s="133"/>
      <c r="BC21" s="131"/>
      <c r="BD21" s="133"/>
      <c r="BE21" s="131"/>
      <c r="BF21" s="133"/>
      <c r="BG21" s="131"/>
      <c r="BH21" s="133"/>
      <c r="BI21" s="131"/>
      <c r="BJ21" s="133"/>
      <c r="BK21" s="131"/>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row>
    <row r="22" spans="1:111" s="45" customFormat="1" ht="96.75" customHeight="1">
      <c r="A22" s="416" t="s">
        <v>1091</v>
      </c>
      <c r="B22" s="140" t="e">
        <f>#REF!</f>
        <v>#REF!</v>
      </c>
      <c r="C22" s="631" t="e">
        <f>#REF!</f>
        <v>#REF!</v>
      </c>
      <c r="D22" s="304" t="s">
        <v>1056</v>
      </c>
      <c r="E22" s="95">
        <v>0</v>
      </c>
      <c r="F22" s="95">
        <v>0</v>
      </c>
      <c r="G22" s="95">
        <v>0</v>
      </c>
      <c r="H22" s="95">
        <v>0</v>
      </c>
      <c r="I22" s="95">
        <v>0</v>
      </c>
      <c r="J22" s="95">
        <v>0</v>
      </c>
      <c r="K22" s="95">
        <v>0</v>
      </c>
      <c r="L22" s="95">
        <v>0</v>
      </c>
      <c r="M22" s="95">
        <v>0</v>
      </c>
      <c r="N22" s="95">
        <v>0</v>
      </c>
      <c r="O22" s="95">
        <v>0</v>
      </c>
      <c r="P22" s="95">
        <v>0</v>
      </c>
      <c r="Q22" s="95">
        <v>1.1000000000000001</v>
      </c>
      <c r="R22" s="95">
        <v>0</v>
      </c>
      <c r="S22" s="95">
        <v>0</v>
      </c>
      <c r="T22" s="95">
        <v>0</v>
      </c>
      <c r="U22" s="95">
        <v>0</v>
      </c>
      <c r="V22" s="95">
        <v>0</v>
      </c>
      <c r="W22" s="95">
        <v>0</v>
      </c>
      <c r="X22" s="95">
        <v>0</v>
      </c>
      <c r="Y22" s="95">
        <v>0</v>
      </c>
      <c r="Z22" s="95">
        <v>0</v>
      </c>
      <c r="AA22" s="95">
        <v>0</v>
      </c>
      <c r="AB22" s="95">
        <v>0</v>
      </c>
      <c r="AC22" s="95">
        <v>0</v>
      </c>
      <c r="AD22" s="95">
        <v>0</v>
      </c>
      <c r="AE22" s="95">
        <v>0</v>
      </c>
      <c r="AF22" s="95">
        <v>0</v>
      </c>
      <c r="AG22" s="95">
        <v>0</v>
      </c>
      <c r="AH22" s="95">
        <v>0</v>
      </c>
      <c r="AI22" s="95">
        <f t="shared" ref="AI22" si="11">J22+O22+T22+Y22+AD22</f>
        <v>0</v>
      </c>
      <c r="AJ22" s="95">
        <f t="shared" ref="AJ22" si="12">K22+P22+U22+Z22+AE22</f>
        <v>0</v>
      </c>
      <c r="AK22" s="95">
        <f t="shared" ref="AK22" si="13">L22+Q22+V22+AA22+AF22</f>
        <v>1.1000000000000001</v>
      </c>
      <c r="AL22" s="95">
        <f t="shared" ref="AL22" si="14">M22+R22+W22+AB22+AG22</f>
        <v>0</v>
      </c>
      <c r="AM22" s="95">
        <f t="shared" ref="AM22" si="15">N22+S22+X22+AC22+AH22</f>
        <v>0</v>
      </c>
      <c r="AN22" s="133"/>
      <c r="AO22" s="131"/>
      <c r="AP22" s="133"/>
      <c r="AQ22" s="131"/>
      <c r="AR22" s="133"/>
      <c r="AS22" s="131"/>
      <c r="AT22" s="133"/>
      <c r="AU22" s="131"/>
      <c r="AV22" s="133"/>
      <c r="AW22" s="131"/>
      <c r="AX22" s="133"/>
      <c r="AY22" s="131"/>
      <c r="AZ22" s="133"/>
      <c r="BA22" s="131"/>
      <c r="BB22" s="133"/>
      <c r="BC22" s="131"/>
      <c r="BD22" s="133"/>
      <c r="BE22" s="131"/>
      <c r="BF22" s="133"/>
      <c r="BG22" s="131"/>
      <c r="BH22" s="133"/>
      <c r="BI22" s="131"/>
      <c r="BJ22" s="133"/>
      <c r="BK22" s="131"/>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row>
    <row r="23" spans="1:111" s="45" customFormat="1" ht="96.75" customHeight="1">
      <c r="A23" s="416" t="s">
        <v>1092</v>
      </c>
      <c r="B23" s="140" t="e">
        <f>#REF!</f>
        <v>#REF!</v>
      </c>
      <c r="C23" s="631" t="e">
        <f>#REF!</f>
        <v>#REF!</v>
      </c>
      <c r="D23" s="304" t="s">
        <v>1058</v>
      </c>
      <c r="E23" s="95">
        <v>0</v>
      </c>
      <c r="F23" s="95">
        <v>0</v>
      </c>
      <c r="G23" s="95">
        <v>0</v>
      </c>
      <c r="H23" s="95">
        <v>0</v>
      </c>
      <c r="I23" s="95">
        <v>0</v>
      </c>
      <c r="J23" s="95">
        <v>0</v>
      </c>
      <c r="K23" s="95">
        <v>0</v>
      </c>
      <c r="L23" s="95">
        <v>0</v>
      </c>
      <c r="M23" s="95">
        <v>0</v>
      </c>
      <c r="N23" s="95">
        <v>0</v>
      </c>
      <c r="O23" s="95">
        <v>0</v>
      </c>
      <c r="P23" s="95">
        <v>0</v>
      </c>
      <c r="Q23" s="95">
        <v>0</v>
      </c>
      <c r="R23" s="95">
        <v>0</v>
      </c>
      <c r="S23" s="95">
        <v>0</v>
      </c>
      <c r="T23" s="95">
        <v>0</v>
      </c>
      <c r="U23" s="95">
        <v>0</v>
      </c>
      <c r="V23" s="95">
        <v>0.65</v>
      </c>
      <c r="W23" s="95">
        <v>0</v>
      </c>
      <c r="X23" s="95">
        <v>0</v>
      </c>
      <c r="Y23" s="95">
        <v>0</v>
      </c>
      <c r="Z23" s="95">
        <v>0</v>
      </c>
      <c r="AA23" s="95">
        <v>0</v>
      </c>
      <c r="AB23" s="95">
        <v>0</v>
      </c>
      <c r="AC23" s="95">
        <v>0</v>
      </c>
      <c r="AD23" s="95">
        <v>0</v>
      </c>
      <c r="AE23" s="95">
        <v>0</v>
      </c>
      <c r="AF23" s="95">
        <v>0</v>
      </c>
      <c r="AG23" s="95">
        <v>0</v>
      </c>
      <c r="AH23" s="95">
        <v>0</v>
      </c>
      <c r="AI23" s="95">
        <f t="shared" ref="AI23" si="16">J23+O23+T23+Y23+AD23</f>
        <v>0</v>
      </c>
      <c r="AJ23" s="95">
        <f t="shared" ref="AJ23" si="17">K23+P23+U23+Z23+AE23</f>
        <v>0</v>
      </c>
      <c r="AK23" s="95">
        <f t="shared" ref="AK23" si="18">L23+Q23+V23+AA23+AF23</f>
        <v>0.65</v>
      </c>
      <c r="AL23" s="95">
        <f t="shared" ref="AL23" si="19">M23+R23+W23+AB23+AG23</f>
        <v>0</v>
      </c>
      <c r="AM23" s="95">
        <f t="shared" ref="AM23" si="20">N23+S23+X23+AC23+AH23</f>
        <v>0</v>
      </c>
      <c r="AN23" s="133"/>
      <c r="AO23" s="131"/>
      <c r="AP23" s="133"/>
      <c r="AQ23" s="131"/>
      <c r="AR23" s="133"/>
      <c r="AS23" s="131"/>
      <c r="AT23" s="133"/>
      <c r="AU23" s="131"/>
      <c r="AV23" s="133"/>
      <c r="AW23" s="131"/>
      <c r="AX23" s="133"/>
      <c r="AY23" s="131"/>
      <c r="AZ23" s="133"/>
      <c r="BA23" s="131"/>
      <c r="BB23" s="133"/>
      <c r="BC23" s="131"/>
      <c r="BD23" s="133"/>
      <c r="BE23" s="131"/>
      <c r="BF23" s="133"/>
      <c r="BG23" s="131"/>
      <c r="BH23" s="133"/>
      <c r="BI23" s="131"/>
      <c r="BJ23" s="133"/>
      <c r="BK23" s="131"/>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row>
    <row r="24" spans="1:111" s="45" customFormat="1" ht="96.75" customHeight="1">
      <c r="A24" s="416" t="s">
        <v>1093</v>
      </c>
      <c r="B24" s="140" t="e">
        <f>#REF!</f>
        <v>#REF!</v>
      </c>
      <c r="C24" s="631" t="e">
        <f>#REF!</f>
        <v>#REF!</v>
      </c>
      <c r="D24" s="304" t="s">
        <v>1062</v>
      </c>
      <c r="E24" s="95">
        <v>0</v>
      </c>
      <c r="F24" s="95">
        <v>0</v>
      </c>
      <c r="G24" s="95">
        <v>0</v>
      </c>
      <c r="H24" s="95">
        <v>0</v>
      </c>
      <c r="I24" s="95">
        <v>0</v>
      </c>
      <c r="J24" s="95">
        <v>0</v>
      </c>
      <c r="K24" s="95">
        <v>0</v>
      </c>
      <c r="L24" s="95">
        <v>0</v>
      </c>
      <c r="M24" s="95">
        <v>0</v>
      </c>
      <c r="N24" s="95">
        <v>0</v>
      </c>
      <c r="O24" s="95">
        <v>0</v>
      </c>
      <c r="P24" s="95">
        <v>0</v>
      </c>
      <c r="Q24" s="95">
        <v>0</v>
      </c>
      <c r="R24" s="95">
        <v>0</v>
      </c>
      <c r="S24" s="95">
        <v>0</v>
      </c>
      <c r="T24" s="95">
        <v>0</v>
      </c>
      <c r="U24" s="95">
        <v>0</v>
      </c>
      <c r="V24" s="95">
        <v>0</v>
      </c>
      <c r="W24" s="95">
        <v>0</v>
      </c>
      <c r="X24" s="95">
        <v>0</v>
      </c>
      <c r="Y24" s="95">
        <v>0</v>
      </c>
      <c r="Z24" s="95">
        <v>0</v>
      </c>
      <c r="AA24" s="95">
        <v>0.16</v>
      </c>
      <c r="AB24" s="95">
        <v>0</v>
      </c>
      <c r="AC24" s="95" t="s">
        <v>1059</v>
      </c>
      <c r="AD24" s="95">
        <v>0</v>
      </c>
      <c r="AE24" s="95">
        <v>0</v>
      </c>
      <c r="AF24" s="95">
        <v>0</v>
      </c>
      <c r="AG24" s="95">
        <v>0</v>
      </c>
      <c r="AH24" s="95">
        <v>0</v>
      </c>
      <c r="AI24" s="95">
        <f t="shared" ref="AI24" si="21">J24+O24+T24+Y24+AD24</f>
        <v>0</v>
      </c>
      <c r="AJ24" s="95">
        <f t="shared" ref="AJ24" si="22">K24+P24+U24+Z24+AE24</f>
        <v>0</v>
      </c>
      <c r="AK24" s="95">
        <f t="shared" ref="AK24" si="23">L24+Q24+V24+AA24+AF24</f>
        <v>0.16</v>
      </c>
      <c r="AL24" s="95">
        <f t="shared" ref="AL24" si="24">M24+R24+W24+AB24+AG24</f>
        <v>0</v>
      </c>
      <c r="AM24" s="95" t="s">
        <v>1059</v>
      </c>
      <c r="AN24" s="133"/>
      <c r="AO24" s="131"/>
      <c r="AP24" s="133"/>
      <c r="AQ24" s="131"/>
      <c r="AR24" s="133"/>
      <c r="AS24" s="131"/>
      <c r="AT24" s="133"/>
      <c r="AU24" s="131"/>
      <c r="AV24" s="133"/>
      <c r="AW24" s="131"/>
      <c r="AX24" s="133"/>
      <c r="AY24" s="131"/>
      <c r="AZ24" s="133"/>
      <c r="BA24" s="131"/>
      <c r="BB24" s="133"/>
      <c r="BC24" s="131"/>
      <c r="BD24" s="133"/>
      <c r="BE24" s="131"/>
      <c r="BF24" s="133"/>
      <c r="BG24" s="131"/>
      <c r="BH24" s="133"/>
      <c r="BI24" s="131"/>
      <c r="BJ24" s="133"/>
      <c r="BK24" s="131"/>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row>
    <row r="25" spans="1:111" s="45" customFormat="1" ht="96.75" customHeight="1">
      <c r="A25" s="416" t="s">
        <v>1094</v>
      </c>
      <c r="B25" s="140" t="e">
        <f>#REF!</f>
        <v>#REF!</v>
      </c>
      <c r="C25" s="631" t="e">
        <f>#REF!</f>
        <v>#REF!</v>
      </c>
      <c r="D25" s="304" t="s">
        <v>1063</v>
      </c>
      <c r="E25" s="95">
        <v>0</v>
      </c>
      <c r="F25" s="95">
        <v>0</v>
      </c>
      <c r="G25" s="95">
        <v>0</v>
      </c>
      <c r="H25" s="95">
        <v>0</v>
      </c>
      <c r="I25" s="95">
        <v>0</v>
      </c>
      <c r="J25" s="95">
        <v>0</v>
      </c>
      <c r="K25" s="95">
        <v>0</v>
      </c>
      <c r="L25" s="95">
        <v>0</v>
      </c>
      <c r="M25" s="95">
        <v>0</v>
      </c>
      <c r="N25" s="95">
        <v>0</v>
      </c>
      <c r="O25" s="95">
        <v>0</v>
      </c>
      <c r="P25" s="95">
        <v>0</v>
      </c>
      <c r="Q25" s="95">
        <v>0</v>
      </c>
      <c r="R25" s="95">
        <v>0</v>
      </c>
      <c r="S25" s="95">
        <v>0</v>
      </c>
      <c r="T25" s="95">
        <v>0</v>
      </c>
      <c r="U25" s="95">
        <v>0</v>
      </c>
      <c r="V25" s="95">
        <v>0</v>
      </c>
      <c r="W25" s="95">
        <v>0</v>
      </c>
      <c r="X25" s="95">
        <v>0</v>
      </c>
      <c r="Y25" s="95">
        <v>0</v>
      </c>
      <c r="Z25" s="95">
        <v>0</v>
      </c>
      <c r="AA25" s="95">
        <v>0.35</v>
      </c>
      <c r="AB25" s="95">
        <v>0</v>
      </c>
      <c r="AC25" s="95" t="s">
        <v>1060</v>
      </c>
      <c r="AD25" s="95">
        <v>0</v>
      </c>
      <c r="AE25" s="95">
        <v>0</v>
      </c>
      <c r="AF25" s="95">
        <v>0</v>
      </c>
      <c r="AG25" s="95">
        <v>0</v>
      </c>
      <c r="AH25" s="95">
        <v>0</v>
      </c>
      <c r="AI25" s="95">
        <f t="shared" ref="AI25" si="25">J25+O25+T25+Y25+AD25</f>
        <v>0</v>
      </c>
      <c r="AJ25" s="95">
        <f t="shared" ref="AJ25" si="26">K25+P25+U25+Z25+AE25</f>
        <v>0</v>
      </c>
      <c r="AK25" s="95">
        <f t="shared" ref="AK25" si="27">L25+Q25+V25+AA25+AF25</f>
        <v>0.35</v>
      </c>
      <c r="AL25" s="95">
        <f t="shared" ref="AL25" si="28">M25+R25+W25+AB25+AG25</f>
        <v>0</v>
      </c>
      <c r="AM25" s="95" t="s">
        <v>1060</v>
      </c>
      <c r="AN25" s="133"/>
      <c r="AO25" s="131"/>
      <c r="AP25" s="133"/>
      <c r="AQ25" s="131"/>
      <c r="AR25" s="133"/>
      <c r="AS25" s="131"/>
      <c r="AT25" s="133"/>
      <c r="AU25" s="131"/>
      <c r="AV25" s="133"/>
      <c r="AW25" s="131"/>
      <c r="AX25" s="133"/>
      <c r="AY25" s="131"/>
      <c r="AZ25" s="133"/>
      <c r="BA25" s="131"/>
      <c r="BB25" s="133"/>
      <c r="BC25" s="131"/>
      <c r="BD25" s="133"/>
      <c r="BE25" s="131"/>
      <c r="BF25" s="133"/>
      <c r="BG25" s="131"/>
      <c r="BH25" s="133"/>
      <c r="BI25" s="131"/>
      <c r="BJ25" s="133"/>
      <c r="BK25" s="131"/>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row>
    <row r="26" spans="1:111" s="45" customFormat="1" ht="96.75" customHeight="1">
      <c r="A26" s="416" t="s">
        <v>1095</v>
      </c>
      <c r="B26" s="140" t="e">
        <f>#REF!</f>
        <v>#REF!</v>
      </c>
      <c r="C26" s="631" t="e">
        <f>#REF!</f>
        <v>#REF!</v>
      </c>
      <c r="D26" s="304" t="s">
        <v>1065</v>
      </c>
      <c r="E26" s="95">
        <v>0</v>
      </c>
      <c r="F26" s="95">
        <v>0</v>
      </c>
      <c r="G26" s="95">
        <v>0</v>
      </c>
      <c r="H26" s="95">
        <v>0</v>
      </c>
      <c r="I26" s="95">
        <v>0</v>
      </c>
      <c r="J26" s="95">
        <v>0</v>
      </c>
      <c r="K26" s="95">
        <v>0</v>
      </c>
      <c r="L26" s="95">
        <v>0</v>
      </c>
      <c r="M26" s="95">
        <v>0</v>
      </c>
      <c r="N26" s="95">
        <v>0</v>
      </c>
      <c r="O26" s="95">
        <v>0</v>
      </c>
      <c r="P26" s="95">
        <v>0</v>
      </c>
      <c r="Q26" s="95">
        <v>0</v>
      </c>
      <c r="R26" s="95">
        <v>0</v>
      </c>
      <c r="S26" s="95">
        <v>0</v>
      </c>
      <c r="T26" s="95">
        <v>0</v>
      </c>
      <c r="U26" s="95">
        <v>0</v>
      </c>
      <c r="V26" s="95">
        <v>0</v>
      </c>
      <c r="W26" s="95">
        <v>0</v>
      </c>
      <c r="X26" s="95">
        <v>0</v>
      </c>
      <c r="Y26" s="95">
        <v>0</v>
      </c>
      <c r="Z26" s="95">
        <v>0</v>
      </c>
      <c r="AA26" s="95">
        <v>0</v>
      </c>
      <c r="AB26" s="95">
        <v>0</v>
      </c>
      <c r="AC26" s="95">
        <v>0</v>
      </c>
      <c r="AD26" s="95">
        <v>0</v>
      </c>
      <c r="AE26" s="95">
        <v>0</v>
      </c>
      <c r="AF26" s="95">
        <v>0.55000000000000004</v>
      </c>
      <c r="AG26" s="95">
        <v>0</v>
      </c>
      <c r="AH26" s="95" t="s">
        <v>1049</v>
      </c>
      <c r="AI26" s="95">
        <f t="shared" ref="AI26" si="29">J26+O26+T26+Y26+AD26</f>
        <v>0</v>
      </c>
      <c r="AJ26" s="95">
        <f t="shared" ref="AJ26" si="30">K26+P26+U26+Z26+AE26</f>
        <v>0</v>
      </c>
      <c r="AK26" s="95">
        <f t="shared" ref="AK26" si="31">L26+Q26+V26+AA26+AF26</f>
        <v>0.55000000000000004</v>
      </c>
      <c r="AL26" s="95">
        <f t="shared" ref="AL26" si="32">M26+R26+W26+AB26+AG26</f>
        <v>0</v>
      </c>
      <c r="AM26" s="95" t="s">
        <v>1060</v>
      </c>
      <c r="AN26" s="133"/>
      <c r="AO26" s="131"/>
      <c r="AP26" s="133"/>
      <c r="AQ26" s="131"/>
      <c r="AR26" s="133"/>
      <c r="AS26" s="131"/>
      <c r="AT26" s="133"/>
      <c r="AU26" s="131"/>
      <c r="AV26" s="133"/>
      <c r="AW26" s="131"/>
      <c r="AX26" s="133"/>
      <c r="AY26" s="131"/>
      <c r="AZ26" s="133"/>
      <c r="BA26" s="131"/>
      <c r="BB26" s="133"/>
      <c r="BC26" s="131"/>
      <c r="BD26" s="133"/>
      <c r="BE26" s="131"/>
      <c r="BF26" s="133"/>
      <c r="BG26" s="131"/>
      <c r="BH26" s="133"/>
      <c r="BI26" s="131"/>
      <c r="BJ26" s="133"/>
      <c r="BK26" s="131"/>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row>
    <row r="27" spans="1:111" s="45" customFormat="1" ht="96.75" customHeight="1">
      <c r="A27" s="416" t="s">
        <v>1096</v>
      </c>
      <c r="B27" s="140" t="e">
        <f>#REF!</f>
        <v>#REF!</v>
      </c>
      <c r="C27" s="631" t="e">
        <f>#REF!</f>
        <v>#REF!</v>
      </c>
      <c r="D27" s="304" t="s">
        <v>1067</v>
      </c>
      <c r="E27" s="95">
        <v>0</v>
      </c>
      <c r="F27" s="95">
        <v>0</v>
      </c>
      <c r="G27" s="95">
        <v>0</v>
      </c>
      <c r="H27" s="95">
        <v>0</v>
      </c>
      <c r="I27" s="95">
        <v>0</v>
      </c>
      <c r="J27" s="95">
        <v>0</v>
      </c>
      <c r="K27" s="95">
        <v>0</v>
      </c>
      <c r="L27" s="95">
        <v>0</v>
      </c>
      <c r="M27" s="95">
        <v>0</v>
      </c>
      <c r="N27" s="95">
        <v>0</v>
      </c>
      <c r="O27" s="95">
        <v>0</v>
      </c>
      <c r="P27" s="95">
        <v>0</v>
      </c>
      <c r="Q27" s="95">
        <v>0</v>
      </c>
      <c r="R27" s="95">
        <v>0</v>
      </c>
      <c r="S27" s="95">
        <v>0</v>
      </c>
      <c r="T27" s="95">
        <v>0</v>
      </c>
      <c r="U27" s="95">
        <v>0</v>
      </c>
      <c r="V27" s="95">
        <v>0</v>
      </c>
      <c r="W27" s="95">
        <v>0</v>
      </c>
      <c r="X27" s="95">
        <v>0</v>
      </c>
      <c r="Y27" s="95">
        <v>0</v>
      </c>
      <c r="Z27" s="95">
        <v>0</v>
      </c>
      <c r="AA27" s="95">
        <v>0</v>
      </c>
      <c r="AB27" s="95">
        <v>0</v>
      </c>
      <c r="AC27" s="95">
        <v>0</v>
      </c>
      <c r="AD27" s="95">
        <v>0</v>
      </c>
      <c r="AE27" s="95">
        <v>0</v>
      </c>
      <c r="AF27" s="95">
        <v>0.53</v>
      </c>
      <c r="AG27" s="95">
        <v>0</v>
      </c>
      <c r="AH27" s="95" t="s">
        <v>1066</v>
      </c>
      <c r="AI27" s="95">
        <f t="shared" ref="AI27" si="33">J27+O27+T27+Y27+AD27</f>
        <v>0</v>
      </c>
      <c r="AJ27" s="95">
        <f t="shared" ref="AJ27" si="34">K27+P27+U27+Z27+AE27</f>
        <v>0</v>
      </c>
      <c r="AK27" s="95">
        <f t="shared" ref="AK27" si="35">L27+Q27+V27+AA27+AF27</f>
        <v>0.53</v>
      </c>
      <c r="AL27" s="95">
        <f t="shared" ref="AL27" si="36">M27+R27+W27+AB27+AG27</f>
        <v>0</v>
      </c>
      <c r="AM27" s="95" t="s">
        <v>1066</v>
      </c>
      <c r="AN27" s="133"/>
      <c r="AO27" s="131"/>
      <c r="AP27" s="133"/>
      <c r="AQ27" s="131"/>
      <c r="AR27" s="133"/>
      <c r="AS27" s="131"/>
      <c r="AT27" s="133"/>
      <c r="AU27" s="131"/>
      <c r="AV27" s="133"/>
      <c r="AW27" s="131"/>
      <c r="AX27" s="133"/>
      <c r="AY27" s="131"/>
      <c r="AZ27" s="133"/>
      <c r="BA27" s="131"/>
      <c r="BB27" s="133"/>
      <c r="BC27" s="131"/>
      <c r="BD27" s="133"/>
      <c r="BE27" s="131"/>
      <c r="BF27" s="133"/>
      <c r="BG27" s="131"/>
      <c r="BH27" s="133"/>
      <c r="BI27" s="131"/>
      <c r="BJ27" s="133"/>
      <c r="BK27" s="131"/>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row>
  </sheetData>
  <autoFilter ref="A15:EA21">
    <filterColumn colId="36">
      <filters>
        <filter val="0.400"/>
        <filter val="0.800"/>
        <filter val="1.000"/>
        <filter val="1.200"/>
        <filter val="1.400"/>
        <filter val="1.600"/>
        <filter val="1.775"/>
        <filter val="2.400"/>
        <filter val="2.900"/>
        <filter val="2.950"/>
        <filter val="25.865"/>
        <filter val="3.640"/>
        <filter val="4.200"/>
      </filters>
    </filterColumn>
  </autoFilter>
  <mergeCells count="24">
    <mergeCell ref="E13:I13"/>
    <mergeCell ref="E11:I12"/>
    <mergeCell ref="Y13:AC13"/>
    <mergeCell ref="AD13:AH13"/>
    <mergeCell ref="AI13:AM13"/>
    <mergeCell ref="J13:N13"/>
    <mergeCell ref="O13:S13"/>
    <mergeCell ref="T13:X13"/>
    <mergeCell ref="A11:A14"/>
    <mergeCell ref="B11:B14"/>
    <mergeCell ref="C11:C14"/>
    <mergeCell ref="D11:D14"/>
    <mergeCell ref="A4:AM4"/>
    <mergeCell ref="A6:AM6"/>
    <mergeCell ref="A7:AM7"/>
    <mergeCell ref="A9:AM9"/>
    <mergeCell ref="A10:N10"/>
    <mergeCell ref="J11:AM11"/>
    <mergeCell ref="J12:N12"/>
    <mergeCell ref="O12:S12"/>
    <mergeCell ref="T12:X12"/>
    <mergeCell ref="Y12:AC12"/>
    <mergeCell ref="AD12:AH12"/>
    <mergeCell ref="AI12:AM12"/>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indexed="48"/>
  </sheetPr>
  <dimension ref="A1:EK98"/>
  <sheetViews>
    <sheetView topLeftCell="A85" zoomScale="70" zoomScaleNormal="70" zoomScaleSheetLayoutView="85" workbookViewId="0">
      <selection activeCell="AT30" sqref="AT30"/>
    </sheetView>
  </sheetViews>
  <sheetFormatPr defaultRowHeight="15.75"/>
  <cols>
    <col min="1" max="1" width="13.7109375" style="98" customWidth="1"/>
    <col min="2" max="2" width="36" style="98" customWidth="1"/>
    <col min="3" max="3" width="20.140625" style="98" customWidth="1"/>
    <col min="4" max="4" width="32.140625" style="98" customWidth="1"/>
    <col min="5" max="6" width="33.85546875" style="98" customWidth="1"/>
    <col min="7" max="9" width="36.85546875" style="98" customWidth="1"/>
    <col min="10" max="10" width="36.7109375" style="98" customWidth="1"/>
    <col min="11" max="11" width="22.7109375" style="98" customWidth="1"/>
    <col min="12" max="12" width="5.28515625" style="98" customWidth="1"/>
    <col min="13" max="13" width="5" style="98" customWidth="1"/>
    <col min="14" max="15" width="3.85546875" style="98" customWidth="1"/>
    <col min="16" max="16" width="4.7109375" style="98" customWidth="1"/>
    <col min="17" max="19" width="6.5703125" style="98" customWidth="1"/>
    <col min="20" max="20" width="4.42578125" style="98" customWidth="1"/>
    <col min="21" max="21" width="5.140625" style="98" customWidth="1"/>
    <col min="22" max="22" width="4.42578125" style="98" customWidth="1"/>
    <col min="23" max="23" width="5" style="98" customWidth="1"/>
    <col min="24" max="26" width="6.5703125" style="98" customWidth="1"/>
    <col min="27" max="27" width="7" style="98" customWidth="1"/>
    <col min="28" max="28" width="6.5703125" style="98" customWidth="1"/>
    <col min="29" max="29" width="7.42578125" style="98" customWidth="1"/>
    <col min="30" max="30" width="4" style="98" customWidth="1"/>
    <col min="31" max="31" width="6.5703125" style="98" customWidth="1"/>
    <col min="32" max="32" width="18.42578125" style="98" customWidth="1"/>
    <col min="33" max="33" width="24.28515625" style="98" customWidth="1"/>
    <col min="34" max="34" width="14.42578125" style="98" customWidth="1"/>
    <col min="35" max="35" width="25.5703125" style="98" customWidth="1"/>
    <col min="36" max="36" width="12.42578125" style="98" customWidth="1"/>
    <col min="37" max="37" width="19.85546875" style="98" customWidth="1"/>
    <col min="38" max="39" width="4.7109375" style="98" customWidth="1"/>
    <col min="40" max="40" width="4.28515625" style="98" customWidth="1"/>
    <col min="41" max="41" width="4.42578125" style="98" customWidth="1"/>
    <col min="42" max="42" width="5.140625" style="98" customWidth="1"/>
    <col min="43" max="43" width="5.7109375" style="98" customWidth="1"/>
    <col min="44" max="44" width="6.28515625" style="98" customWidth="1"/>
    <col min="45" max="45" width="6.5703125" style="98" customWidth="1"/>
    <col min="46" max="46" width="6.28515625" style="98" customWidth="1"/>
    <col min="47" max="48" width="5.7109375" style="98" customWidth="1"/>
    <col min="49" max="49" width="14.7109375" style="98" customWidth="1"/>
    <col min="50" max="59" width="5.7109375" style="98" customWidth="1"/>
    <col min="60" max="16384" width="9.140625" style="98"/>
  </cols>
  <sheetData>
    <row r="1" spans="1:49" s="99" customFormat="1" ht="11.25">
      <c r="K1" s="120" t="s">
        <v>519</v>
      </c>
    </row>
    <row r="2" spans="1:49" s="99" customFormat="1" ht="11.25">
      <c r="K2" s="121" t="s">
        <v>258</v>
      </c>
    </row>
    <row r="3" spans="1:49" s="99" customFormat="1" ht="11.25">
      <c r="K3" s="72" t="s">
        <v>259</v>
      </c>
    </row>
    <row r="4" spans="1:49">
      <c r="A4" s="1060" t="s">
        <v>520</v>
      </c>
      <c r="B4" s="1060"/>
      <c r="C4" s="1060"/>
      <c r="D4" s="1060"/>
      <c r="E4" s="1060"/>
      <c r="F4" s="1060"/>
      <c r="G4" s="1060"/>
      <c r="H4" s="1060"/>
      <c r="I4" s="1060"/>
      <c r="J4" s="1060"/>
      <c r="K4" s="1060"/>
    </row>
    <row r="6" spans="1:49">
      <c r="A6" s="974" t="str">
        <f>'1 - 2024'!A7:BB7</f>
        <v>Инвестиционная программа Акционерного общества «Мордовская электросетевая компания»</v>
      </c>
      <c r="B6" s="974"/>
      <c r="C6" s="974"/>
      <c r="D6" s="974"/>
      <c r="E6" s="974"/>
      <c r="F6" s="974"/>
      <c r="G6" s="974"/>
      <c r="H6" s="974"/>
      <c r="I6" s="974"/>
      <c r="J6" s="974"/>
      <c r="K6" s="974"/>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row>
    <row r="7" spans="1:49">
      <c r="A7" s="974" t="s">
        <v>2</v>
      </c>
      <c r="B7" s="974"/>
      <c r="C7" s="974"/>
      <c r="D7" s="974"/>
      <c r="E7" s="974"/>
      <c r="F7" s="974"/>
      <c r="G7" s="974"/>
      <c r="H7" s="974"/>
      <c r="I7" s="974"/>
      <c r="J7" s="974"/>
      <c r="K7" s="97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row>
    <row r="8" spans="1:49">
      <c r="A8" s="5"/>
      <c r="B8" s="5"/>
      <c r="C8" s="5"/>
      <c r="D8" s="5"/>
      <c r="E8" s="5"/>
      <c r="F8" s="5"/>
      <c r="G8" s="5"/>
      <c r="H8" s="5"/>
      <c r="I8" s="5"/>
      <c r="J8" s="5"/>
      <c r="K8" s="5"/>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row>
    <row r="9" spans="1:49">
      <c r="A9" s="1029" t="str">
        <f>'1 - 2024'!A10:BB10</f>
        <v>Год раскрытия информации: 2019 год</v>
      </c>
      <c r="B9" s="1029"/>
      <c r="C9" s="1029"/>
      <c r="D9" s="1029"/>
      <c r="E9" s="1029"/>
      <c r="F9" s="1029"/>
      <c r="G9" s="1029"/>
      <c r="H9" s="1029"/>
      <c r="I9" s="1029"/>
      <c r="J9" s="1029"/>
      <c r="K9" s="1029"/>
    </row>
    <row r="10" spans="1:49">
      <c r="A10" s="142"/>
      <c r="B10" s="142"/>
      <c r="C10" s="142"/>
      <c r="D10" s="142"/>
      <c r="E10" s="142"/>
      <c r="F10" s="142"/>
      <c r="G10" s="142"/>
      <c r="H10" s="142"/>
      <c r="I10" s="142"/>
      <c r="J10" s="142"/>
      <c r="K10" s="142"/>
    </row>
    <row r="11" spans="1:49" ht="16.5" customHeight="1">
      <c r="A11" s="1029" t="s">
        <v>521</v>
      </c>
      <c r="B11" s="1029"/>
      <c r="C11" s="1029"/>
      <c r="D11" s="1029"/>
      <c r="E11" s="1029"/>
      <c r="F11" s="1029"/>
      <c r="G11" s="1029"/>
      <c r="H11" s="1029"/>
      <c r="I11" s="1029"/>
      <c r="J11" s="1029"/>
      <c r="K11" s="1029"/>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row>
    <row r="12" spans="1:49" ht="16.5" customHeight="1">
      <c r="A12" s="1029" t="s">
        <v>522</v>
      </c>
      <c r="B12" s="1029"/>
      <c r="C12" s="1029"/>
      <c r="D12" s="1029"/>
      <c r="E12" s="1029"/>
      <c r="F12" s="1029"/>
      <c r="G12" s="1029"/>
      <c r="H12" s="1029"/>
      <c r="I12" s="1029"/>
      <c r="J12" s="1029"/>
      <c r="K12" s="1029"/>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row>
    <row r="13" spans="1:49" ht="18" customHeight="1">
      <c r="A13" s="1061" t="s">
        <v>523</v>
      </c>
      <c r="B13" s="1061"/>
      <c r="C13" s="1061"/>
      <c r="D13" s="1061"/>
      <c r="E13" s="1061"/>
      <c r="F13" s="1061"/>
      <c r="G13" s="1061"/>
      <c r="H13" s="1061"/>
      <c r="I13" s="1061"/>
      <c r="J13" s="1061"/>
      <c r="K13" s="1061"/>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row>
    <row r="14" spans="1:49">
      <c r="A14" s="1030"/>
      <c r="B14" s="1030"/>
      <c r="C14" s="1030"/>
      <c r="D14" s="1030"/>
      <c r="E14" s="1030"/>
      <c r="F14" s="1030"/>
      <c r="G14" s="1030"/>
      <c r="H14" s="1030"/>
      <c r="I14" s="1030"/>
      <c r="J14" s="1030"/>
      <c r="K14" s="123"/>
      <c r="L14" s="123"/>
      <c r="M14" s="123"/>
      <c r="N14" s="123"/>
      <c r="O14" s="123"/>
      <c r="P14" s="123"/>
      <c r="Q14" s="123"/>
      <c r="R14" s="123"/>
      <c r="S14" s="123"/>
    </row>
    <row r="15" spans="1:49" ht="53.25" customHeight="1">
      <c r="A15" s="1031" t="s">
        <v>5</v>
      </c>
      <c r="B15" s="1031" t="s">
        <v>6</v>
      </c>
      <c r="C15" s="1031" t="s">
        <v>260</v>
      </c>
      <c r="D15" s="1034" t="s">
        <v>524</v>
      </c>
      <c r="E15" s="1034"/>
      <c r="F15" s="1034"/>
      <c r="G15" s="1034"/>
      <c r="H15" s="1034"/>
      <c r="I15" s="1034"/>
      <c r="J15" s="1034"/>
      <c r="K15" s="1047" t="s">
        <v>525</v>
      </c>
    </row>
    <row r="16" spans="1:49" ht="18" customHeight="1">
      <c r="A16" s="1031"/>
      <c r="B16" s="1031"/>
      <c r="C16" s="1031"/>
      <c r="D16" s="1031"/>
      <c r="E16" s="1034"/>
      <c r="F16" s="1034"/>
      <c r="G16" s="1034"/>
      <c r="H16" s="1034"/>
      <c r="I16" s="1034"/>
      <c r="J16" s="1034"/>
      <c r="K16" s="1047"/>
    </row>
    <row r="17" spans="1:101" ht="36" customHeight="1">
      <c r="A17" s="1031"/>
      <c r="B17" s="1031"/>
      <c r="C17" s="1031"/>
      <c r="D17" s="1031" t="s">
        <v>526</v>
      </c>
      <c r="E17" s="1031"/>
      <c r="F17" s="1031"/>
      <c r="G17" s="1031" t="s">
        <v>526</v>
      </c>
      <c r="H17" s="1031"/>
      <c r="I17" s="1031"/>
      <c r="J17" s="493" t="s">
        <v>527</v>
      </c>
      <c r="K17" s="1047"/>
    </row>
    <row r="18" spans="1:101" ht="52.5" customHeight="1">
      <c r="A18" s="1031"/>
      <c r="B18" s="1031"/>
      <c r="C18" s="1031"/>
      <c r="D18" s="475" t="s">
        <v>528</v>
      </c>
      <c r="E18" s="475" t="s">
        <v>528</v>
      </c>
      <c r="F18" s="475" t="s">
        <v>527</v>
      </c>
      <c r="G18" s="475" t="s">
        <v>528</v>
      </c>
      <c r="H18" s="475" t="s">
        <v>528</v>
      </c>
      <c r="I18" s="47" t="s">
        <v>527</v>
      </c>
      <c r="J18" s="146" t="s">
        <v>527</v>
      </c>
      <c r="K18" s="1047"/>
    </row>
    <row r="19" spans="1:101">
      <c r="A19" s="484">
        <v>1</v>
      </c>
      <c r="B19" s="484">
        <v>2</v>
      </c>
      <c r="C19" s="484">
        <v>3</v>
      </c>
      <c r="D19" s="485" t="s">
        <v>364</v>
      </c>
      <c r="E19" s="485" t="s">
        <v>365</v>
      </c>
      <c r="F19" s="485" t="s">
        <v>529</v>
      </c>
      <c r="G19" s="485" t="s">
        <v>371</v>
      </c>
      <c r="H19" s="485" t="s">
        <v>372</v>
      </c>
      <c r="I19" s="485" t="s">
        <v>530</v>
      </c>
      <c r="J19" s="494" t="s">
        <v>531</v>
      </c>
      <c r="K19" s="485" t="s">
        <v>392</v>
      </c>
    </row>
    <row r="20" spans="1:101" s="24" customFormat="1" ht="25.5">
      <c r="A20" s="77">
        <v>0</v>
      </c>
      <c r="B20" s="19" t="s">
        <v>84</v>
      </c>
      <c r="C20" s="77" t="s">
        <v>85</v>
      </c>
      <c r="D20" s="77" t="s">
        <v>85</v>
      </c>
      <c r="E20" s="77" t="s">
        <v>85</v>
      </c>
      <c r="F20" s="77" t="s">
        <v>85</v>
      </c>
      <c r="G20" s="77" t="s">
        <v>85</v>
      </c>
      <c r="H20" s="77" t="s">
        <v>85</v>
      </c>
      <c r="I20" s="77" t="s">
        <v>85</v>
      </c>
      <c r="J20" s="400" t="s">
        <v>85</v>
      </c>
      <c r="K20" s="77" t="s">
        <v>85</v>
      </c>
      <c r="L20" s="124"/>
      <c r="M20" s="125"/>
      <c r="N20" s="124"/>
      <c r="O20" s="125"/>
      <c r="P20" s="124"/>
      <c r="Q20" s="125"/>
      <c r="R20" s="124"/>
      <c r="S20" s="125"/>
      <c r="T20" s="124"/>
      <c r="U20" s="125"/>
      <c r="V20" s="124"/>
      <c r="W20" s="125"/>
      <c r="X20" s="124"/>
      <c r="Y20" s="125"/>
      <c r="Z20" s="124"/>
      <c r="AA20" s="125"/>
      <c r="AB20" s="124"/>
      <c r="AC20" s="125"/>
      <c r="AD20" s="124"/>
      <c r="AE20" s="125"/>
      <c r="AF20" s="124"/>
      <c r="AG20" s="125"/>
      <c r="AH20" s="124"/>
      <c r="AI20" s="125"/>
      <c r="AJ20" s="124"/>
      <c r="AK20" s="125"/>
      <c r="AL20" s="124"/>
      <c r="AM20" s="125"/>
      <c r="AN20" s="124"/>
      <c r="AO20" s="125"/>
      <c r="AP20" s="124"/>
      <c r="AQ20" s="125"/>
      <c r="AR20" s="124"/>
      <c r="AS20" s="125"/>
      <c r="AT20" s="124"/>
      <c r="AU20" s="125"/>
      <c r="AV20" s="124"/>
      <c r="AW20" s="125"/>
      <c r="AX20" s="124"/>
      <c r="AY20" s="125"/>
      <c r="AZ20" s="124"/>
      <c r="BA20" s="125"/>
      <c r="BB20" s="28"/>
      <c r="BC20" s="28"/>
      <c r="BD20" s="28"/>
      <c r="BE20" s="28"/>
      <c r="BF20" s="28"/>
      <c r="BG20" s="28"/>
      <c r="BH20" s="28"/>
      <c r="BI20" s="28"/>
      <c r="BJ20" s="28"/>
      <c r="BK20" s="28"/>
      <c r="BL20" s="28"/>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row>
    <row r="21" spans="1:101" s="29" customFormat="1" ht="12.75">
      <c r="A21" s="403" t="s">
        <v>86</v>
      </c>
      <c r="B21" s="402" t="s">
        <v>87</v>
      </c>
      <c r="C21" s="403" t="s">
        <v>85</v>
      </c>
      <c r="D21" s="396" t="s">
        <v>85</v>
      </c>
      <c r="E21" s="396" t="s">
        <v>85</v>
      </c>
      <c r="F21" s="396" t="s">
        <v>85</v>
      </c>
      <c r="G21" s="396" t="s">
        <v>85</v>
      </c>
      <c r="H21" s="396" t="s">
        <v>85</v>
      </c>
      <c r="I21" s="396" t="s">
        <v>85</v>
      </c>
      <c r="J21" s="433" t="s">
        <v>85</v>
      </c>
      <c r="K21" s="495" t="s">
        <v>85</v>
      </c>
      <c r="L21" s="124"/>
      <c r="M21" s="125"/>
      <c r="N21" s="124"/>
      <c r="O21" s="125"/>
      <c r="P21" s="124"/>
      <c r="Q21" s="125"/>
      <c r="R21" s="124"/>
      <c r="S21" s="125"/>
      <c r="T21" s="124"/>
      <c r="U21" s="125"/>
      <c r="V21" s="124"/>
      <c r="W21" s="125"/>
      <c r="X21" s="124"/>
      <c r="Y21" s="125"/>
      <c r="Z21" s="124"/>
      <c r="AA21" s="125"/>
      <c r="AB21" s="124"/>
      <c r="AC21" s="125"/>
      <c r="AD21" s="124"/>
      <c r="AE21" s="125"/>
      <c r="AF21" s="124"/>
      <c r="AG21" s="125"/>
      <c r="AH21" s="124"/>
      <c r="AI21" s="125"/>
      <c r="AJ21" s="124"/>
      <c r="AK21" s="125"/>
      <c r="AL21" s="124"/>
      <c r="AM21" s="125"/>
      <c r="AN21" s="124"/>
      <c r="AO21" s="125"/>
      <c r="AP21" s="124"/>
      <c r="AQ21" s="125"/>
      <c r="AR21" s="124"/>
      <c r="AS21" s="125"/>
      <c r="AT21" s="124"/>
      <c r="AU21" s="125"/>
      <c r="AV21" s="124"/>
      <c r="AW21" s="125"/>
      <c r="AX21" s="124"/>
      <c r="AY21" s="125"/>
      <c r="AZ21" s="124"/>
      <c r="BA21" s="125"/>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row>
    <row r="22" spans="1:101" s="29" customFormat="1" ht="40.5" customHeight="1">
      <c r="A22" s="403" t="s">
        <v>88</v>
      </c>
      <c r="B22" s="402" t="s">
        <v>89</v>
      </c>
      <c r="C22" s="403" t="s">
        <v>85</v>
      </c>
      <c r="D22" s="396" t="s">
        <v>85</v>
      </c>
      <c r="E22" s="396" t="s">
        <v>85</v>
      </c>
      <c r="F22" s="396" t="s">
        <v>85</v>
      </c>
      <c r="G22" s="396" t="s">
        <v>85</v>
      </c>
      <c r="H22" s="396" t="s">
        <v>85</v>
      </c>
      <c r="I22" s="396" t="s">
        <v>85</v>
      </c>
      <c r="J22" s="433" t="s">
        <v>85</v>
      </c>
      <c r="K22" s="495" t="s">
        <v>85</v>
      </c>
      <c r="L22" s="126"/>
      <c r="M22" s="125"/>
      <c r="N22" s="126"/>
      <c r="O22" s="125"/>
      <c r="P22" s="126"/>
      <c r="Q22" s="125"/>
      <c r="R22" s="126"/>
      <c r="S22" s="125"/>
      <c r="T22" s="126"/>
      <c r="U22" s="125"/>
      <c r="V22" s="126"/>
      <c r="W22" s="125"/>
      <c r="X22" s="126"/>
      <c r="Y22" s="125"/>
      <c r="Z22" s="126"/>
      <c r="AA22" s="125"/>
      <c r="AB22" s="126"/>
      <c r="AC22" s="125"/>
      <c r="AD22" s="126"/>
      <c r="AE22" s="125"/>
      <c r="AF22" s="126"/>
      <c r="AG22" s="125"/>
      <c r="AH22" s="126"/>
      <c r="AI22" s="125"/>
      <c r="AJ22" s="126"/>
      <c r="AK22" s="125"/>
      <c r="AL22" s="126"/>
      <c r="AM22" s="125"/>
      <c r="AN22" s="126"/>
      <c r="AO22" s="125"/>
      <c r="AP22" s="126"/>
      <c r="AQ22" s="125"/>
      <c r="AR22" s="126"/>
      <c r="AS22" s="125"/>
      <c r="AT22" s="126"/>
      <c r="AU22" s="125"/>
      <c r="AV22" s="126"/>
      <c r="AW22" s="125"/>
      <c r="AX22" s="126"/>
      <c r="AY22" s="125"/>
      <c r="AZ22" s="126"/>
      <c r="BA22" s="125"/>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row>
    <row r="23" spans="1:101" s="29" customFormat="1" ht="89.25">
      <c r="A23" s="403" t="s">
        <v>91</v>
      </c>
      <c r="B23" s="402" t="s">
        <v>92</v>
      </c>
      <c r="C23" s="403" t="s">
        <v>85</v>
      </c>
      <c r="D23" s="396" t="s">
        <v>85</v>
      </c>
      <c r="E23" s="396" t="s">
        <v>85</v>
      </c>
      <c r="F23" s="396" t="s">
        <v>85</v>
      </c>
      <c r="G23" s="396" t="s">
        <v>85</v>
      </c>
      <c r="H23" s="396" t="s">
        <v>85</v>
      </c>
      <c r="I23" s="396" t="s">
        <v>85</v>
      </c>
      <c r="J23" s="433" t="s">
        <v>85</v>
      </c>
      <c r="K23" s="495" t="s">
        <v>85</v>
      </c>
      <c r="L23" s="124"/>
      <c r="M23" s="125"/>
      <c r="N23" s="124"/>
      <c r="O23" s="125"/>
      <c r="P23" s="124"/>
      <c r="Q23" s="125"/>
      <c r="R23" s="124"/>
      <c r="S23" s="125"/>
      <c r="T23" s="124"/>
      <c r="U23" s="125"/>
      <c r="V23" s="124"/>
      <c r="W23" s="125"/>
      <c r="X23" s="124"/>
      <c r="Y23" s="125"/>
      <c r="Z23" s="124"/>
      <c r="AA23" s="125"/>
      <c r="AB23" s="124"/>
      <c r="AC23" s="125"/>
      <c r="AD23" s="124"/>
      <c r="AE23" s="125"/>
      <c r="AF23" s="124"/>
      <c r="AG23" s="125"/>
      <c r="AH23" s="124"/>
      <c r="AI23" s="125"/>
      <c r="AJ23" s="124"/>
      <c r="AK23" s="125"/>
      <c r="AL23" s="124"/>
      <c r="AM23" s="125"/>
      <c r="AN23" s="124"/>
      <c r="AO23" s="125"/>
      <c r="AP23" s="124"/>
      <c r="AQ23" s="125"/>
      <c r="AR23" s="124"/>
      <c r="AS23" s="125"/>
      <c r="AT23" s="124"/>
      <c r="AU23" s="125"/>
      <c r="AV23" s="124"/>
      <c r="AW23" s="125"/>
      <c r="AX23" s="124"/>
      <c r="AY23" s="125"/>
      <c r="AZ23" s="124"/>
      <c r="BA23" s="125"/>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row>
    <row r="24" spans="1:101" s="29" customFormat="1" ht="25.5">
      <c r="A24" s="452" t="s">
        <v>93</v>
      </c>
      <c r="B24" s="30" t="s">
        <v>94</v>
      </c>
      <c r="C24" s="403" t="s">
        <v>85</v>
      </c>
      <c r="D24" s="396" t="s">
        <v>85</v>
      </c>
      <c r="E24" s="396" t="s">
        <v>85</v>
      </c>
      <c r="F24" s="396" t="s">
        <v>85</v>
      </c>
      <c r="G24" s="396" t="s">
        <v>85</v>
      </c>
      <c r="H24" s="396" t="s">
        <v>85</v>
      </c>
      <c r="I24" s="396" t="s">
        <v>85</v>
      </c>
      <c r="J24" s="433" t="s">
        <v>85</v>
      </c>
      <c r="K24" s="495" t="s">
        <v>85</v>
      </c>
      <c r="L24" s="124"/>
      <c r="M24" s="125"/>
      <c r="N24" s="124"/>
      <c r="O24" s="125"/>
      <c r="P24" s="124"/>
      <c r="Q24" s="125"/>
      <c r="R24" s="124"/>
      <c r="S24" s="125"/>
      <c r="T24" s="124"/>
      <c r="U24" s="125"/>
      <c r="V24" s="124"/>
      <c r="W24" s="125"/>
      <c r="X24" s="124"/>
      <c r="Y24" s="125"/>
      <c r="Z24" s="124"/>
      <c r="AA24" s="125"/>
      <c r="AB24" s="124"/>
      <c r="AC24" s="125"/>
      <c r="AD24" s="124"/>
      <c r="AE24" s="125"/>
      <c r="AF24" s="124"/>
      <c r="AG24" s="125"/>
      <c r="AH24" s="124"/>
      <c r="AI24" s="125"/>
      <c r="AJ24" s="124"/>
      <c r="AK24" s="125"/>
      <c r="AL24" s="124"/>
      <c r="AM24" s="125"/>
      <c r="AN24" s="124"/>
      <c r="AO24" s="125"/>
      <c r="AP24" s="124"/>
      <c r="AQ24" s="125"/>
      <c r="AR24" s="124"/>
      <c r="AS24" s="125"/>
      <c r="AT24" s="124"/>
      <c r="AU24" s="125"/>
      <c r="AV24" s="124"/>
      <c r="AW24" s="125"/>
      <c r="AX24" s="124"/>
      <c r="AY24" s="125"/>
      <c r="AZ24" s="124"/>
      <c r="BA24" s="125"/>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row>
    <row r="25" spans="1:101" s="29" customFormat="1" ht="38.25">
      <c r="A25" s="452" t="s">
        <v>95</v>
      </c>
      <c r="B25" s="30" t="s">
        <v>96</v>
      </c>
      <c r="C25" s="403" t="s">
        <v>85</v>
      </c>
      <c r="D25" s="396" t="s">
        <v>85</v>
      </c>
      <c r="E25" s="396" t="s">
        <v>85</v>
      </c>
      <c r="F25" s="396" t="s">
        <v>85</v>
      </c>
      <c r="G25" s="396" t="s">
        <v>85</v>
      </c>
      <c r="H25" s="396" t="s">
        <v>85</v>
      </c>
      <c r="I25" s="396" t="s">
        <v>85</v>
      </c>
      <c r="J25" s="433" t="s">
        <v>85</v>
      </c>
      <c r="K25" s="495" t="s">
        <v>85</v>
      </c>
      <c r="L25" s="124"/>
      <c r="M25" s="125"/>
      <c r="N25" s="124"/>
      <c r="O25" s="125"/>
      <c r="P25" s="124"/>
      <c r="Q25" s="125"/>
      <c r="R25" s="124"/>
      <c r="S25" s="125"/>
      <c r="T25" s="124"/>
      <c r="U25" s="125"/>
      <c r="V25" s="124"/>
      <c r="W25" s="125"/>
      <c r="X25" s="124"/>
      <c r="Y25" s="125"/>
      <c r="Z25" s="124"/>
      <c r="AA25" s="125"/>
      <c r="AB25" s="124"/>
      <c r="AC25" s="125"/>
      <c r="AD25" s="124"/>
      <c r="AE25" s="125"/>
      <c r="AF25" s="124"/>
      <c r="AG25" s="125"/>
      <c r="AH25" s="124"/>
      <c r="AI25" s="125"/>
      <c r="AJ25" s="124"/>
      <c r="AK25" s="125"/>
      <c r="AL25" s="124"/>
      <c r="AM25" s="125"/>
      <c r="AN25" s="124"/>
      <c r="AO25" s="125"/>
      <c r="AP25" s="124"/>
      <c r="AQ25" s="125"/>
      <c r="AR25" s="124"/>
      <c r="AS25" s="125"/>
      <c r="AT25" s="124"/>
      <c r="AU25" s="125"/>
      <c r="AV25" s="124"/>
      <c r="AW25" s="125"/>
      <c r="AX25" s="124"/>
      <c r="AY25" s="125"/>
      <c r="AZ25" s="124"/>
      <c r="BA25" s="125"/>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row>
    <row r="26" spans="1:101" s="29" customFormat="1" ht="12.75">
      <c r="A26" s="452" t="s">
        <v>97</v>
      </c>
      <c r="B26" s="30" t="s">
        <v>98</v>
      </c>
      <c r="C26" s="403" t="s">
        <v>85</v>
      </c>
      <c r="D26" s="396" t="s">
        <v>85</v>
      </c>
      <c r="E26" s="396" t="s">
        <v>85</v>
      </c>
      <c r="F26" s="396" t="s">
        <v>85</v>
      </c>
      <c r="G26" s="396" t="s">
        <v>85</v>
      </c>
      <c r="H26" s="396" t="s">
        <v>85</v>
      </c>
      <c r="I26" s="396" t="s">
        <v>85</v>
      </c>
      <c r="J26" s="433" t="s">
        <v>85</v>
      </c>
      <c r="K26" s="495" t="s">
        <v>85</v>
      </c>
      <c r="L26" s="124"/>
      <c r="M26" s="125"/>
      <c r="N26" s="124"/>
      <c r="O26" s="125"/>
      <c r="P26" s="124"/>
      <c r="Q26" s="125"/>
      <c r="R26" s="124"/>
      <c r="S26" s="125"/>
      <c r="T26" s="124"/>
      <c r="U26" s="125"/>
      <c r="V26" s="124"/>
      <c r="W26" s="125"/>
      <c r="X26" s="124"/>
      <c r="Y26" s="125"/>
      <c r="Z26" s="124"/>
      <c r="AA26" s="125"/>
      <c r="AB26" s="124"/>
      <c r="AC26" s="125"/>
      <c r="AD26" s="124"/>
      <c r="AE26" s="125"/>
      <c r="AF26" s="124"/>
      <c r="AG26" s="125"/>
      <c r="AH26" s="124"/>
      <c r="AI26" s="125"/>
      <c r="AJ26" s="124"/>
      <c r="AK26" s="125"/>
      <c r="AL26" s="124"/>
      <c r="AM26" s="125"/>
      <c r="AN26" s="124"/>
      <c r="AO26" s="125"/>
      <c r="AP26" s="124"/>
      <c r="AQ26" s="125"/>
      <c r="AR26" s="124"/>
      <c r="AS26" s="125"/>
      <c r="AT26" s="124"/>
      <c r="AU26" s="125"/>
      <c r="AV26" s="124"/>
      <c r="AW26" s="125"/>
      <c r="AX26" s="124"/>
      <c r="AY26" s="125"/>
      <c r="AZ26" s="124"/>
      <c r="BA26" s="125"/>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row>
    <row r="27" spans="1:101" s="33" customFormat="1" ht="12.75">
      <c r="A27" s="452">
        <v>1</v>
      </c>
      <c r="B27" s="31" t="s">
        <v>99</v>
      </c>
      <c r="C27" s="396" t="s">
        <v>85</v>
      </c>
      <c r="D27" s="396" t="s">
        <v>85</v>
      </c>
      <c r="E27" s="396" t="s">
        <v>85</v>
      </c>
      <c r="F27" s="396" t="s">
        <v>85</v>
      </c>
      <c r="G27" s="396" t="s">
        <v>85</v>
      </c>
      <c r="H27" s="396" t="s">
        <v>85</v>
      </c>
      <c r="I27" s="396" t="s">
        <v>85</v>
      </c>
      <c r="J27" s="433" t="s">
        <v>85</v>
      </c>
      <c r="K27" s="496" t="s">
        <v>85</v>
      </c>
      <c r="L27" s="127"/>
      <c r="M27" s="128"/>
      <c r="N27" s="127"/>
      <c r="O27" s="128"/>
      <c r="P27" s="127"/>
      <c r="Q27" s="128"/>
      <c r="R27" s="127"/>
      <c r="S27" s="128"/>
      <c r="T27" s="127"/>
      <c r="U27" s="128"/>
      <c r="V27" s="127"/>
      <c r="W27" s="128"/>
      <c r="X27" s="127"/>
      <c r="Y27" s="128"/>
      <c r="Z27" s="127"/>
      <c r="AA27" s="128"/>
      <c r="AB27" s="127"/>
      <c r="AC27" s="128"/>
      <c r="AD27" s="127"/>
      <c r="AE27" s="128"/>
      <c r="AF27" s="127"/>
      <c r="AG27" s="128"/>
      <c r="AH27" s="127"/>
      <c r="AI27" s="128"/>
      <c r="AJ27" s="127"/>
      <c r="AK27" s="128"/>
      <c r="AL27" s="127"/>
      <c r="AM27" s="128"/>
      <c r="AN27" s="127"/>
      <c r="AO27" s="128"/>
      <c r="AP27" s="127"/>
      <c r="AQ27" s="128"/>
      <c r="AR27" s="127"/>
      <c r="AS27" s="128"/>
      <c r="AT27" s="127"/>
      <c r="AU27" s="128"/>
      <c r="AV27" s="127"/>
      <c r="AW27" s="128"/>
      <c r="AX27" s="127"/>
      <c r="AY27" s="128"/>
      <c r="AZ27" s="127"/>
      <c r="BA27" s="128"/>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row>
    <row r="28" spans="1:101" s="38" customFormat="1" ht="38.25">
      <c r="A28" s="440" t="s">
        <v>100</v>
      </c>
      <c r="B28" s="34" t="s">
        <v>101</v>
      </c>
      <c r="C28" s="409" t="s">
        <v>85</v>
      </c>
      <c r="D28" s="409" t="s">
        <v>85</v>
      </c>
      <c r="E28" s="409" t="s">
        <v>85</v>
      </c>
      <c r="F28" s="409" t="s">
        <v>85</v>
      </c>
      <c r="G28" s="409" t="s">
        <v>85</v>
      </c>
      <c r="H28" s="409" t="s">
        <v>85</v>
      </c>
      <c r="I28" s="409" t="s">
        <v>85</v>
      </c>
      <c r="J28" s="497" t="s">
        <v>85</v>
      </c>
      <c r="K28" s="498" t="s">
        <v>85</v>
      </c>
      <c r="L28" s="127"/>
      <c r="M28" s="128"/>
      <c r="N28" s="127"/>
      <c r="O28" s="128"/>
      <c r="P28" s="127"/>
      <c r="Q28" s="128"/>
      <c r="R28" s="127"/>
      <c r="S28" s="128"/>
      <c r="T28" s="127"/>
      <c r="U28" s="128"/>
      <c r="V28" s="127"/>
      <c r="W28" s="128"/>
      <c r="X28" s="127"/>
      <c r="Y28" s="128"/>
      <c r="Z28" s="127"/>
      <c r="AA28" s="128"/>
      <c r="AB28" s="127"/>
      <c r="AC28" s="128"/>
      <c r="AD28" s="127"/>
      <c r="AE28" s="128"/>
      <c r="AF28" s="127"/>
      <c r="AG28" s="128"/>
      <c r="AH28" s="127"/>
      <c r="AI28" s="128"/>
      <c r="AJ28" s="127"/>
      <c r="AK28" s="128"/>
      <c r="AL28" s="127"/>
      <c r="AM28" s="128"/>
      <c r="AN28" s="127"/>
      <c r="AO28" s="128"/>
      <c r="AP28" s="127"/>
      <c r="AQ28" s="128"/>
      <c r="AR28" s="127"/>
      <c r="AS28" s="128"/>
      <c r="AT28" s="127"/>
      <c r="AU28" s="128"/>
      <c r="AV28" s="127"/>
      <c r="AW28" s="128"/>
      <c r="AX28" s="127"/>
      <c r="AY28" s="128"/>
      <c r="AZ28" s="127"/>
      <c r="BA28" s="128"/>
      <c r="BB28" s="32"/>
      <c r="BC28" s="32"/>
      <c r="BD28" s="32"/>
      <c r="BE28" s="32"/>
      <c r="BF28" s="32"/>
      <c r="BG28" s="32"/>
      <c r="BH28" s="32"/>
      <c r="BI28" s="32"/>
      <c r="BJ28" s="32"/>
      <c r="BK28" s="32"/>
      <c r="BL28" s="32"/>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row>
    <row r="29" spans="1:101" s="33" customFormat="1" ht="51">
      <c r="A29" s="452" t="s">
        <v>102</v>
      </c>
      <c r="B29" s="30" t="s">
        <v>103</v>
      </c>
      <c r="C29" s="396" t="s">
        <v>85</v>
      </c>
      <c r="D29" s="396" t="s">
        <v>85</v>
      </c>
      <c r="E29" s="396" t="s">
        <v>85</v>
      </c>
      <c r="F29" s="396" t="s">
        <v>85</v>
      </c>
      <c r="G29" s="396" t="s">
        <v>85</v>
      </c>
      <c r="H29" s="396" t="s">
        <v>85</v>
      </c>
      <c r="I29" s="396" t="s">
        <v>85</v>
      </c>
      <c r="J29" s="433" t="s">
        <v>85</v>
      </c>
      <c r="K29" s="496" t="s">
        <v>85</v>
      </c>
      <c r="L29" s="127"/>
      <c r="M29" s="128"/>
      <c r="N29" s="127"/>
      <c r="O29" s="128"/>
      <c r="P29" s="127"/>
      <c r="Q29" s="128"/>
      <c r="R29" s="127"/>
      <c r="S29" s="128"/>
      <c r="T29" s="127"/>
      <c r="U29" s="128"/>
      <c r="V29" s="127"/>
      <c r="W29" s="128"/>
      <c r="X29" s="127"/>
      <c r="Y29" s="128"/>
      <c r="Z29" s="127"/>
      <c r="AA29" s="128"/>
      <c r="AB29" s="127"/>
      <c r="AC29" s="128"/>
      <c r="AD29" s="127"/>
      <c r="AE29" s="128"/>
      <c r="AF29" s="127"/>
      <c r="AG29" s="128"/>
      <c r="AH29" s="127"/>
      <c r="AI29" s="128"/>
      <c r="AJ29" s="127"/>
      <c r="AK29" s="128"/>
      <c r="AL29" s="127"/>
      <c r="AM29" s="128"/>
      <c r="AN29" s="127"/>
      <c r="AO29" s="128"/>
      <c r="AP29" s="127"/>
      <c r="AQ29" s="128"/>
      <c r="AR29" s="127"/>
      <c r="AS29" s="128"/>
      <c r="AT29" s="127"/>
      <c r="AU29" s="128"/>
      <c r="AV29" s="127"/>
      <c r="AW29" s="128"/>
      <c r="AX29" s="127"/>
      <c r="AY29" s="128"/>
      <c r="AZ29" s="127"/>
      <c r="BA29" s="128"/>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row>
    <row r="30" spans="1:101" s="33" customFormat="1" ht="12.75">
      <c r="A30" s="397" t="s">
        <v>104</v>
      </c>
      <c r="B30" s="410" t="e">
        <f>#REF!</f>
        <v>#REF!</v>
      </c>
      <c r="C30" s="644" t="e">
        <f>#REF!</f>
        <v>#REF!</v>
      </c>
      <c r="D30" s="396" t="s">
        <v>85</v>
      </c>
      <c r="E30" s="396" t="s">
        <v>85</v>
      </c>
      <c r="F30" s="396" t="s">
        <v>85</v>
      </c>
      <c r="G30" s="396" t="s">
        <v>85</v>
      </c>
      <c r="H30" s="396" t="s">
        <v>85</v>
      </c>
      <c r="I30" s="396" t="s">
        <v>85</v>
      </c>
      <c r="J30" s="433" t="s">
        <v>85</v>
      </c>
      <c r="K30" s="496" t="s">
        <v>85</v>
      </c>
      <c r="L30" s="127"/>
      <c r="M30" s="128"/>
      <c r="N30" s="127"/>
      <c r="O30" s="128"/>
      <c r="P30" s="127"/>
      <c r="Q30" s="128"/>
      <c r="R30" s="127"/>
      <c r="S30" s="128"/>
      <c r="T30" s="127"/>
      <c r="U30" s="128"/>
      <c r="V30" s="127"/>
      <c r="W30" s="128"/>
      <c r="X30" s="127"/>
      <c r="Y30" s="128"/>
      <c r="Z30" s="127"/>
      <c r="AA30" s="128"/>
      <c r="AB30" s="127"/>
      <c r="AC30" s="128"/>
      <c r="AD30" s="127"/>
      <c r="AE30" s="128"/>
      <c r="AF30" s="127"/>
      <c r="AG30" s="128"/>
      <c r="AH30" s="127"/>
      <c r="AI30" s="128"/>
      <c r="AJ30" s="127"/>
      <c r="AK30" s="128"/>
      <c r="AL30" s="127"/>
      <c r="AM30" s="128"/>
      <c r="AN30" s="127"/>
      <c r="AO30" s="128"/>
      <c r="AP30" s="127"/>
      <c r="AQ30" s="128"/>
      <c r="AR30" s="127"/>
      <c r="AS30" s="128"/>
      <c r="AT30" s="127"/>
      <c r="AU30" s="128"/>
      <c r="AV30" s="127"/>
      <c r="AW30" s="128"/>
      <c r="AX30" s="127"/>
      <c r="AY30" s="128"/>
      <c r="AZ30" s="127"/>
      <c r="BA30" s="128"/>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row>
    <row r="31" spans="1:101" s="33" customFormat="1" ht="51">
      <c r="A31" s="452" t="s">
        <v>106</v>
      </c>
      <c r="B31" s="30" t="s">
        <v>107</v>
      </c>
      <c r="C31" s="396" t="s">
        <v>85</v>
      </c>
      <c r="D31" s="396" t="s">
        <v>85</v>
      </c>
      <c r="E31" s="396" t="s">
        <v>85</v>
      </c>
      <c r="F31" s="396" t="s">
        <v>85</v>
      </c>
      <c r="G31" s="396" t="s">
        <v>85</v>
      </c>
      <c r="H31" s="396" t="s">
        <v>85</v>
      </c>
      <c r="I31" s="396" t="s">
        <v>85</v>
      </c>
      <c r="J31" s="433" t="s">
        <v>85</v>
      </c>
      <c r="K31" s="496" t="s">
        <v>85</v>
      </c>
      <c r="L31" s="127"/>
      <c r="M31" s="128"/>
      <c r="N31" s="127"/>
      <c r="O31" s="128"/>
      <c r="P31" s="127"/>
      <c r="Q31" s="128"/>
      <c r="R31" s="127"/>
      <c r="S31" s="128"/>
      <c r="T31" s="127"/>
      <c r="U31" s="128"/>
      <c r="V31" s="127"/>
      <c r="W31" s="128"/>
      <c r="X31" s="127"/>
      <c r="Y31" s="128"/>
      <c r="Z31" s="127"/>
      <c r="AA31" s="128"/>
      <c r="AB31" s="127"/>
      <c r="AC31" s="128"/>
      <c r="AD31" s="127"/>
      <c r="AE31" s="128"/>
      <c r="AF31" s="127"/>
      <c r="AG31" s="128"/>
      <c r="AH31" s="127"/>
      <c r="AI31" s="128"/>
      <c r="AJ31" s="127"/>
      <c r="AK31" s="128"/>
      <c r="AL31" s="127"/>
      <c r="AM31" s="128"/>
      <c r="AN31" s="127"/>
      <c r="AO31" s="128"/>
      <c r="AP31" s="127"/>
      <c r="AQ31" s="128"/>
      <c r="AR31" s="127"/>
      <c r="AS31" s="128"/>
      <c r="AT31" s="127"/>
      <c r="AU31" s="128"/>
      <c r="AV31" s="127"/>
      <c r="AW31" s="128"/>
      <c r="AX31" s="127"/>
      <c r="AY31" s="128"/>
      <c r="AZ31" s="127"/>
      <c r="BA31" s="128"/>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row>
    <row r="32" spans="1:101" s="656" customFormat="1" ht="12.75">
      <c r="A32" s="397" t="s">
        <v>104</v>
      </c>
      <c r="B32" s="410" t="e">
        <f>#REF!</f>
        <v>#REF!</v>
      </c>
      <c r="C32" s="644" t="e">
        <f>#REF!</f>
        <v>#REF!</v>
      </c>
      <c r="D32" s="887" t="s">
        <v>85</v>
      </c>
      <c r="E32" s="887" t="s">
        <v>85</v>
      </c>
      <c r="F32" s="887" t="s">
        <v>85</v>
      </c>
      <c r="G32" s="887" t="s">
        <v>85</v>
      </c>
      <c r="H32" s="887" t="s">
        <v>85</v>
      </c>
      <c r="I32" s="887" t="s">
        <v>85</v>
      </c>
      <c r="J32" s="886" t="s">
        <v>85</v>
      </c>
      <c r="K32" s="496" t="s">
        <v>85</v>
      </c>
      <c r="L32" s="127"/>
      <c r="M32" s="128"/>
      <c r="N32" s="127"/>
      <c r="O32" s="128"/>
      <c r="P32" s="127"/>
      <c r="Q32" s="128"/>
      <c r="R32" s="127"/>
      <c r="S32" s="128"/>
      <c r="T32" s="127"/>
      <c r="U32" s="128"/>
      <c r="V32" s="127"/>
      <c r="W32" s="128"/>
      <c r="X32" s="127"/>
      <c r="Y32" s="128"/>
      <c r="Z32" s="127"/>
      <c r="AA32" s="128"/>
      <c r="AB32" s="127"/>
      <c r="AC32" s="128"/>
      <c r="AD32" s="127"/>
      <c r="AE32" s="128"/>
      <c r="AF32" s="127"/>
      <c r="AG32" s="128"/>
      <c r="AH32" s="127"/>
      <c r="AI32" s="128"/>
      <c r="AJ32" s="127"/>
      <c r="AK32" s="128"/>
      <c r="AL32" s="127"/>
      <c r="AM32" s="128"/>
      <c r="AN32" s="127"/>
      <c r="AO32" s="128"/>
      <c r="AP32" s="127"/>
      <c r="AQ32" s="128"/>
      <c r="AR32" s="127"/>
      <c r="AS32" s="128"/>
      <c r="AT32" s="127"/>
      <c r="AU32" s="128"/>
      <c r="AV32" s="127"/>
      <c r="AW32" s="128"/>
      <c r="AX32" s="127"/>
      <c r="AY32" s="128"/>
      <c r="AZ32" s="127"/>
      <c r="BA32" s="128"/>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row>
    <row r="33" spans="1:101" s="33" customFormat="1" ht="51">
      <c r="A33" s="452" t="s">
        <v>108</v>
      </c>
      <c r="B33" s="30" t="s">
        <v>109</v>
      </c>
      <c r="C33" s="396" t="s">
        <v>85</v>
      </c>
      <c r="D33" s="396" t="s">
        <v>85</v>
      </c>
      <c r="E33" s="396" t="s">
        <v>85</v>
      </c>
      <c r="F33" s="396" t="s">
        <v>85</v>
      </c>
      <c r="G33" s="396" t="s">
        <v>85</v>
      </c>
      <c r="H33" s="396" t="s">
        <v>85</v>
      </c>
      <c r="I33" s="396" t="s">
        <v>85</v>
      </c>
      <c r="J33" s="433" t="s">
        <v>85</v>
      </c>
      <c r="K33" s="496" t="s">
        <v>85</v>
      </c>
      <c r="L33" s="127"/>
      <c r="M33" s="128"/>
      <c r="N33" s="127"/>
      <c r="O33" s="128"/>
      <c r="P33" s="127"/>
      <c r="Q33" s="128"/>
      <c r="R33" s="127"/>
      <c r="S33" s="128"/>
      <c r="T33" s="127"/>
      <c r="U33" s="128"/>
      <c r="V33" s="127"/>
      <c r="W33" s="128"/>
      <c r="X33" s="127"/>
      <c r="Y33" s="128"/>
      <c r="Z33" s="127"/>
      <c r="AA33" s="128"/>
      <c r="AB33" s="127"/>
      <c r="AC33" s="128"/>
      <c r="AD33" s="127"/>
      <c r="AE33" s="128"/>
      <c r="AF33" s="127"/>
      <c r="AG33" s="128"/>
      <c r="AH33" s="127"/>
      <c r="AI33" s="128"/>
      <c r="AJ33" s="127"/>
      <c r="AK33" s="128"/>
      <c r="AL33" s="127"/>
      <c r="AM33" s="128"/>
      <c r="AN33" s="127"/>
      <c r="AO33" s="128"/>
      <c r="AP33" s="127"/>
      <c r="AQ33" s="128"/>
      <c r="AR33" s="127"/>
      <c r="AS33" s="128"/>
      <c r="AT33" s="127"/>
      <c r="AU33" s="128"/>
      <c r="AV33" s="127"/>
      <c r="AW33" s="128"/>
      <c r="AX33" s="127"/>
      <c r="AY33" s="128"/>
      <c r="AZ33" s="127"/>
      <c r="BA33" s="128"/>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row>
    <row r="34" spans="1:101" s="33" customFormat="1" ht="38.25">
      <c r="A34" s="421" t="s">
        <v>110</v>
      </c>
      <c r="B34" s="30" t="s">
        <v>111</v>
      </c>
      <c r="C34" s="396" t="s">
        <v>85</v>
      </c>
      <c r="D34" s="396" t="s">
        <v>85</v>
      </c>
      <c r="E34" s="396" t="s">
        <v>85</v>
      </c>
      <c r="F34" s="396" t="s">
        <v>85</v>
      </c>
      <c r="G34" s="396" t="s">
        <v>85</v>
      </c>
      <c r="H34" s="396" t="s">
        <v>85</v>
      </c>
      <c r="I34" s="396" t="s">
        <v>85</v>
      </c>
      <c r="J34" s="433" t="s">
        <v>85</v>
      </c>
      <c r="K34" s="496" t="s">
        <v>85</v>
      </c>
      <c r="L34" s="127"/>
      <c r="M34" s="128"/>
      <c r="N34" s="127"/>
      <c r="O34" s="128"/>
      <c r="P34" s="127"/>
      <c r="Q34" s="128"/>
      <c r="R34" s="127"/>
      <c r="S34" s="128"/>
      <c r="T34" s="127"/>
      <c r="U34" s="128"/>
      <c r="V34" s="127"/>
      <c r="W34" s="128"/>
      <c r="X34" s="127"/>
      <c r="Y34" s="128"/>
      <c r="Z34" s="127"/>
      <c r="AA34" s="128"/>
      <c r="AB34" s="127"/>
      <c r="AC34" s="128"/>
      <c r="AD34" s="127"/>
      <c r="AE34" s="128"/>
      <c r="AF34" s="127"/>
      <c r="AG34" s="128"/>
      <c r="AH34" s="127"/>
      <c r="AI34" s="128"/>
      <c r="AJ34" s="127"/>
      <c r="AK34" s="128"/>
      <c r="AL34" s="127"/>
      <c r="AM34" s="128"/>
      <c r="AN34" s="127"/>
      <c r="AO34" s="128"/>
      <c r="AP34" s="127"/>
      <c r="AQ34" s="128"/>
      <c r="AR34" s="127"/>
      <c r="AS34" s="128"/>
      <c r="AT34" s="127"/>
      <c r="AU34" s="128"/>
      <c r="AV34" s="127"/>
      <c r="AW34" s="128"/>
      <c r="AX34" s="127"/>
      <c r="AY34" s="128"/>
      <c r="AZ34" s="127"/>
      <c r="BA34" s="128"/>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row>
    <row r="35" spans="1:101" s="33" customFormat="1" ht="63.75">
      <c r="A35" s="452" t="s">
        <v>112</v>
      </c>
      <c r="B35" s="30" t="s">
        <v>113</v>
      </c>
      <c r="C35" s="396" t="s">
        <v>85</v>
      </c>
      <c r="D35" s="396" t="s">
        <v>85</v>
      </c>
      <c r="E35" s="396" t="s">
        <v>85</v>
      </c>
      <c r="F35" s="396" t="s">
        <v>85</v>
      </c>
      <c r="G35" s="396" t="s">
        <v>85</v>
      </c>
      <c r="H35" s="396" t="s">
        <v>85</v>
      </c>
      <c r="I35" s="396" t="s">
        <v>85</v>
      </c>
      <c r="J35" s="433" t="s">
        <v>85</v>
      </c>
      <c r="K35" s="496" t="s">
        <v>85</v>
      </c>
      <c r="L35" s="127"/>
      <c r="M35" s="128"/>
      <c r="N35" s="127"/>
      <c r="O35" s="128"/>
      <c r="P35" s="127"/>
      <c r="Q35" s="128"/>
      <c r="R35" s="127"/>
      <c r="S35" s="128"/>
      <c r="T35" s="127"/>
      <c r="U35" s="128"/>
      <c r="V35" s="127"/>
      <c r="W35" s="128"/>
      <c r="X35" s="127"/>
      <c r="Y35" s="128"/>
      <c r="Z35" s="127"/>
      <c r="AA35" s="128"/>
      <c r="AB35" s="127"/>
      <c r="AC35" s="128"/>
      <c r="AD35" s="127"/>
      <c r="AE35" s="128"/>
      <c r="AF35" s="127"/>
      <c r="AG35" s="128"/>
      <c r="AH35" s="127"/>
      <c r="AI35" s="128"/>
      <c r="AJ35" s="127"/>
      <c r="AK35" s="128"/>
      <c r="AL35" s="127"/>
      <c r="AM35" s="128"/>
      <c r="AN35" s="127"/>
      <c r="AO35" s="128"/>
      <c r="AP35" s="127"/>
      <c r="AQ35" s="128"/>
      <c r="AR35" s="127"/>
      <c r="AS35" s="128"/>
      <c r="AT35" s="127"/>
      <c r="AU35" s="128"/>
      <c r="AV35" s="127"/>
      <c r="AW35" s="128"/>
      <c r="AX35" s="127"/>
      <c r="AY35" s="128"/>
      <c r="AZ35" s="127"/>
      <c r="BA35" s="128"/>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row>
    <row r="36" spans="1:101" s="33" customFormat="1" ht="38.25">
      <c r="A36" s="452" t="s">
        <v>114</v>
      </c>
      <c r="B36" s="30" t="s">
        <v>115</v>
      </c>
      <c r="C36" s="396" t="s">
        <v>85</v>
      </c>
      <c r="D36" s="396" t="s">
        <v>85</v>
      </c>
      <c r="E36" s="396" t="s">
        <v>85</v>
      </c>
      <c r="F36" s="396" t="s">
        <v>85</v>
      </c>
      <c r="G36" s="396" t="s">
        <v>85</v>
      </c>
      <c r="H36" s="396" t="s">
        <v>85</v>
      </c>
      <c r="I36" s="396" t="s">
        <v>85</v>
      </c>
      <c r="J36" s="433" t="s">
        <v>85</v>
      </c>
      <c r="K36" s="496" t="s">
        <v>85</v>
      </c>
      <c r="L36" s="127"/>
      <c r="M36" s="128"/>
      <c r="N36" s="127"/>
      <c r="O36" s="128"/>
      <c r="P36" s="127"/>
      <c r="Q36" s="128"/>
      <c r="R36" s="127"/>
      <c r="S36" s="128"/>
      <c r="T36" s="127"/>
      <c r="U36" s="128"/>
      <c r="V36" s="127"/>
      <c r="W36" s="128"/>
      <c r="X36" s="127"/>
      <c r="Y36" s="128"/>
      <c r="Z36" s="127"/>
      <c r="AA36" s="128"/>
      <c r="AB36" s="127"/>
      <c r="AC36" s="128"/>
      <c r="AD36" s="127"/>
      <c r="AE36" s="128"/>
      <c r="AF36" s="127"/>
      <c r="AG36" s="128"/>
      <c r="AH36" s="127"/>
      <c r="AI36" s="128"/>
      <c r="AJ36" s="127"/>
      <c r="AK36" s="128"/>
      <c r="AL36" s="127"/>
      <c r="AM36" s="128"/>
      <c r="AN36" s="127"/>
      <c r="AO36" s="128"/>
      <c r="AP36" s="127"/>
      <c r="AQ36" s="128"/>
      <c r="AR36" s="127"/>
      <c r="AS36" s="128"/>
      <c r="AT36" s="127"/>
      <c r="AU36" s="128"/>
      <c r="AV36" s="127"/>
      <c r="AW36" s="128"/>
      <c r="AX36" s="127"/>
      <c r="AY36" s="128"/>
      <c r="AZ36" s="127"/>
      <c r="BA36" s="128"/>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row>
    <row r="37" spans="1:101" s="33" customFormat="1" ht="51">
      <c r="A37" s="421" t="s">
        <v>116</v>
      </c>
      <c r="B37" s="30" t="s">
        <v>117</v>
      </c>
      <c r="C37" s="396" t="s">
        <v>85</v>
      </c>
      <c r="D37" s="396" t="s">
        <v>85</v>
      </c>
      <c r="E37" s="396" t="s">
        <v>85</v>
      </c>
      <c r="F37" s="396" t="s">
        <v>85</v>
      </c>
      <c r="G37" s="396" t="s">
        <v>85</v>
      </c>
      <c r="H37" s="396" t="s">
        <v>85</v>
      </c>
      <c r="I37" s="396" t="s">
        <v>85</v>
      </c>
      <c r="J37" s="433" t="s">
        <v>85</v>
      </c>
      <c r="K37" s="496" t="s">
        <v>85</v>
      </c>
      <c r="L37" s="127"/>
      <c r="M37" s="128"/>
      <c r="N37" s="127"/>
      <c r="O37" s="128"/>
      <c r="P37" s="127"/>
      <c r="Q37" s="128"/>
      <c r="R37" s="127"/>
      <c r="S37" s="128"/>
      <c r="T37" s="127"/>
      <c r="U37" s="128"/>
      <c r="V37" s="127"/>
      <c r="W37" s="128"/>
      <c r="X37" s="127"/>
      <c r="Y37" s="128"/>
      <c r="Z37" s="127"/>
      <c r="AA37" s="128"/>
      <c r="AB37" s="127"/>
      <c r="AC37" s="128"/>
      <c r="AD37" s="127"/>
      <c r="AE37" s="128"/>
      <c r="AF37" s="127"/>
      <c r="AG37" s="128"/>
      <c r="AH37" s="127"/>
      <c r="AI37" s="128"/>
      <c r="AJ37" s="127"/>
      <c r="AK37" s="128"/>
      <c r="AL37" s="127"/>
      <c r="AM37" s="128"/>
      <c r="AN37" s="127"/>
      <c r="AO37" s="128"/>
      <c r="AP37" s="127"/>
      <c r="AQ37" s="128"/>
      <c r="AR37" s="127"/>
      <c r="AS37" s="128"/>
      <c r="AT37" s="127"/>
      <c r="AU37" s="128"/>
      <c r="AV37" s="127"/>
      <c r="AW37" s="128"/>
      <c r="AX37" s="127"/>
      <c r="AY37" s="128"/>
      <c r="AZ37" s="127"/>
      <c r="BA37" s="128"/>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row>
    <row r="38" spans="1:101" s="33" customFormat="1" ht="38.25">
      <c r="A38" s="452" t="s">
        <v>118</v>
      </c>
      <c r="B38" s="30" t="s">
        <v>119</v>
      </c>
      <c r="C38" s="396" t="s">
        <v>85</v>
      </c>
      <c r="D38" s="396" t="s">
        <v>85</v>
      </c>
      <c r="E38" s="396" t="s">
        <v>85</v>
      </c>
      <c r="F38" s="396" t="s">
        <v>85</v>
      </c>
      <c r="G38" s="396" t="s">
        <v>85</v>
      </c>
      <c r="H38" s="396" t="s">
        <v>85</v>
      </c>
      <c r="I38" s="396" t="s">
        <v>85</v>
      </c>
      <c r="J38" s="433" t="s">
        <v>85</v>
      </c>
      <c r="K38" s="496" t="s">
        <v>85</v>
      </c>
      <c r="L38" s="127"/>
      <c r="M38" s="128"/>
      <c r="N38" s="127"/>
      <c r="O38" s="128"/>
      <c r="P38" s="127"/>
      <c r="Q38" s="128"/>
      <c r="R38" s="127"/>
      <c r="S38" s="128"/>
      <c r="T38" s="127"/>
      <c r="U38" s="128"/>
      <c r="V38" s="127"/>
      <c r="W38" s="128"/>
      <c r="X38" s="127"/>
      <c r="Y38" s="128"/>
      <c r="Z38" s="127"/>
      <c r="AA38" s="128"/>
      <c r="AB38" s="127"/>
      <c r="AC38" s="128"/>
      <c r="AD38" s="127"/>
      <c r="AE38" s="128"/>
      <c r="AF38" s="127"/>
      <c r="AG38" s="128"/>
      <c r="AH38" s="127"/>
      <c r="AI38" s="128"/>
      <c r="AJ38" s="127"/>
      <c r="AK38" s="128"/>
      <c r="AL38" s="127"/>
      <c r="AM38" s="128"/>
      <c r="AN38" s="127"/>
      <c r="AO38" s="128"/>
      <c r="AP38" s="127"/>
      <c r="AQ38" s="128"/>
      <c r="AR38" s="127"/>
      <c r="AS38" s="128"/>
      <c r="AT38" s="127"/>
      <c r="AU38" s="128"/>
      <c r="AV38" s="127"/>
      <c r="AW38" s="128"/>
      <c r="AX38" s="127"/>
      <c r="AY38" s="128"/>
      <c r="AZ38" s="127"/>
      <c r="BA38" s="128"/>
      <c r="BB38" s="32"/>
      <c r="BC38" s="32"/>
      <c r="BD38" s="32"/>
      <c r="BE38" s="58"/>
      <c r="BF38" s="59"/>
      <c r="BG38" s="59"/>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row>
    <row r="39" spans="1:101" s="33" customFormat="1" ht="102">
      <c r="A39" s="452" t="s">
        <v>118</v>
      </c>
      <c r="B39" s="30" t="s">
        <v>120</v>
      </c>
      <c r="C39" s="396" t="s">
        <v>85</v>
      </c>
      <c r="D39" s="396" t="s">
        <v>85</v>
      </c>
      <c r="E39" s="396" t="s">
        <v>85</v>
      </c>
      <c r="F39" s="396" t="s">
        <v>85</v>
      </c>
      <c r="G39" s="396" t="s">
        <v>85</v>
      </c>
      <c r="H39" s="396" t="s">
        <v>85</v>
      </c>
      <c r="I39" s="396" t="s">
        <v>85</v>
      </c>
      <c r="J39" s="433" t="s">
        <v>85</v>
      </c>
      <c r="K39" s="154" t="s">
        <v>85</v>
      </c>
      <c r="L39" s="129"/>
      <c r="M39" s="130"/>
      <c r="N39" s="129"/>
      <c r="O39" s="130"/>
      <c r="P39" s="129"/>
      <c r="Q39" s="130"/>
      <c r="R39" s="129"/>
      <c r="S39" s="130"/>
      <c r="T39" s="129"/>
      <c r="U39" s="130"/>
      <c r="V39" s="129"/>
      <c r="W39" s="130"/>
      <c r="X39" s="129"/>
      <c r="Y39" s="130"/>
      <c r="Z39" s="129"/>
      <c r="AA39" s="130"/>
      <c r="AB39" s="129"/>
      <c r="AC39" s="130"/>
      <c r="AD39" s="129"/>
      <c r="AE39" s="130"/>
      <c r="AF39" s="129"/>
      <c r="AG39" s="130"/>
      <c r="AH39" s="129"/>
      <c r="AI39" s="130"/>
      <c r="AJ39" s="129"/>
      <c r="AK39" s="130"/>
      <c r="AL39" s="129"/>
      <c r="AM39" s="130"/>
      <c r="AN39" s="129"/>
      <c r="AO39" s="130"/>
      <c r="AP39" s="129"/>
      <c r="AQ39" s="130"/>
      <c r="AR39" s="129"/>
      <c r="AS39" s="130"/>
      <c r="AT39" s="129"/>
      <c r="AU39" s="130"/>
      <c r="AV39" s="129"/>
      <c r="AW39" s="130"/>
      <c r="AX39" s="129"/>
      <c r="AY39" s="130"/>
      <c r="AZ39" s="129"/>
      <c r="BA39" s="130"/>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row>
    <row r="40" spans="1:101" s="33" customFormat="1" ht="89.25">
      <c r="A40" s="452" t="s">
        <v>118</v>
      </c>
      <c r="B40" s="30" t="s">
        <v>121</v>
      </c>
      <c r="C40" s="396" t="s">
        <v>85</v>
      </c>
      <c r="D40" s="396" t="s">
        <v>85</v>
      </c>
      <c r="E40" s="396" t="s">
        <v>85</v>
      </c>
      <c r="F40" s="396" t="s">
        <v>85</v>
      </c>
      <c r="G40" s="396" t="s">
        <v>85</v>
      </c>
      <c r="H40" s="396" t="s">
        <v>85</v>
      </c>
      <c r="I40" s="396" t="s">
        <v>85</v>
      </c>
      <c r="J40" s="433" t="s">
        <v>85</v>
      </c>
      <c r="K40" s="154" t="s">
        <v>85</v>
      </c>
      <c r="L40" s="129"/>
      <c r="M40" s="130"/>
      <c r="N40" s="129"/>
      <c r="O40" s="130"/>
      <c r="P40" s="129"/>
      <c r="Q40" s="130"/>
      <c r="R40" s="129"/>
      <c r="S40" s="130"/>
      <c r="T40" s="129"/>
      <c r="U40" s="130"/>
      <c r="V40" s="129"/>
      <c r="W40" s="130"/>
      <c r="X40" s="129"/>
      <c r="Y40" s="130"/>
      <c r="Z40" s="129"/>
      <c r="AA40" s="130"/>
      <c r="AB40" s="129"/>
      <c r="AC40" s="130"/>
      <c r="AD40" s="129"/>
      <c r="AE40" s="130"/>
      <c r="AF40" s="129"/>
      <c r="AG40" s="130"/>
      <c r="AH40" s="129"/>
      <c r="AI40" s="130"/>
      <c r="AJ40" s="129"/>
      <c r="AK40" s="130"/>
      <c r="AL40" s="129"/>
      <c r="AM40" s="130"/>
      <c r="AN40" s="129"/>
      <c r="AO40" s="130"/>
      <c r="AP40" s="129"/>
      <c r="AQ40" s="130"/>
      <c r="AR40" s="129"/>
      <c r="AS40" s="130"/>
      <c r="AT40" s="129"/>
      <c r="AU40" s="130"/>
      <c r="AV40" s="129"/>
      <c r="AW40" s="130"/>
      <c r="AX40" s="129"/>
      <c r="AY40" s="130"/>
      <c r="AZ40" s="129"/>
      <c r="BA40" s="130"/>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row>
    <row r="41" spans="1:101" s="33" customFormat="1" ht="89.25">
      <c r="A41" s="452" t="s">
        <v>118</v>
      </c>
      <c r="B41" s="30" t="s">
        <v>122</v>
      </c>
      <c r="C41" s="396" t="s">
        <v>85</v>
      </c>
      <c r="D41" s="396" t="s">
        <v>85</v>
      </c>
      <c r="E41" s="396" t="s">
        <v>85</v>
      </c>
      <c r="F41" s="396" t="s">
        <v>85</v>
      </c>
      <c r="G41" s="396" t="s">
        <v>85</v>
      </c>
      <c r="H41" s="396" t="s">
        <v>85</v>
      </c>
      <c r="I41" s="396" t="s">
        <v>85</v>
      </c>
      <c r="J41" s="433" t="s">
        <v>85</v>
      </c>
      <c r="K41" s="154" t="s">
        <v>85</v>
      </c>
      <c r="L41" s="129"/>
      <c r="M41" s="130"/>
      <c r="N41" s="129"/>
      <c r="O41" s="130"/>
      <c r="P41" s="129"/>
      <c r="Q41" s="130"/>
      <c r="R41" s="129"/>
      <c r="S41" s="130"/>
      <c r="T41" s="129"/>
      <c r="U41" s="130"/>
      <c r="V41" s="129"/>
      <c r="W41" s="130"/>
      <c r="X41" s="129"/>
      <c r="Y41" s="130"/>
      <c r="Z41" s="129"/>
      <c r="AA41" s="130"/>
      <c r="AB41" s="129"/>
      <c r="AC41" s="130"/>
      <c r="AD41" s="129"/>
      <c r="AE41" s="130"/>
      <c r="AF41" s="129"/>
      <c r="AG41" s="130"/>
      <c r="AH41" s="129"/>
      <c r="AI41" s="130"/>
      <c r="AJ41" s="129"/>
      <c r="AK41" s="130"/>
      <c r="AL41" s="129"/>
      <c r="AM41" s="130"/>
      <c r="AN41" s="129"/>
      <c r="AO41" s="130"/>
      <c r="AP41" s="129"/>
      <c r="AQ41" s="130"/>
      <c r="AR41" s="129"/>
      <c r="AS41" s="130"/>
      <c r="AT41" s="129"/>
      <c r="AU41" s="130"/>
      <c r="AV41" s="129"/>
      <c r="AW41" s="130"/>
      <c r="AX41" s="129"/>
      <c r="AY41" s="130"/>
      <c r="AZ41" s="129"/>
      <c r="BA41" s="130"/>
      <c r="BB41" s="41"/>
      <c r="BC41" s="4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row>
    <row r="42" spans="1:101" s="33" customFormat="1" ht="38.25">
      <c r="A42" s="452" t="s">
        <v>123</v>
      </c>
      <c r="B42" s="30" t="s">
        <v>119</v>
      </c>
      <c r="C42" s="396" t="s">
        <v>85</v>
      </c>
      <c r="D42" s="396" t="s">
        <v>85</v>
      </c>
      <c r="E42" s="396" t="s">
        <v>85</v>
      </c>
      <c r="F42" s="396" t="s">
        <v>85</v>
      </c>
      <c r="G42" s="396" t="s">
        <v>85</v>
      </c>
      <c r="H42" s="396" t="s">
        <v>85</v>
      </c>
      <c r="I42" s="396" t="s">
        <v>85</v>
      </c>
      <c r="J42" s="433" t="s">
        <v>85</v>
      </c>
      <c r="K42" s="154" t="s">
        <v>85</v>
      </c>
      <c r="L42" s="129"/>
      <c r="M42" s="130"/>
      <c r="N42" s="129"/>
      <c r="O42" s="130"/>
      <c r="P42" s="129"/>
      <c r="Q42" s="130"/>
      <c r="R42" s="129"/>
      <c r="S42" s="130"/>
      <c r="T42" s="129"/>
      <c r="U42" s="130"/>
      <c r="V42" s="129"/>
      <c r="W42" s="130"/>
      <c r="X42" s="129"/>
      <c r="Y42" s="130"/>
      <c r="Z42" s="129"/>
      <c r="AA42" s="130"/>
      <c r="AB42" s="129"/>
      <c r="AC42" s="130"/>
      <c r="AD42" s="129"/>
      <c r="AE42" s="130"/>
      <c r="AF42" s="129"/>
      <c r="AG42" s="130"/>
      <c r="AH42" s="129"/>
      <c r="AI42" s="130"/>
      <c r="AJ42" s="129"/>
      <c r="AK42" s="130"/>
      <c r="AL42" s="129"/>
      <c r="AM42" s="130"/>
      <c r="AN42" s="129"/>
      <c r="AO42" s="130"/>
      <c r="AP42" s="129"/>
      <c r="AQ42" s="130"/>
      <c r="AR42" s="129"/>
      <c r="AS42" s="130"/>
      <c r="AT42" s="129"/>
      <c r="AU42" s="130"/>
      <c r="AV42" s="129"/>
      <c r="AW42" s="130"/>
      <c r="AX42" s="129"/>
      <c r="AY42" s="130"/>
      <c r="AZ42" s="129"/>
      <c r="BA42" s="130"/>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row>
    <row r="43" spans="1:101" s="33" customFormat="1" ht="102">
      <c r="A43" s="452" t="s">
        <v>123</v>
      </c>
      <c r="B43" s="30" t="s">
        <v>120</v>
      </c>
      <c r="C43" s="396" t="s">
        <v>85</v>
      </c>
      <c r="D43" s="396" t="s">
        <v>85</v>
      </c>
      <c r="E43" s="396" t="s">
        <v>85</v>
      </c>
      <c r="F43" s="396" t="s">
        <v>85</v>
      </c>
      <c r="G43" s="396" t="s">
        <v>85</v>
      </c>
      <c r="H43" s="396" t="s">
        <v>85</v>
      </c>
      <c r="I43" s="396" t="s">
        <v>85</v>
      </c>
      <c r="J43" s="433" t="s">
        <v>85</v>
      </c>
      <c r="K43" s="154" t="s">
        <v>85</v>
      </c>
      <c r="L43" s="129"/>
      <c r="M43" s="130"/>
      <c r="N43" s="129"/>
      <c r="O43" s="130"/>
      <c r="P43" s="129"/>
      <c r="Q43" s="130"/>
      <c r="R43" s="129"/>
      <c r="S43" s="130"/>
      <c r="T43" s="129"/>
      <c r="U43" s="130"/>
      <c r="V43" s="129"/>
      <c r="W43" s="130"/>
      <c r="X43" s="129"/>
      <c r="Y43" s="130"/>
      <c r="Z43" s="129"/>
      <c r="AA43" s="130"/>
      <c r="AB43" s="129"/>
      <c r="AC43" s="130"/>
      <c r="AD43" s="129"/>
      <c r="AE43" s="130"/>
      <c r="AF43" s="129"/>
      <c r="AG43" s="130"/>
      <c r="AH43" s="129"/>
      <c r="AI43" s="130"/>
      <c r="AJ43" s="129"/>
      <c r="AK43" s="130"/>
      <c r="AL43" s="129"/>
      <c r="AM43" s="130"/>
      <c r="AN43" s="129"/>
      <c r="AO43" s="130"/>
      <c r="AP43" s="129"/>
      <c r="AQ43" s="130"/>
      <c r="AR43" s="129"/>
      <c r="AS43" s="130"/>
      <c r="AT43" s="129"/>
      <c r="AU43" s="130"/>
      <c r="AV43" s="129"/>
      <c r="AW43" s="130"/>
      <c r="AX43" s="129"/>
      <c r="AY43" s="130"/>
      <c r="AZ43" s="129"/>
      <c r="BA43" s="130"/>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row>
    <row r="44" spans="1:101" s="33" customFormat="1" ht="89.25">
      <c r="A44" s="452" t="s">
        <v>123</v>
      </c>
      <c r="B44" s="30" t="s">
        <v>121</v>
      </c>
      <c r="C44" s="396" t="s">
        <v>85</v>
      </c>
      <c r="D44" s="396" t="s">
        <v>85</v>
      </c>
      <c r="E44" s="396" t="s">
        <v>85</v>
      </c>
      <c r="F44" s="396" t="s">
        <v>85</v>
      </c>
      <c r="G44" s="396" t="s">
        <v>85</v>
      </c>
      <c r="H44" s="396" t="s">
        <v>85</v>
      </c>
      <c r="I44" s="396" t="s">
        <v>85</v>
      </c>
      <c r="J44" s="433" t="s">
        <v>85</v>
      </c>
      <c r="K44" s="496" t="s">
        <v>85</v>
      </c>
      <c r="L44" s="127"/>
      <c r="M44" s="128"/>
      <c r="N44" s="127"/>
      <c r="O44" s="128"/>
      <c r="P44" s="127"/>
      <c r="Q44" s="128"/>
      <c r="R44" s="127"/>
      <c r="S44" s="128"/>
      <c r="T44" s="127"/>
      <c r="U44" s="128"/>
      <c r="V44" s="127"/>
      <c r="W44" s="128"/>
      <c r="X44" s="127"/>
      <c r="Y44" s="128"/>
      <c r="Z44" s="127"/>
      <c r="AA44" s="128"/>
      <c r="AB44" s="127"/>
      <c r="AC44" s="128"/>
      <c r="AD44" s="127"/>
      <c r="AE44" s="128"/>
      <c r="AF44" s="127"/>
      <c r="AG44" s="128"/>
      <c r="AH44" s="127"/>
      <c r="AI44" s="128"/>
      <c r="AJ44" s="127"/>
      <c r="AK44" s="128"/>
      <c r="AL44" s="127"/>
      <c r="AM44" s="128"/>
      <c r="AN44" s="127"/>
      <c r="AO44" s="128"/>
      <c r="AP44" s="127"/>
      <c r="AQ44" s="128"/>
      <c r="AR44" s="127"/>
      <c r="AS44" s="128"/>
      <c r="AT44" s="127"/>
      <c r="AU44" s="128"/>
      <c r="AV44" s="127"/>
      <c r="AW44" s="128"/>
      <c r="AX44" s="127"/>
      <c r="AY44" s="128"/>
      <c r="AZ44" s="127"/>
      <c r="BA44" s="128"/>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row>
    <row r="45" spans="1:101" s="33" customFormat="1" ht="89.25">
      <c r="A45" s="452" t="s">
        <v>123</v>
      </c>
      <c r="B45" s="30" t="s">
        <v>122</v>
      </c>
      <c r="C45" s="396" t="s">
        <v>85</v>
      </c>
      <c r="D45" s="396" t="s">
        <v>85</v>
      </c>
      <c r="E45" s="396" t="s">
        <v>85</v>
      </c>
      <c r="F45" s="396" t="s">
        <v>85</v>
      </c>
      <c r="G45" s="396" t="s">
        <v>85</v>
      </c>
      <c r="H45" s="396" t="s">
        <v>85</v>
      </c>
      <c r="I45" s="396" t="s">
        <v>85</v>
      </c>
      <c r="J45" s="433" t="s">
        <v>85</v>
      </c>
      <c r="K45" s="154" t="s">
        <v>85</v>
      </c>
      <c r="L45" s="129"/>
      <c r="M45" s="130"/>
      <c r="N45" s="129"/>
      <c r="O45" s="130"/>
      <c r="P45" s="129"/>
      <c r="Q45" s="130"/>
      <c r="R45" s="129"/>
      <c r="S45" s="130"/>
      <c r="T45" s="129"/>
      <c r="U45" s="130"/>
      <c r="V45" s="129"/>
      <c r="W45" s="130"/>
      <c r="X45" s="129"/>
      <c r="Y45" s="130"/>
      <c r="Z45" s="129"/>
      <c r="AA45" s="130"/>
      <c r="AB45" s="129"/>
      <c r="AC45" s="130"/>
      <c r="AD45" s="129"/>
      <c r="AE45" s="130"/>
      <c r="AF45" s="129"/>
      <c r="AG45" s="130"/>
      <c r="AH45" s="129"/>
      <c r="AI45" s="130"/>
      <c r="AJ45" s="129"/>
      <c r="AK45" s="130"/>
      <c r="AL45" s="129"/>
      <c r="AM45" s="130"/>
      <c r="AN45" s="129"/>
      <c r="AO45" s="130"/>
      <c r="AP45" s="129"/>
      <c r="AQ45" s="130"/>
      <c r="AR45" s="129"/>
      <c r="AS45" s="130"/>
      <c r="AT45" s="129"/>
      <c r="AU45" s="130"/>
      <c r="AV45" s="129"/>
      <c r="AW45" s="130"/>
      <c r="AX45" s="129"/>
      <c r="AY45" s="130"/>
      <c r="AZ45" s="129"/>
      <c r="BA45" s="130"/>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row>
    <row r="46" spans="1:101" s="33" customFormat="1" ht="76.5">
      <c r="A46" s="421" t="s">
        <v>124</v>
      </c>
      <c r="B46" s="30" t="s">
        <v>125</v>
      </c>
      <c r="C46" s="396" t="s">
        <v>85</v>
      </c>
      <c r="D46" s="396" t="s">
        <v>85</v>
      </c>
      <c r="E46" s="396" t="s">
        <v>85</v>
      </c>
      <c r="F46" s="396" t="s">
        <v>85</v>
      </c>
      <c r="G46" s="396" t="s">
        <v>85</v>
      </c>
      <c r="H46" s="396" t="s">
        <v>85</v>
      </c>
      <c r="I46" s="396" t="s">
        <v>85</v>
      </c>
      <c r="J46" s="433" t="s">
        <v>85</v>
      </c>
      <c r="K46" s="154" t="s">
        <v>85</v>
      </c>
      <c r="L46" s="129"/>
      <c r="M46" s="130"/>
      <c r="N46" s="129"/>
      <c r="O46" s="130"/>
      <c r="P46" s="129"/>
      <c r="Q46" s="130"/>
      <c r="R46" s="129"/>
      <c r="S46" s="130"/>
      <c r="T46" s="129"/>
      <c r="U46" s="130"/>
      <c r="V46" s="129"/>
      <c r="W46" s="130"/>
      <c r="X46" s="129"/>
      <c r="Y46" s="130"/>
      <c r="Z46" s="129"/>
      <c r="AA46" s="130"/>
      <c r="AB46" s="129"/>
      <c r="AC46" s="130"/>
      <c r="AD46" s="129"/>
      <c r="AE46" s="130"/>
      <c r="AF46" s="129"/>
      <c r="AG46" s="130"/>
      <c r="AH46" s="129"/>
      <c r="AI46" s="130"/>
      <c r="AJ46" s="129"/>
      <c r="AK46" s="130"/>
      <c r="AL46" s="129"/>
      <c r="AM46" s="130"/>
      <c r="AN46" s="129"/>
      <c r="AO46" s="130"/>
      <c r="AP46" s="129"/>
      <c r="AQ46" s="130"/>
      <c r="AR46" s="129"/>
      <c r="AS46" s="130"/>
      <c r="AT46" s="129"/>
      <c r="AU46" s="130"/>
      <c r="AV46" s="129"/>
      <c r="AW46" s="130"/>
      <c r="AX46" s="129"/>
      <c r="AY46" s="130"/>
      <c r="AZ46" s="129"/>
      <c r="BA46" s="130"/>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row>
    <row r="47" spans="1:101" s="33" customFormat="1" ht="89.25">
      <c r="A47" s="452" t="s">
        <v>126</v>
      </c>
      <c r="B47" s="30" t="s">
        <v>121</v>
      </c>
      <c r="C47" s="396" t="s">
        <v>85</v>
      </c>
      <c r="D47" s="396" t="s">
        <v>85</v>
      </c>
      <c r="E47" s="396" t="s">
        <v>85</v>
      </c>
      <c r="F47" s="396" t="s">
        <v>85</v>
      </c>
      <c r="G47" s="396" t="s">
        <v>85</v>
      </c>
      <c r="H47" s="396" t="s">
        <v>85</v>
      </c>
      <c r="I47" s="396" t="s">
        <v>85</v>
      </c>
      <c r="J47" s="433" t="s">
        <v>85</v>
      </c>
      <c r="K47" s="154" t="s">
        <v>85</v>
      </c>
      <c r="L47" s="129"/>
      <c r="M47" s="130"/>
      <c r="N47" s="129"/>
      <c r="O47" s="130"/>
      <c r="P47" s="129"/>
      <c r="Q47" s="130"/>
      <c r="R47" s="129"/>
      <c r="S47" s="130"/>
      <c r="T47" s="129"/>
      <c r="U47" s="130"/>
      <c r="V47" s="129"/>
      <c r="W47" s="130"/>
      <c r="X47" s="129"/>
      <c r="Y47" s="130"/>
      <c r="Z47" s="129"/>
      <c r="AA47" s="130"/>
      <c r="AB47" s="129"/>
      <c r="AC47" s="130"/>
      <c r="AD47" s="129"/>
      <c r="AE47" s="130"/>
      <c r="AF47" s="129"/>
      <c r="AG47" s="130"/>
      <c r="AH47" s="129"/>
      <c r="AI47" s="130"/>
      <c r="AJ47" s="129"/>
      <c r="AK47" s="130"/>
      <c r="AL47" s="129"/>
      <c r="AM47" s="130"/>
      <c r="AN47" s="129"/>
      <c r="AO47" s="130"/>
      <c r="AP47" s="129"/>
      <c r="AQ47" s="130"/>
      <c r="AR47" s="129"/>
      <c r="AS47" s="130"/>
      <c r="AT47" s="129"/>
      <c r="AU47" s="130"/>
      <c r="AV47" s="129"/>
      <c r="AW47" s="130"/>
      <c r="AX47" s="129"/>
      <c r="AY47" s="130"/>
      <c r="AZ47" s="129"/>
      <c r="BA47" s="130"/>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row>
    <row r="48" spans="1:101" s="33" customFormat="1" ht="63.75">
      <c r="A48" s="452" t="s">
        <v>127</v>
      </c>
      <c r="B48" s="30" t="s">
        <v>128</v>
      </c>
      <c r="C48" s="396" t="s">
        <v>85</v>
      </c>
      <c r="D48" s="396" t="s">
        <v>85</v>
      </c>
      <c r="E48" s="396" t="s">
        <v>85</v>
      </c>
      <c r="F48" s="396" t="s">
        <v>85</v>
      </c>
      <c r="G48" s="396" t="s">
        <v>85</v>
      </c>
      <c r="H48" s="396" t="s">
        <v>85</v>
      </c>
      <c r="I48" s="396" t="s">
        <v>85</v>
      </c>
      <c r="J48" s="433" t="s">
        <v>85</v>
      </c>
      <c r="K48" s="154" t="s">
        <v>85</v>
      </c>
      <c r="L48" s="129"/>
      <c r="M48" s="130"/>
      <c r="N48" s="129"/>
      <c r="O48" s="130"/>
      <c r="P48" s="129"/>
      <c r="Q48" s="130"/>
      <c r="R48" s="129"/>
      <c r="S48" s="130"/>
      <c r="T48" s="129"/>
      <c r="U48" s="130"/>
      <c r="V48" s="129"/>
      <c r="W48" s="130"/>
      <c r="X48" s="129"/>
      <c r="Y48" s="130"/>
      <c r="Z48" s="129"/>
      <c r="AA48" s="130"/>
      <c r="AB48" s="129"/>
      <c r="AC48" s="130"/>
      <c r="AD48" s="129"/>
      <c r="AE48" s="130"/>
      <c r="AF48" s="129"/>
      <c r="AG48" s="130"/>
      <c r="AH48" s="129"/>
      <c r="AI48" s="130"/>
      <c r="AJ48" s="129"/>
      <c r="AK48" s="130"/>
      <c r="AL48" s="129"/>
      <c r="AM48" s="130"/>
      <c r="AN48" s="129"/>
      <c r="AO48" s="130"/>
      <c r="AP48" s="129"/>
      <c r="AQ48" s="130"/>
      <c r="AR48" s="129"/>
      <c r="AS48" s="130"/>
      <c r="AT48" s="129"/>
      <c r="AU48" s="130"/>
      <c r="AV48" s="129"/>
      <c r="AW48" s="130"/>
      <c r="AX48" s="129"/>
      <c r="AY48" s="130"/>
      <c r="AZ48" s="129"/>
      <c r="BA48" s="130"/>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row>
    <row r="49" spans="1:101" s="38" customFormat="1" ht="38.25">
      <c r="A49" s="440" t="s">
        <v>129</v>
      </c>
      <c r="B49" s="34" t="s">
        <v>130</v>
      </c>
      <c r="C49" s="409" t="s">
        <v>85</v>
      </c>
      <c r="D49" s="409" t="s">
        <v>85</v>
      </c>
      <c r="E49" s="409" t="s">
        <v>85</v>
      </c>
      <c r="F49" s="409" t="s">
        <v>85</v>
      </c>
      <c r="G49" s="409" t="s">
        <v>85</v>
      </c>
      <c r="H49" s="409" t="s">
        <v>85</v>
      </c>
      <c r="I49" s="409" t="s">
        <v>85</v>
      </c>
      <c r="J49" s="497" t="s">
        <v>85</v>
      </c>
      <c r="K49" s="157" t="s">
        <v>85</v>
      </c>
      <c r="L49" s="129"/>
      <c r="M49" s="130"/>
      <c r="N49" s="129"/>
      <c r="O49" s="130"/>
      <c r="P49" s="129"/>
      <c r="Q49" s="130"/>
      <c r="R49" s="129"/>
      <c r="S49" s="130"/>
      <c r="T49" s="129"/>
      <c r="U49" s="130"/>
      <c r="V49" s="129"/>
      <c r="W49" s="130"/>
      <c r="X49" s="129"/>
      <c r="Y49" s="130"/>
      <c r="Z49" s="129"/>
      <c r="AA49" s="130"/>
      <c r="AB49" s="129"/>
      <c r="AC49" s="130"/>
      <c r="AD49" s="129"/>
      <c r="AE49" s="130"/>
      <c r="AF49" s="129"/>
      <c r="AG49" s="130"/>
      <c r="AH49" s="129"/>
      <c r="AI49" s="130"/>
      <c r="AJ49" s="129"/>
      <c r="AK49" s="130"/>
      <c r="AL49" s="129"/>
      <c r="AM49" s="130"/>
      <c r="AN49" s="129"/>
      <c r="AO49" s="130"/>
      <c r="AP49" s="129"/>
      <c r="AQ49" s="130"/>
      <c r="AR49" s="129"/>
      <c r="AS49" s="130"/>
      <c r="AT49" s="129"/>
      <c r="AU49" s="130"/>
      <c r="AV49" s="129"/>
      <c r="AW49" s="130"/>
      <c r="AX49" s="129"/>
      <c r="AY49" s="130"/>
      <c r="AZ49" s="129"/>
      <c r="BA49" s="130"/>
      <c r="BB49" s="32"/>
      <c r="BC49" s="32"/>
      <c r="BD49" s="32"/>
      <c r="BE49" s="32"/>
      <c r="BF49" s="32"/>
      <c r="BG49" s="32"/>
      <c r="BH49" s="32"/>
      <c r="BI49" s="32"/>
      <c r="BJ49" s="32"/>
      <c r="BK49" s="32"/>
      <c r="BL49" s="32"/>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row>
    <row r="50" spans="1:101" s="33" customFormat="1" ht="63.75">
      <c r="A50" s="460" t="s">
        <v>131</v>
      </c>
      <c r="B50" s="31" t="s">
        <v>132</v>
      </c>
      <c r="C50" s="414" t="s">
        <v>85</v>
      </c>
      <c r="D50" s="396" t="s">
        <v>85</v>
      </c>
      <c r="E50" s="396" t="s">
        <v>85</v>
      </c>
      <c r="F50" s="396" t="s">
        <v>85</v>
      </c>
      <c r="G50" s="396" t="s">
        <v>85</v>
      </c>
      <c r="H50" s="396" t="s">
        <v>85</v>
      </c>
      <c r="I50" s="396" t="s">
        <v>85</v>
      </c>
      <c r="J50" s="433" t="s">
        <v>85</v>
      </c>
      <c r="K50" s="496" t="s">
        <v>85</v>
      </c>
      <c r="L50" s="547"/>
      <c r="M50" s="128"/>
      <c r="N50" s="547"/>
      <c r="O50" s="128"/>
      <c r="P50" s="547"/>
      <c r="Q50" s="128"/>
      <c r="R50" s="547"/>
      <c r="S50" s="128"/>
      <c r="T50" s="547"/>
      <c r="U50" s="128"/>
      <c r="V50" s="547"/>
      <c r="W50" s="128"/>
      <c r="X50" s="547"/>
      <c r="Y50" s="128"/>
      <c r="Z50" s="547"/>
      <c r="AA50" s="128"/>
      <c r="AB50" s="547"/>
      <c r="AC50" s="128"/>
      <c r="AD50" s="547"/>
      <c r="AE50" s="128"/>
      <c r="AF50" s="547"/>
      <c r="AG50" s="128"/>
      <c r="AH50" s="547"/>
      <c r="AI50" s="128"/>
      <c r="AJ50" s="547"/>
      <c r="AK50" s="128"/>
      <c r="AL50" s="547"/>
      <c r="AM50" s="128"/>
      <c r="AN50" s="547"/>
      <c r="AO50" s="128"/>
      <c r="AP50" s="547"/>
      <c r="AQ50" s="128"/>
      <c r="AR50" s="547"/>
      <c r="AS50" s="128"/>
      <c r="AT50" s="547"/>
      <c r="AU50" s="128"/>
      <c r="AV50" s="547"/>
      <c r="AW50" s="128"/>
      <c r="AX50" s="547"/>
      <c r="AY50" s="128"/>
      <c r="AZ50" s="547"/>
      <c r="BA50" s="128"/>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row>
    <row r="51" spans="1:101" s="33" customFormat="1" ht="25.5">
      <c r="A51" s="460" t="s">
        <v>133</v>
      </c>
      <c r="B51" s="30" t="s">
        <v>134</v>
      </c>
      <c r="C51" s="446" t="s">
        <v>85</v>
      </c>
      <c r="D51" s="396" t="s">
        <v>85</v>
      </c>
      <c r="E51" s="396" t="s">
        <v>85</v>
      </c>
      <c r="F51" s="396" t="s">
        <v>85</v>
      </c>
      <c r="G51" s="396" t="s">
        <v>85</v>
      </c>
      <c r="H51" s="396" t="s">
        <v>85</v>
      </c>
      <c r="I51" s="396" t="s">
        <v>85</v>
      </c>
      <c r="J51" s="433" t="s">
        <v>85</v>
      </c>
      <c r="K51" s="496" t="s">
        <v>85</v>
      </c>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8"/>
      <c r="AY51" s="128"/>
      <c r="AZ51" s="128"/>
      <c r="BA51" s="128"/>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row>
    <row r="52" spans="1:101" s="45" customFormat="1" ht="82.5" customHeight="1">
      <c r="A52" s="416" t="s">
        <v>1068</v>
      </c>
      <c r="B52" s="140" t="e">
        <f>#REF!</f>
        <v>#REF!</v>
      </c>
      <c r="C52" s="631" t="e">
        <f>#REF!</f>
        <v>#REF!</v>
      </c>
      <c r="D52" s="414" t="s">
        <v>85</v>
      </c>
      <c r="E52" s="414" t="s">
        <v>85</v>
      </c>
      <c r="F52" s="414" t="s">
        <v>85</v>
      </c>
      <c r="G52" s="414" t="s">
        <v>85</v>
      </c>
      <c r="H52" s="414" t="s">
        <v>85</v>
      </c>
      <c r="I52" s="414" t="s">
        <v>85</v>
      </c>
      <c r="J52" s="425" t="s">
        <v>85</v>
      </c>
      <c r="K52" s="492" t="s">
        <v>85</v>
      </c>
      <c r="L52" s="128"/>
      <c r="M52" s="128"/>
      <c r="N52" s="128"/>
      <c r="O52" s="128"/>
      <c r="P52" s="128"/>
      <c r="Q52" s="128"/>
      <c r="R52" s="128"/>
      <c r="S52" s="128"/>
      <c r="T52" s="128"/>
      <c r="U52" s="128"/>
      <c r="V52" s="128"/>
      <c r="W52" s="128"/>
      <c r="X52" s="128"/>
      <c r="Y52" s="135"/>
      <c r="Z52" s="128"/>
      <c r="AA52" s="128"/>
      <c r="AB52" s="128"/>
      <c r="AC52" s="128"/>
      <c r="AD52" s="128"/>
      <c r="AE52" s="128"/>
      <c r="AF52" s="128"/>
      <c r="AG52" s="128"/>
      <c r="AH52" s="128"/>
      <c r="AI52" s="128"/>
      <c r="AJ52" s="128"/>
      <c r="AK52" s="128"/>
      <c r="AL52" s="128"/>
      <c r="AM52" s="128"/>
      <c r="AN52" s="128"/>
      <c r="AO52" s="128"/>
      <c r="AP52" s="128"/>
      <c r="AQ52" s="128"/>
      <c r="AR52" s="128"/>
      <c r="AS52" s="128"/>
      <c r="AT52" s="128"/>
      <c r="AU52" s="128"/>
      <c r="AV52" s="128"/>
      <c r="AW52" s="128"/>
      <c r="AX52" s="128"/>
      <c r="AY52" s="128"/>
      <c r="AZ52" s="128"/>
      <c r="BA52" s="128"/>
      <c r="BB52" s="32"/>
      <c r="BC52" s="32"/>
      <c r="BD52" s="32"/>
      <c r="BE52" s="32"/>
      <c r="BF52" s="32"/>
      <c r="BG52" s="32"/>
      <c r="BH52" s="32"/>
      <c r="BI52" s="32"/>
      <c r="BJ52" s="32"/>
      <c r="BK52" s="32"/>
      <c r="BL52" s="32"/>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row>
    <row r="53" spans="1:101" s="657" customFormat="1" ht="82.5" customHeight="1">
      <c r="A53" s="416" t="s">
        <v>1081</v>
      </c>
      <c r="B53" s="140" t="e">
        <f>#REF!</f>
        <v>#REF!</v>
      </c>
      <c r="C53" s="631" t="e">
        <f>#REF!</f>
        <v>#REF!</v>
      </c>
      <c r="D53" s="641" t="s">
        <v>85</v>
      </c>
      <c r="E53" s="641" t="s">
        <v>85</v>
      </c>
      <c r="F53" s="641" t="s">
        <v>85</v>
      </c>
      <c r="G53" s="641" t="s">
        <v>85</v>
      </c>
      <c r="H53" s="641" t="s">
        <v>85</v>
      </c>
      <c r="I53" s="641" t="s">
        <v>85</v>
      </c>
      <c r="J53" s="664" t="s">
        <v>85</v>
      </c>
      <c r="K53" s="492" t="s">
        <v>85</v>
      </c>
      <c r="L53" s="128"/>
      <c r="M53" s="128"/>
      <c r="N53" s="128"/>
      <c r="O53" s="128"/>
      <c r="P53" s="128"/>
      <c r="Q53" s="128"/>
      <c r="R53" s="128"/>
      <c r="S53" s="128"/>
      <c r="T53" s="128"/>
      <c r="U53" s="128"/>
      <c r="V53" s="128"/>
      <c r="W53" s="128"/>
      <c r="X53" s="128"/>
      <c r="Y53" s="135"/>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128"/>
      <c r="AV53" s="128"/>
      <c r="AW53" s="128"/>
      <c r="AX53" s="128"/>
      <c r="AY53" s="128"/>
      <c r="AZ53" s="128"/>
      <c r="BA53" s="128"/>
      <c r="BB53" s="32"/>
      <c r="BC53" s="32"/>
      <c r="BD53" s="32"/>
      <c r="BE53" s="32"/>
      <c r="BF53" s="32"/>
      <c r="BG53" s="32"/>
      <c r="BH53" s="32"/>
      <c r="BI53" s="32"/>
      <c r="BJ53" s="32"/>
      <c r="BK53" s="32"/>
      <c r="BL53" s="32"/>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row>
    <row r="54" spans="1:101" s="657" customFormat="1" ht="82.5" customHeight="1">
      <c r="A54" s="416" t="s">
        <v>1106</v>
      </c>
      <c r="B54" s="140" t="e">
        <f>#REF!</f>
        <v>#REF!</v>
      </c>
      <c r="C54" s="631" t="e">
        <f>#REF!</f>
        <v>#REF!</v>
      </c>
      <c r="D54" s="641" t="s">
        <v>85</v>
      </c>
      <c r="E54" s="641" t="s">
        <v>85</v>
      </c>
      <c r="F54" s="641" t="s">
        <v>85</v>
      </c>
      <c r="G54" s="641" t="s">
        <v>85</v>
      </c>
      <c r="H54" s="641" t="s">
        <v>85</v>
      </c>
      <c r="I54" s="641" t="s">
        <v>85</v>
      </c>
      <c r="J54" s="664" t="s">
        <v>85</v>
      </c>
      <c r="K54" s="492" t="s">
        <v>85</v>
      </c>
      <c r="L54" s="128"/>
      <c r="M54" s="128"/>
      <c r="N54" s="128"/>
      <c r="O54" s="128"/>
      <c r="P54" s="128"/>
      <c r="Q54" s="128"/>
      <c r="R54" s="128"/>
      <c r="S54" s="128"/>
      <c r="T54" s="128"/>
      <c r="U54" s="128"/>
      <c r="V54" s="128"/>
      <c r="W54" s="128"/>
      <c r="X54" s="128"/>
      <c r="Y54" s="135"/>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c r="AY54" s="128"/>
      <c r="AZ54" s="128"/>
      <c r="BA54" s="128"/>
      <c r="BB54" s="32"/>
      <c r="BC54" s="32"/>
      <c r="BD54" s="32"/>
      <c r="BE54" s="32"/>
      <c r="BF54" s="32"/>
      <c r="BG54" s="32"/>
      <c r="BH54" s="32"/>
      <c r="BI54" s="32"/>
      <c r="BJ54" s="32"/>
      <c r="BK54" s="32"/>
      <c r="BL54" s="32"/>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row>
    <row r="55" spans="1:101" s="33" customFormat="1" ht="51">
      <c r="A55" s="421" t="s">
        <v>136</v>
      </c>
      <c r="B55" s="30" t="s">
        <v>137</v>
      </c>
      <c r="C55" s="396" t="s">
        <v>85</v>
      </c>
      <c r="D55" s="396" t="s">
        <v>85</v>
      </c>
      <c r="E55" s="396" t="s">
        <v>85</v>
      </c>
      <c r="F55" s="396" t="s">
        <v>85</v>
      </c>
      <c r="G55" s="396" t="s">
        <v>85</v>
      </c>
      <c r="H55" s="396" t="s">
        <v>85</v>
      </c>
      <c r="I55" s="396" t="s">
        <v>85</v>
      </c>
      <c r="J55" s="433" t="s">
        <v>85</v>
      </c>
      <c r="K55" s="154" t="s">
        <v>85</v>
      </c>
      <c r="L55" s="129"/>
      <c r="M55" s="130"/>
      <c r="N55" s="129"/>
      <c r="O55" s="130"/>
      <c r="P55" s="129"/>
      <c r="Q55" s="130"/>
      <c r="R55" s="129"/>
      <c r="S55" s="130"/>
      <c r="T55" s="129"/>
      <c r="U55" s="130"/>
      <c r="V55" s="129"/>
      <c r="W55" s="130"/>
      <c r="X55" s="129"/>
      <c r="Y55" s="130"/>
      <c r="Z55" s="129"/>
      <c r="AA55" s="130"/>
      <c r="AB55" s="129"/>
      <c r="AC55" s="130"/>
      <c r="AD55" s="129"/>
      <c r="AE55" s="130"/>
      <c r="AF55" s="129"/>
      <c r="AG55" s="130"/>
      <c r="AH55" s="129"/>
      <c r="AI55" s="130"/>
      <c r="AJ55" s="129"/>
      <c r="AK55" s="130"/>
      <c r="AL55" s="129"/>
      <c r="AM55" s="130"/>
      <c r="AN55" s="129"/>
      <c r="AO55" s="130"/>
      <c r="AP55" s="129"/>
      <c r="AQ55" s="130"/>
      <c r="AR55" s="129"/>
      <c r="AS55" s="130"/>
      <c r="AT55" s="129"/>
      <c r="AU55" s="130"/>
      <c r="AV55" s="129"/>
      <c r="AW55" s="130"/>
      <c r="AX55" s="129"/>
      <c r="AY55" s="130"/>
      <c r="AZ55" s="129"/>
      <c r="BA55" s="130"/>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row>
    <row r="56" spans="1:101" s="33" customFormat="1" ht="38.25">
      <c r="A56" s="460" t="s">
        <v>138</v>
      </c>
      <c r="B56" s="30" t="s">
        <v>139</v>
      </c>
      <c r="C56" s="414" t="s">
        <v>85</v>
      </c>
      <c r="D56" s="396" t="s">
        <v>85</v>
      </c>
      <c r="E56" s="396" t="s">
        <v>85</v>
      </c>
      <c r="F56" s="396" t="s">
        <v>85</v>
      </c>
      <c r="G56" s="396" t="s">
        <v>85</v>
      </c>
      <c r="H56" s="396" t="s">
        <v>85</v>
      </c>
      <c r="I56" s="396" t="s">
        <v>85</v>
      </c>
      <c r="J56" s="433" t="s">
        <v>85</v>
      </c>
      <c r="K56" s="492" t="s">
        <v>85</v>
      </c>
      <c r="L56" s="127"/>
      <c r="M56" s="128"/>
      <c r="N56" s="127"/>
      <c r="O56" s="128"/>
      <c r="P56" s="127"/>
      <c r="Q56" s="128"/>
      <c r="R56" s="127"/>
      <c r="S56" s="128"/>
      <c r="T56" s="127"/>
      <c r="U56" s="128"/>
      <c r="V56" s="127"/>
      <c r="W56" s="128"/>
      <c r="X56" s="127"/>
      <c r="Y56" s="128"/>
      <c r="Z56" s="127"/>
      <c r="AA56" s="128"/>
      <c r="AB56" s="127"/>
      <c r="AC56" s="128"/>
      <c r="AD56" s="127"/>
      <c r="AE56" s="128"/>
      <c r="AF56" s="127"/>
      <c r="AG56" s="128"/>
      <c r="AH56" s="127"/>
      <c r="AI56" s="128"/>
      <c r="AJ56" s="127"/>
      <c r="AK56" s="128"/>
      <c r="AL56" s="127"/>
      <c r="AM56" s="128"/>
      <c r="AN56" s="127"/>
      <c r="AO56" s="128"/>
      <c r="AP56" s="127"/>
      <c r="AQ56" s="128"/>
      <c r="AR56" s="127"/>
      <c r="AS56" s="128"/>
      <c r="AT56" s="127"/>
      <c r="AU56" s="128"/>
      <c r="AV56" s="127"/>
      <c r="AW56" s="128"/>
      <c r="AX56" s="127"/>
      <c r="AY56" s="128"/>
      <c r="AZ56" s="127"/>
      <c r="BA56" s="128"/>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row>
    <row r="57" spans="1:101" s="45" customFormat="1" ht="25.5">
      <c r="A57" s="460" t="s">
        <v>140</v>
      </c>
      <c r="B57" s="30" t="s">
        <v>141</v>
      </c>
      <c r="C57" s="446" t="s">
        <v>85</v>
      </c>
      <c r="D57" s="396" t="s">
        <v>85</v>
      </c>
      <c r="E57" s="396" t="s">
        <v>85</v>
      </c>
      <c r="F57" s="396" t="s">
        <v>85</v>
      </c>
      <c r="G57" s="396" t="s">
        <v>85</v>
      </c>
      <c r="H57" s="396" t="s">
        <v>85</v>
      </c>
      <c r="I57" s="396" t="s">
        <v>85</v>
      </c>
      <c r="J57" s="433" t="s">
        <v>85</v>
      </c>
      <c r="K57" s="492" t="s">
        <v>85</v>
      </c>
      <c r="L57" s="127"/>
      <c r="M57" s="128"/>
      <c r="N57" s="127"/>
      <c r="O57" s="128"/>
      <c r="P57" s="127"/>
      <c r="Q57" s="128"/>
      <c r="R57" s="127"/>
      <c r="S57" s="128"/>
      <c r="T57" s="127"/>
      <c r="U57" s="128"/>
      <c r="V57" s="127"/>
      <c r="W57" s="128"/>
      <c r="X57" s="127"/>
      <c r="Y57" s="128"/>
      <c r="Z57" s="127"/>
      <c r="AA57" s="128"/>
      <c r="AB57" s="127"/>
      <c r="AC57" s="128"/>
      <c r="AD57" s="127"/>
      <c r="AE57" s="128"/>
      <c r="AF57" s="127"/>
      <c r="AG57" s="128"/>
      <c r="AH57" s="127"/>
      <c r="AI57" s="128"/>
      <c r="AJ57" s="127"/>
      <c r="AK57" s="128"/>
      <c r="AL57" s="127"/>
      <c r="AM57" s="128"/>
      <c r="AN57" s="127"/>
      <c r="AO57" s="128"/>
      <c r="AP57" s="127"/>
      <c r="AQ57" s="128"/>
      <c r="AR57" s="127"/>
      <c r="AS57" s="128"/>
      <c r="AT57" s="127"/>
      <c r="AU57" s="128"/>
      <c r="AV57" s="127"/>
      <c r="AW57" s="128"/>
      <c r="AX57" s="127"/>
      <c r="AY57" s="128"/>
      <c r="AZ57" s="127"/>
      <c r="BA57" s="128"/>
      <c r="BB57" s="32"/>
      <c r="BC57" s="32"/>
      <c r="BD57" s="32"/>
      <c r="BE57" s="32"/>
      <c r="BF57" s="32"/>
      <c r="BG57" s="32"/>
      <c r="BH57" s="32"/>
      <c r="BI57" s="32"/>
      <c r="BJ57" s="32"/>
      <c r="BK57" s="32"/>
      <c r="BL57" s="32"/>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row>
    <row r="58" spans="1:101" s="45" customFormat="1" ht="82.5" customHeight="1">
      <c r="A58" s="416" t="s">
        <v>1090</v>
      </c>
      <c r="B58" s="140" t="e">
        <f>#REF!</f>
        <v>#REF!</v>
      </c>
      <c r="C58" s="631" t="e">
        <f>#REF!</f>
        <v>#REF!</v>
      </c>
      <c r="D58" s="414" t="s">
        <v>85</v>
      </c>
      <c r="E58" s="414" t="s">
        <v>85</v>
      </c>
      <c r="F58" s="414" t="s">
        <v>85</v>
      </c>
      <c r="G58" s="414" t="s">
        <v>85</v>
      </c>
      <c r="H58" s="414" t="s">
        <v>85</v>
      </c>
      <c r="I58" s="414" t="s">
        <v>85</v>
      </c>
      <c r="J58" s="425" t="s">
        <v>85</v>
      </c>
      <c r="K58" s="492" t="s">
        <v>85</v>
      </c>
      <c r="L58" s="128"/>
      <c r="M58" s="128"/>
      <c r="N58" s="128"/>
      <c r="O58" s="128"/>
      <c r="P58" s="128"/>
      <c r="Q58" s="128"/>
      <c r="R58" s="128"/>
      <c r="S58" s="128"/>
      <c r="T58" s="128"/>
      <c r="U58" s="128"/>
      <c r="V58" s="128"/>
      <c r="W58" s="128"/>
      <c r="X58" s="128"/>
      <c r="Y58" s="135"/>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32"/>
      <c r="BC58" s="32"/>
      <c r="BD58" s="32"/>
      <c r="BE58" s="32"/>
      <c r="BF58" s="32"/>
      <c r="BG58" s="32"/>
      <c r="BH58" s="32"/>
      <c r="BI58" s="32"/>
      <c r="BJ58" s="32"/>
      <c r="BK58" s="32"/>
      <c r="BL58" s="32"/>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row>
    <row r="59" spans="1:101" s="45" customFormat="1" ht="82.5" customHeight="1">
      <c r="A59" s="416" t="s">
        <v>1091</v>
      </c>
      <c r="B59" s="140" t="e">
        <f>#REF!</f>
        <v>#REF!</v>
      </c>
      <c r="C59" s="631" t="e">
        <f>#REF!</f>
        <v>#REF!</v>
      </c>
      <c r="D59" s="414" t="s">
        <v>85</v>
      </c>
      <c r="E59" s="414" t="s">
        <v>85</v>
      </c>
      <c r="F59" s="414" t="s">
        <v>85</v>
      </c>
      <c r="G59" s="414" t="s">
        <v>85</v>
      </c>
      <c r="H59" s="414" t="s">
        <v>85</v>
      </c>
      <c r="I59" s="414" t="s">
        <v>85</v>
      </c>
      <c r="J59" s="425" t="s">
        <v>85</v>
      </c>
      <c r="K59" s="492" t="s">
        <v>85</v>
      </c>
      <c r="L59" s="128"/>
      <c r="M59" s="128"/>
      <c r="N59" s="128"/>
      <c r="O59" s="128"/>
      <c r="P59" s="128"/>
      <c r="Q59" s="128"/>
      <c r="R59" s="128"/>
      <c r="S59" s="128"/>
      <c r="T59" s="128"/>
      <c r="U59" s="128"/>
      <c r="V59" s="128"/>
      <c r="W59" s="128"/>
      <c r="X59" s="128"/>
      <c r="Y59" s="135"/>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8"/>
      <c r="AY59" s="128"/>
      <c r="AZ59" s="128"/>
      <c r="BA59" s="128"/>
      <c r="BB59" s="32"/>
      <c r="BC59" s="32"/>
      <c r="BD59" s="32"/>
      <c r="BE59" s="32"/>
      <c r="BF59" s="32"/>
      <c r="BG59" s="32"/>
      <c r="BH59" s="32"/>
      <c r="BI59" s="32"/>
      <c r="BJ59" s="32"/>
      <c r="BK59" s="32"/>
      <c r="BL59" s="32"/>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row>
    <row r="60" spans="1:101" s="45" customFormat="1" ht="82.5" customHeight="1">
      <c r="A60" s="416" t="s">
        <v>1092</v>
      </c>
      <c r="B60" s="140" t="e">
        <f>#REF!</f>
        <v>#REF!</v>
      </c>
      <c r="C60" s="631" t="e">
        <f>#REF!</f>
        <v>#REF!</v>
      </c>
      <c r="D60" s="414" t="s">
        <v>85</v>
      </c>
      <c r="E60" s="414" t="s">
        <v>85</v>
      </c>
      <c r="F60" s="414" t="s">
        <v>85</v>
      </c>
      <c r="G60" s="414" t="s">
        <v>85</v>
      </c>
      <c r="H60" s="414" t="s">
        <v>85</v>
      </c>
      <c r="I60" s="414" t="s">
        <v>85</v>
      </c>
      <c r="J60" s="425" t="s">
        <v>85</v>
      </c>
      <c r="K60" s="492" t="s">
        <v>85</v>
      </c>
      <c r="L60" s="128"/>
      <c r="M60" s="128"/>
      <c r="N60" s="128"/>
      <c r="O60" s="128"/>
      <c r="P60" s="128"/>
      <c r="Q60" s="128"/>
      <c r="R60" s="128"/>
      <c r="S60" s="128"/>
      <c r="T60" s="128"/>
      <c r="U60" s="128"/>
      <c r="V60" s="128"/>
      <c r="W60" s="128"/>
      <c r="X60" s="128"/>
      <c r="Y60" s="135"/>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8"/>
      <c r="AZ60" s="128"/>
      <c r="BA60" s="128"/>
      <c r="BB60" s="32"/>
      <c r="BC60" s="32"/>
      <c r="BD60" s="32"/>
      <c r="BE60" s="32"/>
      <c r="BF60" s="32"/>
      <c r="BG60" s="32"/>
      <c r="BH60" s="32"/>
      <c r="BI60" s="32"/>
      <c r="BJ60" s="32"/>
      <c r="BK60" s="32"/>
      <c r="BL60" s="32"/>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row>
    <row r="61" spans="1:101" s="45" customFormat="1" ht="82.5" customHeight="1">
      <c r="A61" s="416" t="s">
        <v>1093</v>
      </c>
      <c r="B61" s="140" t="e">
        <f>#REF!</f>
        <v>#REF!</v>
      </c>
      <c r="C61" s="631" t="e">
        <f>#REF!</f>
        <v>#REF!</v>
      </c>
      <c r="D61" s="414" t="s">
        <v>85</v>
      </c>
      <c r="E61" s="414" t="s">
        <v>85</v>
      </c>
      <c r="F61" s="414" t="s">
        <v>85</v>
      </c>
      <c r="G61" s="414" t="s">
        <v>85</v>
      </c>
      <c r="H61" s="414" t="s">
        <v>85</v>
      </c>
      <c r="I61" s="414" t="s">
        <v>85</v>
      </c>
      <c r="J61" s="425" t="s">
        <v>85</v>
      </c>
      <c r="K61" s="492" t="s">
        <v>85</v>
      </c>
      <c r="L61" s="128"/>
      <c r="M61" s="128"/>
      <c r="N61" s="128"/>
      <c r="O61" s="128"/>
      <c r="P61" s="128"/>
      <c r="Q61" s="128"/>
      <c r="R61" s="128"/>
      <c r="S61" s="128"/>
      <c r="T61" s="128"/>
      <c r="U61" s="128"/>
      <c r="V61" s="128"/>
      <c r="W61" s="128"/>
      <c r="X61" s="128"/>
      <c r="Y61" s="135"/>
      <c r="Z61" s="128"/>
      <c r="AA61" s="128"/>
      <c r="AB61" s="128"/>
      <c r="AC61" s="128"/>
      <c r="AD61" s="128"/>
      <c r="AE61" s="128"/>
      <c r="AF61" s="128"/>
      <c r="AG61" s="128"/>
      <c r="AH61" s="128"/>
      <c r="AI61" s="128"/>
      <c r="AJ61" s="128"/>
      <c r="AK61" s="128"/>
      <c r="AL61" s="128"/>
      <c r="AM61" s="128"/>
      <c r="AN61" s="128"/>
      <c r="AO61" s="128"/>
      <c r="AP61" s="128"/>
      <c r="AQ61" s="128"/>
      <c r="AR61" s="128"/>
      <c r="AS61" s="128"/>
      <c r="AT61" s="128"/>
      <c r="AU61" s="128"/>
      <c r="AV61" s="128"/>
      <c r="AW61" s="128"/>
      <c r="AX61" s="128"/>
      <c r="AY61" s="128"/>
      <c r="AZ61" s="128"/>
      <c r="BA61" s="128"/>
      <c r="BB61" s="32"/>
      <c r="BC61" s="32"/>
      <c r="BD61" s="32"/>
      <c r="BE61" s="32"/>
      <c r="BF61" s="32"/>
      <c r="BG61" s="32"/>
      <c r="BH61" s="32"/>
      <c r="BI61" s="32"/>
      <c r="BJ61" s="32"/>
      <c r="BK61" s="32"/>
      <c r="BL61" s="32"/>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row>
    <row r="62" spans="1:101" s="45" customFormat="1" ht="82.5" customHeight="1">
      <c r="A62" s="416" t="s">
        <v>1094</v>
      </c>
      <c r="B62" s="140" t="e">
        <f>#REF!</f>
        <v>#REF!</v>
      </c>
      <c r="C62" s="631" t="e">
        <f>#REF!</f>
        <v>#REF!</v>
      </c>
      <c r="D62" s="414" t="s">
        <v>85</v>
      </c>
      <c r="E62" s="414" t="s">
        <v>85</v>
      </c>
      <c r="F62" s="414" t="s">
        <v>85</v>
      </c>
      <c r="G62" s="414" t="s">
        <v>85</v>
      </c>
      <c r="H62" s="414" t="s">
        <v>85</v>
      </c>
      <c r="I62" s="414" t="s">
        <v>85</v>
      </c>
      <c r="J62" s="425" t="s">
        <v>85</v>
      </c>
      <c r="K62" s="492" t="s">
        <v>85</v>
      </c>
      <c r="L62" s="128"/>
      <c r="M62" s="128"/>
      <c r="N62" s="128"/>
      <c r="O62" s="128"/>
      <c r="P62" s="128"/>
      <c r="Q62" s="128"/>
      <c r="R62" s="128"/>
      <c r="S62" s="128"/>
      <c r="T62" s="128"/>
      <c r="U62" s="128"/>
      <c r="V62" s="128"/>
      <c r="W62" s="128"/>
      <c r="X62" s="128"/>
      <c r="Y62" s="135"/>
      <c r="Z62" s="128"/>
      <c r="AA62" s="128"/>
      <c r="AB62" s="128"/>
      <c r="AC62" s="128"/>
      <c r="AD62" s="128"/>
      <c r="AE62" s="128"/>
      <c r="AF62" s="128"/>
      <c r="AG62" s="128"/>
      <c r="AH62" s="128"/>
      <c r="AI62" s="128"/>
      <c r="AJ62" s="128"/>
      <c r="AK62" s="128"/>
      <c r="AL62" s="128"/>
      <c r="AM62" s="128"/>
      <c r="AN62" s="128"/>
      <c r="AO62" s="128"/>
      <c r="AP62" s="128"/>
      <c r="AQ62" s="128"/>
      <c r="AR62" s="128"/>
      <c r="AS62" s="128"/>
      <c r="AT62" s="128"/>
      <c r="AU62" s="128"/>
      <c r="AV62" s="128"/>
      <c r="AW62" s="128"/>
      <c r="AX62" s="128"/>
      <c r="AY62" s="128"/>
      <c r="AZ62" s="128"/>
      <c r="BA62" s="128"/>
      <c r="BB62" s="32"/>
      <c r="BC62" s="32"/>
      <c r="BD62" s="32"/>
      <c r="BE62" s="32"/>
      <c r="BF62" s="32"/>
      <c r="BG62" s="32"/>
      <c r="BH62" s="32"/>
      <c r="BI62" s="32"/>
      <c r="BJ62" s="32"/>
      <c r="BK62" s="32"/>
      <c r="BL62" s="32"/>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row>
    <row r="63" spans="1:101" s="45" customFormat="1" ht="82.5" customHeight="1">
      <c r="A63" s="416" t="s">
        <v>1095</v>
      </c>
      <c r="B63" s="140" t="e">
        <f>#REF!</f>
        <v>#REF!</v>
      </c>
      <c r="C63" s="631" t="e">
        <f>#REF!</f>
        <v>#REF!</v>
      </c>
      <c r="D63" s="414" t="s">
        <v>85</v>
      </c>
      <c r="E63" s="414" t="s">
        <v>85</v>
      </c>
      <c r="F63" s="414" t="s">
        <v>85</v>
      </c>
      <c r="G63" s="414" t="s">
        <v>85</v>
      </c>
      <c r="H63" s="414" t="s">
        <v>85</v>
      </c>
      <c r="I63" s="414" t="s">
        <v>85</v>
      </c>
      <c r="J63" s="425" t="s">
        <v>85</v>
      </c>
      <c r="K63" s="492" t="s">
        <v>85</v>
      </c>
      <c r="L63" s="128"/>
      <c r="M63" s="128"/>
      <c r="N63" s="128"/>
      <c r="O63" s="128"/>
      <c r="P63" s="128"/>
      <c r="Q63" s="128"/>
      <c r="R63" s="128"/>
      <c r="S63" s="128"/>
      <c r="T63" s="128"/>
      <c r="U63" s="128"/>
      <c r="V63" s="128"/>
      <c r="W63" s="128"/>
      <c r="X63" s="128"/>
      <c r="Y63" s="135"/>
      <c r="Z63" s="128"/>
      <c r="AA63" s="128"/>
      <c r="AB63" s="128"/>
      <c r="AC63" s="128"/>
      <c r="AD63" s="128"/>
      <c r="AE63" s="128"/>
      <c r="AF63" s="128"/>
      <c r="AG63" s="128"/>
      <c r="AH63" s="128"/>
      <c r="AI63" s="128"/>
      <c r="AJ63" s="128"/>
      <c r="AK63" s="128"/>
      <c r="AL63" s="128"/>
      <c r="AM63" s="128"/>
      <c r="AN63" s="128"/>
      <c r="AO63" s="128"/>
      <c r="AP63" s="128"/>
      <c r="AQ63" s="128"/>
      <c r="AR63" s="128"/>
      <c r="AS63" s="128"/>
      <c r="AT63" s="128"/>
      <c r="AU63" s="128"/>
      <c r="AV63" s="128"/>
      <c r="AW63" s="128"/>
      <c r="AX63" s="128"/>
      <c r="AY63" s="128"/>
      <c r="AZ63" s="128"/>
      <c r="BA63" s="128"/>
      <c r="BB63" s="32"/>
      <c r="BC63" s="32"/>
      <c r="BD63" s="32"/>
      <c r="BE63" s="32"/>
      <c r="BF63" s="32"/>
      <c r="BG63" s="32"/>
      <c r="BH63" s="32"/>
      <c r="BI63" s="32"/>
      <c r="BJ63" s="32"/>
      <c r="BK63" s="32"/>
      <c r="BL63" s="32"/>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row>
    <row r="64" spans="1:101" s="45" customFormat="1" ht="82.5" customHeight="1">
      <c r="A64" s="416" t="s">
        <v>1096</v>
      </c>
      <c r="B64" s="140" t="e">
        <f>#REF!</f>
        <v>#REF!</v>
      </c>
      <c r="C64" s="631" t="e">
        <f>#REF!</f>
        <v>#REF!</v>
      </c>
      <c r="D64" s="414" t="s">
        <v>85</v>
      </c>
      <c r="E64" s="414" t="s">
        <v>85</v>
      </c>
      <c r="F64" s="414" t="s">
        <v>85</v>
      </c>
      <c r="G64" s="414" t="s">
        <v>85</v>
      </c>
      <c r="H64" s="414" t="s">
        <v>85</v>
      </c>
      <c r="I64" s="414" t="s">
        <v>85</v>
      </c>
      <c r="J64" s="425" t="s">
        <v>85</v>
      </c>
      <c r="K64" s="492" t="s">
        <v>85</v>
      </c>
      <c r="L64" s="128"/>
      <c r="M64" s="128"/>
      <c r="N64" s="128"/>
      <c r="O64" s="128"/>
      <c r="P64" s="128"/>
      <c r="Q64" s="128"/>
      <c r="R64" s="128"/>
      <c r="S64" s="128"/>
      <c r="T64" s="128"/>
      <c r="U64" s="128"/>
      <c r="V64" s="128"/>
      <c r="W64" s="128"/>
      <c r="X64" s="128"/>
      <c r="Y64" s="135"/>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c r="BA64" s="128"/>
      <c r="BB64" s="32"/>
      <c r="BC64" s="32"/>
      <c r="BD64" s="32"/>
      <c r="BE64" s="32"/>
      <c r="BF64" s="32"/>
      <c r="BG64" s="32"/>
      <c r="BH64" s="32"/>
      <c r="BI64" s="32"/>
      <c r="BJ64" s="32"/>
      <c r="BK64" s="32"/>
      <c r="BL64" s="32"/>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row>
    <row r="65" spans="1:101" s="33" customFormat="1" ht="38.25">
      <c r="A65" s="444" t="s">
        <v>174</v>
      </c>
      <c r="B65" s="31" t="s">
        <v>175</v>
      </c>
      <c r="C65" s="414" t="s">
        <v>85</v>
      </c>
      <c r="D65" s="396" t="s">
        <v>85</v>
      </c>
      <c r="E65" s="396" t="s">
        <v>85</v>
      </c>
      <c r="F65" s="396" t="s">
        <v>85</v>
      </c>
      <c r="G65" s="396" t="s">
        <v>85</v>
      </c>
      <c r="H65" s="396" t="s">
        <v>85</v>
      </c>
      <c r="I65" s="396" t="s">
        <v>85</v>
      </c>
      <c r="J65" s="433" t="s">
        <v>85</v>
      </c>
      <c r="K65" s="496" t="s">
        <v>85</v>
      </c>
      <c r="L65" s="128"/>
      <c r="M65" s="128"/>
      <c r="N65" s="128"/>
      <c r="O65" s="128"/>
      <c r="P65" s="128"/>
      <c r="Q65" s="128"/>
      <c r="R65" s="128"/>
      <c r="S65" s="128"/>
      <c r="T65" s="128"/>
      <c r="U65" s="128"/>
      <c r="V65" s="128"/>
      <c r="W65" s="128"/>
      <c r="X65" s="128"/>
      <c r="Y65" s="135"/>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row>
    <row r="66" spans="1:101" s="33" customFormat="1" ht="38.25">
      <c r="A66" s="460" t="s">
        <v>176</v>
      </c>
      <c r="B66" s="31" t="s">
        <v>177</v>
      </c>
      <c r="C66" s="446" t="s">
        <v>85</v>
      </c>
      <c r="D66" s="396" t="s">
        <v>85</v>
      </c>
      <c r="E66" s="396" t="s">
        <v>85</v>
      </c>
      <c r="F66" s="396" t="s">
        <v>85</v>
      </c>
      <c r="G66" s="396" t="s">
        <v>85</v>
      </c>
      <c r="H66" s="396" t="s">
        <v>85</v>
      </c>
      <c r="I66" s="396" t="s">
        <v>85</v>
      </c>
      <c r="J66" s="433" t="s">
        <v>85</v>
      </c>
      <c r="K66" s="496" t="s">
        <v>85</v>
      </c>
      <c r="L66" s="128"/>
      <c r="M66" s="128"/>
      <c r="N66" s="128"/>
      <c r="O66" s="128"/>
      <c r="P66" s="128"/>
      <c r="Q66" s="128"/>
      <c r="R66" s="128"/>
      <c r="S66" s="128"/>
      <c r="T66" s="128"/>
      <c r="U66" s="128"/>
      <c r="V66" s="128"/>
      <c r="W66" s="128"/>
      <c r="X66" s="128"/>
      <c r="Y66" s="135"/>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c r="AW66" s="128"/>
      <c r="AX66" s="128"/>
      <c r="AY66" s="128"/>
      <c r="AZ66" s="128"/>
      <c r="BA66" s="128"/>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row>
    <row r="67" spans="1:101" s="33" customFormat="1" ht="38.25">
      <c r="A67" s="452" t="s">
        <v>178</v>
      </c>
      <c r="B67" s="30" t="s">
        <v>179</v>
      </c>
      <c r="C67" s="414" t="s">
        <v>85</v>
      </c>
      <c r="D67" s="396" t="s">
        <v>85</v>
      </c>
      <c r="E67" s="396" t="s">
        <v>85</v>
      </c>
      <c r="F67" s="396" t="s">
        <v>85</v>
      </c>
      <c r="G67" s="396" t="s">
        <v>85</v>
      </c>
      <c r="H67" s="396" t="s">
        <v>85</v>
      </c>
      <c r="I67" s="396" t="s">
        <v>85</v>
      </c>
      <c r="J67" s="433" t="s">
        <v>85</v>
      </c>
      <c r="K67" s="496" t="s">
        <v>85</v>
      </c>
      <c r="L67" s="128"/>
      <c r="M67" s="128"/>
      <c r="N67" s="128"/>
      <c r="O67" s="128"/>
      <c r="P67" s="128"/>
      <c r="Q67" s="128"/>
      <c r="R67" s="128"/>
      <c r="S67" s="128"/>
      <c r="T67" s="128"/>
      <c r="U67" s="128"/>
      <c r="V67" s="128"/>
      <c r="W67" s="135"/>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8"/>
      <c r="AY67" s="128"/>
      <c r="AZ67" s="128"/>
      <c r="BA67" s="128"/>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row>
    <row r="68" spans="1:101" s="33" customFormat="1" ht="38.25">
      <c r="A68" s="452" t="s">
        <v>181</v>
      </c>
      <c r="B68" s="30" t="s">
        <v>182</v>
      </c>
      <c r="C68" s="414" t="s">
        <v>85</v>
      </c>
      <c r="D68" s="396" t="s">
        <v>85</v>
      </c>
      <c r="E68" s="396" t="s">
        <v>85</v>
      </c>
      <c r="F68" s="396" t="s">
        <v>85</v>
      </c>
      <c r="G68" s="396" t="s">
        <v>85</v>
      </c>
      <c r="H68" s="396" t="s">
        <v>85</v>
      </c>
      <c r="I68" s="396" t="s">
        <v>85</v>
      </c>
      <c r="J68" s="433" t="s">
        <v>85</v>
      </c>
      <c r="K68" s="496" t="s">
        <v>85</v>
      </c>
      <c r="L68" s="128"/>
      <c r="M68" s="128"/>
      <c r="N68" s="128"/>
      <c r="O68" s="128"/>
      <c r="P68" s="128"/>
      <c r="Q68" s="128"/>
      <c r="R68" s="128"/>
      <c r="S68" s="128"/>
      <c r="T68" s="128"/>
      <c r="U68" s="128"/>
      <c r="V68" s="128"/>
      <c r="W68" s="135"/>
      <c r="X68" s="128"/>
      <c r="Y68" s="128"/>
      <c r="Z68" s="128"/>
      <c r="AA68" s="128"/>
      <c r="AB68" s="128"/>
      <c r="AC68" s="128"/>
      <c r="AD68" s="128"/>
      <c r="AE68" s="128"/>
      <c r="AF68" s="128"/>
      <c r="AG68" s="128"/>
      <c r="AH68" s="128"/>
      <c r="AI68" s="128"/>
      <c r="AJ68" s="128"/>
      <c r="AK68" s="128"/>
      <c r="AL68" s="128"/>
      <c r="AM68" s="128"/>
      <c r="AN68" s="128"/>
      <c r="AO68" s="128"/>
      <c r="AP68" s="128"/>
      <c r="AQ68" s="128"/>
      <c r="AR68" s="128"/>
      <c r="AS68" s="128"/>
      <c r="AT68" s="128"/>
      <c r="AU68" s="128"/>
      <c r="AV68" s="128"/>
      <c r="AW68" s="128"/>
      <c r="AX68" s="128"/>
      <c r="AY68" s="128"/>
      <c r="AZ68" s="128"/>
      <c r="BA68" s="128"/>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row>
    <row r="69" spans="1:101" s="33" customFormat="1" ht="25.5">
      <c r="A69" s="452" t="s">
        <v>183</v>
      </c>
      <c r="B69" s="30" t="s">
        <v>184</v>
      </c>
      <c r="C69" s="414" t="s">
        <v>85</v>
      </c>
      <c r="D69" s="396" t="s">
        <v>85</v>
      </c>
      <c r="E69" s="396" t="s">
        <v>85</v>
      </c>
      <c r="F69" s="396" t="s">
        <v>85</v>
      </c>
      <c r="G69" s="396" t="s">
        <v>85</v>
      </c>
      <c r="H69" s="396" t="s">
        <v>85</v>
      </c>
      <c r="I69" s="396" t="s">
        <v>85</v>
      </c>
      <c r="J69" s="433" t="s">
        <v>85</v>
      </c>
      <c r="K69" s="496" t="s">
        <v>85</v>
      </c>
      <c r="L69" s="128"/>
      <c r="M69" s="128"/>
      <c r="N69" s="128"/>
      <c r="O69" s="128"/>
      <c r="P69" s="128"/>
      <c r="Q69" s="128"/>
      <c r="R69" s="128"/>
      <c r="S69" s="128"/>
      <c r="T69" s="128"/>
      <c r="U69" s="128"/>
      <c r="V69" s="128"/>
      <c r="W69" s="135"/>
      <c r="X69" s="128"/>
      <c r="Y69" s="128"/>
      <c r="Z69" s="128"/>
      <c r="AA69" s="128"/>
      <c r="AB69" s="128"/>
      <c r="AC69" s="128"/>
      <c r="AD69" s="128"/>
      <c r="AE69" s="128"/>
      <c r="AF69" s="128"/>
      <c r="AG69" s="128"/>
      <c r="AH69" s="128"/>
      <c r="AI69" s="128"/>
      <c r="AJ69" s="128"/>
      <c r="AK69" s="128"/>
      <c r="AL69" s="128"/>
      <c r="AM69" s="128"/>
      <c r="AN69" s="128"/>
      <c r="AO69" s="128"/>
      <c r="AP69" s="128"/>
      <c r="AQ69" s="128"/>
      <c r="AR69" s="128"/>
      <c r="AS69" s="128"/>
      <c r="AT69" s="128"/>
      <c r="AU69" s="128"/>
      <c r="AV69" s="128"/>
      <c r="AW69" s="128"/>
      <c r="AX69" s="128"/>
      <c r="AY69" s="128"/>
      <c r="AZ69" s="128"/>
      <c r="BA69" s="128"/>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row>
    <row r="70" spans="1:101" s="33" customFormat="1" ht="38.25">
      <c r="A70" s="452" t="s">
        <v>185</v>
      </c>
      <c r="B70" s="30" t="s">
        <v>186</v>
      </c>
      <c r="C70" s="414" t="s">
        <v>85</v>
      </c>
      <c r="D70" s="396" t="s">
        <v>85</v>
      </c>
      <c r="E70" s="396" t="s">
        <v>85</v>
      </c>
      <c r="F70" s="396" t="s">
        <v>85</v>
      </c>
      <c r="G70" s="396" t="s">
        <v>85</v>
      </c>
      <c r="H70" s="396" t="s">
        <v>85</v>
      </c>
      <c r="I70" s="396" t="s">
        <v>85</v>
      </c>
      <c r="J70" s="433" t="s">
        <v>85</v>
      </c>
      <c r="K70" s="496" t="s">
        <v>85</v>
      </c>
      <c r="L70" s="128"/>
      <c r="M70" s="128"/>
      <c r="N70" s="128"/>
      <c r="O70" s="128"/>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row>
    <row r="71" spans="1:101" s="33" customFormat="1" ht="51">
      <c r="A71" s="452" t="s">
        <v>187</v>
      </c>
      <c r="B71" s="30" t="s">
        <v>188</v>
      </c>
      <c r="C71" s="414" t="s">
        <v>85</v>
      </c>
      <c r="D71" s="396" t="s">
        <v>85</v>
      </c>
      <c r="E71" s="396" t="s">
        <v>85</v>
      </c>
      <c r="F71" s="396" t="s">
        <v>85</v>
      </c>
      <c r="G71" s="396" t="s">
        <v>85</v>
      </c>
      <c r="H71" s="396" t="s">
        <v>85</v>
      </c>
      <c r="I71" s="396" t="s">
        <v>85</v>
      </c>
      <c r="J71" s="433" t="s">
        <v>85</v>
      </c>
      <c r="K71" s="496" t="s">
        <v>85</v>
      </c>
      <c r="L71" s="128"/>
      <c r="M71" s="128"/>
      <c r="N71" s="128"/>
      <c r="O71" s="128"/>
      <c r="P71" s="128"/>
      <c r="Q71" s="128"/>
      <c r="R71" s="128"/>
      <c r="S71" s="128"/>
      <c r="T71" s="128"/>
      <c r="U71" s="128"/>
      <c r="V71" s="128"/>
      <c r="W71" s="128"/>
      <c r="X71" s="128"/>
      <c r="Y71" s="128"/>
      <c r="Z71" s="128"/>
      <c r="AA71" s="128"/>
      <c r="AB71" s="128"/>
      <c r="AC71" s="128"/>
      <c r="AD71" s="128"/>
      <c r="AE71" s="128"/>
      <c r="AF71" s="128"/>
      <c r="AG71" s="128"/>
      <c r="AH71" s="128"/>
      <c r="AI71" s="128"/>
      <c r="AJ71" s="128"/>
      <c r="AK71" s="128"/>
      <c r="AL71" s="128"/>
      <c r="AM71" s="128"/>
      <c r="AN71" s="128"/>
      <c r="AO71" s="128"/>
      <c r="AP71" s="128"/>
      <c r="AQ71" s="128"/>
      <c r="AR71" s="128"/>
      <c r="AS71" s="128"/>
      <c r="AT71" s="128"/>
      <c r="AU71" s="128"/>
      <c r="AV71" s="128"/>
      <c r="AW71" s="128"/>
      <c r="AX71" s="128"/>
      <c r="AY71" s="128"/>
      <c r="AZ71" s="128"/>
      <c r="BA71" s="128"/>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row>
    <row r="72" spans="1:101" s="657" customFormat="1" ht="64.5" customHeight="1">
      <c r="A72" s="416" t="s">
        <v>1087</v>
      </c>
      <c r="B72" s="638" t="e">
        <f>#REF!</f>
        <v>#REF!</v>
      </c>
      <c r="C72" s="335" t="e">
        <f>#REF!</f>
        <v>#REF!</v>
      </c>
      <c r="D72" s="641" t="s">
        <v>85</v>
      </c>
      <c r="E72" s="641" t="s">
        <v>85</v>
      </c>
      <c r="F72" s="641" t="s">
        <v>85</v>
      </c>
      <c r="G72" s="641" t="s">
        <v>85</v>
      </c>
      <c r="H72" s="641" t="s">
        <v>85</v>
      </c>
      <c r="I72" s="641" t="s">
        <v>85</v>
      </c>
      <c r="J72" s="664" t="s">
        <v>85</v>
      </c>
      <c r="K72" s="492" t="s">
        <v>85</v>
      </c>
      <c r="L72" s="128"/>
      <c r="M72" s="128"/>
      <c r="N72" s="128"/>
      <c r="O72" s="128"/>
      <c r="P72" s="128"/>
      <c r="Q72" s="128"/>
      <c r="R72" s="128"/>
      <c r="S72" s="128"/>
      <c r="T72" s="128"/>
      <c r="U72" s="128"/>
      <c r="V72" s="128"/>
      <c r="W72" s="128"/>
      <c r="X72" s="128"/>
      <c r="Y72" s="135"/>
      <c r="Z72" s="128"/>
      <c r="AA72" s="128"/>
      <c r="AB72" s="128"/>
      <c r="AC72" s="128"/>
      <c r="AD72" s="128"/>
      <c r="AE72" s="128"/>
      <c r="AF72" s="128"/>
      <c r="AG72" s="128"/>
      <c r="AH72" s="128"/>
      <c r="AI72" s="128"/>
      <c r="AJ72" s="128"/>
      <c r="AK72" s="128"/>
      <c r="AL72" s="128"/>
      <c r="AM72" s="128"/>
      <c r="AN72" s="128"/>
      <c r="AO72" s="128"/>
      <c r="AP72" s="128"/>
      <c r="AQ72" s="128"/>
      <c r="AR72" s="128"/>
      <c r="AS72" s="128"/>
      <c r="AT72" s="128"/>
      <c r="AU72" s="128"/>
      <c r="AV72" s="128"/>
      <c r="AW72" s="128"/>
      <c r="AX72" s="128"/>
      <c r="AY72" s="128"/>
      <c r="AZ72" s="128"/>
      <c r="BA72" s="128"/>
      <c r="BB72" s="32"/>
      <c r="BC72" s="32"/>
      <c r="BD72" s="32"/>
      <c r="BE72" s="32"/>
      <c r="BF72" s="32"/>
      <c r="BG72" s="32"/>
      <c r="BH72" s="32"/>
      <c r="BI72" s="32"/>
      <c r="BJ72" s="32"/>
      <c r="BK72" s="32"/>
      <c r="BL72" s="32"/>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row>
    <row r="73" spans="1:101" s="33" customFormat="1" ht="51">
      <c r="A73" s="452" t="s">
        <v>189</v>
      </c>
      <c r="B73" s="30" t="s">
        <v>190</v>
      </c>
      <c r="C73" s="414" t="s">
        <v>85</v>
      </c>
      <c r="D73" s="396" t="s">
        <v>85</v>
      </c>
      <c r="E73" s="396" t="s">
        <v>85</v>
      </c>
      <c r="F73" s="396" t="s">
        <v>85</v>
      </c>
      <c r="G73" s="396" t="s">
        <v>85</v>
      </c>
      <c r="H73" s="396" t="s">
        <v>85</v>
      </c>
      <c r="I73" s="396" t="s">
        <v>85</v>
      </c>
      <c r="J73" s="433" t="s">
        <v>85</v>
      </c>
      <c r="K73" s="496" t="s">
        <v>85</v>
      </c>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8"/>
      <c r="AY73" s="128"/>
      <c r="AZ73" s="128"/>
      <c r="BA73" s="128"/>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row>
    <row r="74" spans="1:101" s="33" customFormat="1" ht="38.25">
      <c r="A74" s="452" t="s">
        <v>191</v>
      </c>
      <c r="B74" s="30" t="s">
        <v>192</v>
      </c>
      <c r="C74" s="414" t="s">
        <v>85</v>
      </c>
      <c r="D74" s="396" t="s">
        <v>85</v>
      </c>
      <c r="E74" s="396" t="s">
        <v>85</v>
      </c>
      <c r="F74" s="396" t="s">
        <v>85</v>
      </c>
      <c r="G74" s="396" t="s">
        <v>85</v>
      </c>
      <c r="H74" s="396" t="s">
        <v>85</v>
      </c>
      <c r="I74" s="396" t="s">
        <v>85</v>
      </c>
      <c r="J74" s="433" t="s">
        <v>85</v>
      </c>
      <c r="K74" s="496" t="s">
        <v>85</v>
      </c>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c r="AN74" s="128"/>
      <c r="AO74" s="128"/>
      <c r="AP74" s="128"/>
      <c r="AQ74" s="128"/>
      <c r="AR74" s="128"/>
      <c r="AS74" s="128"/>
      <c r="AT74" s="128"/>
      <c r="AU74" s="128"/>
      <c r="AV74" s="128"/>
      <c r="AW74" s="128"/>
      <c r="AX74" s="128"/>
      <c r="AY74" s="128"/>
      <c r="AZ74" s="128"/>
      <c r="BA74" s="128"/>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row>
    <row r="75" spans="1:101" s="33" customFormat="1" ht="51">
      <c r="A75" s="452" t="s">
        <v>193</v>
      </c>
      <c r="B75" s="30" t="s">
        <v>194</v>
      </c>
      <c r="C75" s="414" t="s">
        <v>85</v>
      </c>
      <c r="D75" s="396" t="s">
        <v>85</v>
      </c>
      <c r="E75" s="396" t="s">
        <v>85</v>
      </c>
      <c r="F75" s="396" t="s">
        <v>85</v>
      </c>
      <c r="G75" s="396" t="s">
        <v>85</v>
      </c>
      <c r="H75" s="396" t="s">
        <v>85</v>
      </c>
      <c r="I75" s="396" t="s">
        <v>85</v>
      </c>
      <c r="J75" s="433" t="s">
        <v>85</v>
      </c>
      <c r="K75" s="496" t="s">
        <v>85</v>
      </c>
      <c r="L75" s="128"/>
      <c r="M75" s="128"/>
      <c r="N75" s="128"/>
      <c r="O75" s="128"/>
      <c r="P75" s="128"/>
      <c r="Q75" s="128"/>
      <c r="R75" s="128"/>
      <c r="S75" s="128"/>
      <c r="T75" s="128"/>
      <c r="U75" s="128"/>
      <c r="V75" s="128"/>
      <c r="W75" s="128"/>
      <c r="X75" s="128"/>
      <c r="Y75" s="128"/>
      <c r="Z75" s="128"/>
      <c r="AA75" s="128"/>
      <c r="AB75" s="128"/>
      <c r="AC75" s="128"/>
      <c r="AD75" s="128"/>
      <c r="AE75" s="128"/>
      <c r="AF75" s="128"/>
      <c r="AG75" s="128"/>
      <c r="AH75" s="128"/>
      <c r="AI75" s="128"/>
      <c r="AJ75" s="128"/>
      <c r="AK75" s="128"/>
      <c r="AL75" s="128"/>
      <c r="AM75" s="128"/>
      <c r="AN75" s="128"/>
      <c r="AO75" s="128"/>
      <c r="AP75" s="128"/>
      <c r="AQ75" s="128"/>
      <c r="AR75" s="128"/>
      <c r="AS75" s="128"/>
      <c r="AT75" s="128"/>
      <c r="AU75" s="128"/>
      <c r="AV75" s="128"/>
      <c r="AW75" s="128"/>
      <c r="AX75" s="128"/>
      <c r="AY75" s="128"/>
      <c r="AZ75" s="128"/>
      <c r="BA75" s="128"/>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row>
    <row r="76" spans="1:101" s="33" customFormat="1" ht="51">
      <c r="A76" s="460" t="s">
        <v>195</v>
      </c>
      <c r="B76" s="31" t="s">
        <v>196</v>
      </c>
      <c r="C76" s="414" t="s">
        <v>85</v>
      </c>
      <c r="D76" s="396" t="s">
        <v>85</v>
      </c>
      <c r="E76" s="396" t="s">
        <v>85</v>
      </c>
      <c r="F76" s="396" t="s">
        <v>85</v>
      </c>
      <c r="G76" s="396" t="s">
        <v>85</v>
      </c>
      <c r="H76" s="396" t="s">
        <v>85</v>
      </c>
      <c r="I76" s="396" t="s">
        <v>85</v>
      </c>
      <c r="J76" s="433" t="s">
        <v>85</v>
      </c>
      <c r="K76" s="496" t="s">
        <v>85</v>
      </c>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c r="AN76" s="128"/>
      <c r="AO76" s="128"/>
      <c r="AP76" s="128"/>
      <c r="AQ76" s="128"/>
      <c r="AR76" s="128"/>
      <c r="AS76" s="128"/>
      <c r="AT76" s="128"/>
      <c r="AU76" s="128"/>
      <c r="AV76" s="128"/>
      <c r="AW76" s="128"/>
      <c r="AX76" s="128"/>
      <c r="AY76" s="128"/>
      <c r="AZ76" s="128"/>
      <c r="BA76" s="128"/>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row>
    <row r="77" spans="1:101" s="33" customFormat="1" ht="25.5">
      <c r="A77" s="444" t="s">
        <v>197</v>
      </c>
      <c r="B77" s="31" t="s">
        <v>198</v>
      </c>
      <c r="C77" s="446" t="s">
        <v>85</v>
      </c>
      <c r="D77" s="396" t="s">
        <v>85</v>
      </c>
      <c r="E77" s="396" t="s">
        <v>85</v>
      </c>
      <c r="F77" s="396" t="s">
        <v>85</v>
      </c>
      <c r="G77" s="396" t="s">
        <v>85</v>
      </c>
      <c r="H77" s="396" t="s">
        <v>85</v>
      </c>
      <c r="I77" s="396" t="s">
        <v>85</v>
      </c>
      <c r="J77" s="433" t="s">
        <v>85</v>
      </c>
      <c r="K77" s="496" t="s">
        <v>85</v>
      </c>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c r="AN77" s="128"/>
      <c r="AO77" s="128"/>
      <c r="AP77" s="128"/>
      <c r="AQ77" s="128"/>
      <c r="AR77" s="128"/>
      <c r="AS77" s="128"/>
      <c r="AT77" s="128"/>
      <c r="AU77" s="128"/>
      <c r="AV77" s="128"/>
      <c r="AW77" s="128"/>
      <c r="AX77" s="128"/>
      <c r="AY77" s="128"/>
      <c r="AZ77" s="128"/>
      <c r="BA77" s="128"/>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row>
    <row r="78" spans="1:101" s="45" customFormat="1" ht="38.25">
      <c r="A78" s="444" t="s">
        <v>205</v>
      </c>
      <c r="B78" s="31" t="s">
        <v>206</v>
      </c>
      <c r="C78" s="414" t="s">
        <v>85</v>
      </c>
      <c r="D78" s="414" t="s">
        <v>85</v>
      </c>
      <c r="E78" s="414" t="s">
        <v>85</v>
      </c>
      <c r="F78" s="414" t="s">
        <v>85</v>
      </c>
      <c r="G78" s="414" t="s">
        <v>85</v>
      </c>
      <c r="H78" s="414" t="s">
        <v>85</v>
      </c>
      <c r="I78" s="414" t="s">
        <v>85</v>
      </c>
      <c r="J78" s="425" t="s">
        <v>85</v>
      </c>
      <c r="K78" s="492" t="s">
        <v>85</v>
      </c>
      <c r="L78" s="547"/>
      <c r="M78" s="128"/>
      <c r="N78" s="547"/>
      <c r="O78" s="128"/>
      <c r="P78" s="547"/>
      <c r="Q78" s="128"/>
      <c r="R78" s="547"/>
      <c r="S78" s="128"/>
      <c r="T78" s="547"/>
      <c r="U78" s="128"/>
      <c r="V78" s="547"/>
      <c r="W78" s="128"/>
      <c r="X78" s="547"/>
      <c r="Y78" s="128"/>
      <c r="Z78" s="547"/>
      <c r="AA78" s="128"/>
      <c r="AB78" s="547"/>
      <c r="AC78" s="128"/>
      <c r="AD78" s="547"/>
      <c r="AE78" s="128"/>
      <c r="AF78" s="547"/>
      <c r="AG78" s="128"/>
      <c r="AH78" s="547"/>
      <c r="AI78" s="128"/>
      <c r="AJ78" s="547"/>
      <c r="AK78" s="128"/>
      <c r="AL78" s="547"/>
      <c r="AM78" s="128"/>
      <c r="AN78" s="547"/>
      <c r="AO78" s="128"/>
      <c r="AP78" s="547"/>
      <c r="AQ78" s="128"/>
      <c r="AR78" s="547"/>
      <c r="AS78" s="128"/>
      <c r="AT78" s="547"/>
      <c r="AU78" s="128"/>
      <c r="AV78" s="547"/>
      <c r="AW78" s="128"/>
      <c r="AX78" s="547"/>
      <c r="AY78" s="128"/>
      <c r="AZ78" s="547"/>
      <c r="BA78" s="128"/>
      <c r="BB78" s="32"/>
      <c r="BC78" s="32"/>
      <c r="BD78" s="32"/>
      <c r="BE78" s="32"/>
      <c r="BF78" s="32"/>
      <c r="BG78" s="32"/>
      <c r="BH78" s="32"/>
      <c r="BI78" s="32"/>
      <c r="BJ78" s="32"/>
      <c r="BK78" s="32"/>
      <c r="BL78" s="32"/>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row>
    <row r="79" spans="1:101" s="38" customFormat="1" ht="89.25">
      <c r="A79" s="440" t="s">
        <v>207</v>
      </c>
      <c r="B79" s="34" t="s">
        <v>208</v>
      </c>
      <c r="C79" s="409" t="s">
        <v>85</v>
      </c>
      <c r="D79" s="409" t="s">
        <v>85</v>
      </c>
      <c r="E79" s="409" t="s">
        <v>85</v>
      </c>
      <c r="F79" s="409" t="s">
        <v>85</v>
      </c>
      <c r="G79" s="409" t="s">
        <v>85</v>
      </c>
      <c r="H79" s="409" t="s">
        <v>85</v>
      </c>
      <c r="I79" s="409" t="s">
        <v>85</v>
      </c>
      <c r="J79" s="497" t="s">
        <v>85</v>
      </c>
      <c r="K79" s="160" t="s">
        <v>85</v>
      </c>
      <c r="L79" s="129"/>
      <c r="M79" s="135"/>
      <c r="N79" s="129"/>
      <c r="O79" s="135"/>
      <c r="P79" s="129"/>
      <c r="Q79" s="135"/>
      <c r="R79" s="129"/>
      <c r="S79" s="135"/>
      <c r="T79" s="129"/>
      <c r="U79" s="135"/>
      <c r="V79" s="129"/>
      <c r="W79" s="135"/>
      <c r="X79" s="129"/>
      <c r="Y79" s="135"/>
      <c r="Z79" s="129"/>
      <c r="AA79" s="135"/>
      <c r="AB79" s="129"/>
      <c r="AC79" s="135"/>
      <c r="AD79" s="129"/>
      <c r="AE79" s="135"/>
      <c r="AF79" s="129"/>
      <c r="AG79" s="135"/>
      <c r="AH79" s="129"/>
      <c r="AI79" s="135"/>
      <c r="AJ79" s="129"/>
      <c r="AK79" s="135"/>
      <c r="AL79" s="129"/>
      <c r="AM79" s="135"/>
      <c r="AN79" s="129"/>
      <c r="AO79" s="135"/>
      <c r="AP79" s="129"/>
      <c r="AQ79" s="135"/>
      <c r="AR79" s="129"/>
      <c r="AS79" s="135"/>
      <c r="AT79" s="129"/>
      <c r="AU79" s="135"/>
      <c r="AV79" s="129"/>
      <c r="AW79" s="135"/>
      <c r="AX79" s="129"/>
      <c r="AY79" s="135"/>
      <c r="AZ79" s="129"/>
      <c r="BA79" s="135"/>
      <c r="BB79" s="136"/>
      <c r="BC79" s="136"/>
      <c r="BD79" s="32"/>
      <c r="BE79" s="32"/>
      <c r="BF79" s="32"/>
      <c r="BG79" s="32"/>
      <c r="BH79" s="32"/>
      <c r="BI79" s="32"/>
      <c r="BJ79" s="32"/>
      <c r="BK79" s="32"/>
      <c r="BL79" s="32"/>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row>
    <row r="80" spans="1:101" s="33" customFormat="1" ht="51">
      <c r="A80" s="421" t="s">
        <v>209</v>
      </c>
      <c r="B80" s="30" t="s">
        <v>210</v>
      </c>
      <c r="C80" s="396" t="s">
        <v>85</v>
      </c>
      <c r="D80" s="396" t="s">
        <v>85</v>
      </c>
      <c r="E80" s="396" t="s">
        <v>85</v>
      </c>
      <c r="F80" s="396" t="s">
        <v>85</v>
      </c>
      <c r="G80" s="396" t="s">
        <v>85</v>
      </c>
      <c r="H80" s="396" t="s">
        <v>85</v>
      </c>
      <c r="I80" s="396" t="s">
        <v>85</v>
      </c>
      <c r="J80" s="433" t="s">
        <v>85</v>
      </c>
      <c r="K80" s="141" t="s">
        <v>85</v>
      </c>
      <c r="L80" s="129"/>
      <c r="M80" s="135"/>
      <c r="N80" s="129"/>
      <c r="O80" s="135"/>
      <c r="P80" s="129"/>
      <c r="Q80" s="135"/>
      <c r="R80" s="129"/>
      <c r="S80" s="135"/>
      <c r="T80" s="129"/>
      <c r="U80" s="135"/>
      <c r="V80" s="129"/>
      <c r="W80" s="135"/>
      <c r="X80" s="129"/>
      <c r="Y80" s="135"/>
      <c r="Z80" s="129"/>
      <c r="AA80" s="135"/>
      <c r="AB80" s="129"/>
      <c r="AC80" s="135"/>
      <c r="AD80" s="129"/>
      <c r="AE80" s="135"/>
      <c r="AF80" s="129"/>
      <c r="AG80" s="135"/>
      <c r="AH80" s="129"/>
      <c r="AI80" s="135"/>
      <c r="AJ80" s="129"/>
      <c r="AK80" s="135"/>
      <c r="AL80" s="129"/>
      <c r="AM80" s="135"/>
      <c r="AN80" s="129"/>
      <c r="AO80" s="135"/>
      <c r="AP80" s="129"/>
      <c r="AQ80" s="135"/>
      <c r="AR80" s="129"/>
      <c r="AS80" s="135"/>
      <c r="AT80" s="129"/>
      <c r="AU80" s="135"/>
      <c r="AV80" s="129"/>
      <c r="AW80" s="135"/>
      <c r="AX80" s="129"/>
      <c r="AY80" s="135"/>
      <c r="AZ80" s="129"/>
      <c r="BA80" s="135"/>
      <c r="BB80" s="136"/>
      <c r="BC80" s="136"/>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row>
    <row r="81" spans="1:141" s="33" customFormat="1" ht="51">
      <c r="A81" s="421" t="s">
        <v>211</v>
      </c>
      <c r="B81" s="30" t="s">
        <v>212</v>
      </c>
      <c r="C81" s="396" t="s">
        <v>85</v>
      </c>
      <c r="D81" s="396" t="s">
        <v>85</v>
      </c>
      <c r="E81" s="396" t="s">
        <v>85</v>
      </c>
      <c r="F81" s="396" t="s">
        <v>85</v>
      </c>
      <c r="G81" s="396" t="s">
        <v>85</v>
      </c>
      <c r="H81" s="396" t="s">
        <v>85</v>
      </c>
      <c r="I81" s="396" t="s">
        <v>85</v>
      </c>
      <c r="J81" s="433" t="s">
        <v>85</v>
      </c>
      <c r="K81" s="141" t="s">
        <v>85</v>
      </c>
      <c r="L81" s="129"/>
      <c r="M81" s="135"/>
      <c r="N81" s="129"/>
      <c r="O81" s="135"/>
      <c r="P81" s="129"/>
      <c r="Q81" s="135"/>
      <c r="R81" s="129"/>
      <c r="S81" s="135"/>
      <c r="T81" s="129"/>
      <c r="U81" s="135"/>
      <c r="V81" s="129"/>
      <c r="W81" s="135"/>
      <c r="X81" s="129"/>
      <c r="Y81" s="135"/>
      <c r="Z81" s="129"/>
      <c r="AA81" s="135"/>
      <c r="AB81" s="129"/>
      <c r="AC81" s="135"/>
      <c r="AD81" s="129"/>
      <c r="AE81" s="135"/>
      <c r="AF81" s="129"/>
      <c r="AG81" s="135"/>
      <c r="AH81" s="129"/>
      <c r="AI81" s="135"/>
      <c r="AJ81" s="129"/>
      <c r="AK81" s="135"/>
      <c r="AL81" s="129"/>
      <c r="AM81" s="135"/>
      <c r="AN81" s="129"/>
      <c r="AO81" s="135"/>
      <c r="AP81" s="129"/>
      <c r="AQ81" s="135"/>
      <c r="AR81" s="129"/>
      <c r="AS81" s="135"/>
      <c r="AT81" s="129"/>
      <c r="AU81" s="135"/>
      <c r="AV81" s="129"/>
      <c r="AW81" s="135"/>
      <c r="AX81" s="129"/>
      <c r="AY81" s="135"/>
      <c r="AZ81" s="129"/>
      <c r="BA81" s="135"/>
      <c r="BB81" s="136"/>
      <c r="BC81" s="136"/>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row>
    <row r="82" spans="1:141" s="38" customFormat="1" ht="25.5">
      <c r="A82" s="440" t="s">
        <v>213</v>
      </c>
      <c r="B82" s="34" t="s">
        <v>94</v>
      </c>
      <c r="C82" s="409" t="s">
        <v>85</v>
      </c>
      <c r="D82" s="409" t="s">
        <v>85</v>
      </c>
      <c r="E82" s="409" t="s">
        <v>85</v>
      </c>
      <c r="F82" s="409" t="s">
        <v>85</v>
      </c>
      <c r="G82" s="409" t="s">
        <v>85</v>
      </c>
      <c r="H82" s="409" t="s">
        <v>85</v>
      </c>
      <c r="I82" s="409" t="s">
        <v>85</v>
      </c>
      <c r="J82" s="497" t="s">
        <v>85</v>
      </c>
      <c r="K82" s="160" t="s">
        <v>85</v>
      </c>
      <c r="L82" s="129"/>
      <c r="M82" s="135"/>
      <c r="N82" s="129"/>
      <c r="O82" s="135"/>
      <c r="P82" s="129"/>
      <c r="Q82" s="135"/>
      <c r="R82" s="129"/>
      <c r="S82" s="135"/>
      <c r="T82" s="129"/>
      <c r="U82" s="135"/>
      <c r="V82" s="129"/>
      <c r="W82" s="135"/>
      <c r="X82" s="129"/>
      <c r="Y82" s="135"/>
      <c r="Z82" s="129"/>
      <c r="AA82" s="135"/>
      <c r="AB82" s="129"/>
      <c r="AC82" s="135"/>
      <c r="AD82" s="129"/>
      <c r="AE82" s="135"/>
      <c r="AF82" s="129"/>
      <c r="AG82" s="135"/>
      <c r="AH82" s="129"/>
      <c r="AI82" s="135"/>
      <c r="AJ82" s="129"/>
      <c r="AK82" s="135"/>
      <c r="AL82" s="129"/>
      <c r="AM82" s="135"/>
      <c r="AN82" s="129"/>
      <c r="AO82" s="135"/>
      <c r="AP82" s="129"/>
      <c r="AQ82" s="135"/>
      <c r="AR82" s="129"/>
      <c r="AS82" s="135"/>
      <c r="AT82" s="129"/>
      <c r="AU82" s="135"/>
      <c r="AV82" s="129"/>
      <c r="AW82" s="135"/>
      <c r="AX82" s="129"/>
      <c r="AY82" s="548"/>
      <c r="AZ82" s="129"/>
      <c r="BA82" s="135"/>
      <c r="BB82" s="248"/>
      <c r="BC82" s="248"/>
      <c r="BD82" s="32"/>
      <c r="BE82" s="32"/>
      <c r="BF82" s="32"/>
      <c r="BG82" s="32"/>
      <c r="BH82" s="32"/>
      <c r="BI82" s="32"/>
      <c r="BJ82" s="32"/>
      <c r="BK82" s="32"/>
      <c r="BL82" s="32"/>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row>
    <row r="83" spans="1:141" s="45" customFormat="1" ht="64.5" customHeight="1">
      <c r="A83" s="416" t="s">
        <v>915</v>
      </c>
      <c r="B83" s="638" t="e">
        <f>#REF!</f>
        <v>#REF!</v>
      </c>
      <c r="C83" s="335" t="e">
        <f>#REF!</f>
        <v>#REF!</v>
      </c>
      <c r="D83" s="414" t="s">
        <v>85</v>
      </c>
      <c r="E83" s="414" t="s">
        <v>85</v>
      </c>
      <c r="F83" s="414" t="s">
        <v>85</v>
      </c>
      <c r="G83" s="414" t="s">
        <v>85</v>
      </c>
      <c r="H83" s="414" t="s">
        <v>85</v>
      </c>
      <c r="I83" s="414" t="s">
        <v>85</v>
      </c>
      <c r="J83" s="425" t="s">
        <v>85</v>
      </c>
      <c r="K83" s="492" t="s">
        <v>85</v>
      </c>
      <c r="L83" s="128"/>
      <c r="M83" s="128"/>
      <c r="N83" s="128"/>
      <c r="O83" s="128"/>
      <c r="P83" s="128"/>
      <c r="Q83" s="128"/>
      <c r="R83" s="128"/>
      <c r="S83" s="128"/>
      <c r="T83" s="128"/>
      <c r="U83" s="128"/>
      <c r="V83" s="128"/>
      <c r="W83" s="128"/>
      <c r="X83" s="128"/>
      <c r="Y83" s="135"/>
      <c r="Z83" s="128"/>
      <c r="AA83" s="128"/>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c r="BA83" s="128"/>
      <c r="BB83" s="32"/>
      <c r="BC83" s="32"/>
      <c r="BD83" s="32"/>
      <c r="BE83" s="32"/>
      <c r="BF83" s="32"/>
      <c r="BG83" s="32"/>
      <c r="BH83" s="32"/>
      <c r="BI83" s="32"/>
      <c r="BJ83" s="32"/>
      <c r="BK83" s="32"/>
      <c r="BL83" s="32"/>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row>
    <row r="84" spans="1:141" s="45" customFormat="1" ht="64.5" customHeight="1">
      <c r="A84" s="416" t="s">
        <v>1045</v>
      </c>
      <c r="B84" s="638" t="e">
        <f>#REF!</f>
        <v>#REF!</v>
      </c>
      <c r="C84" s="335" t="e">
        <f>#REF!</f>
        <v>#REF!</v>
      </c>
      <c r="D84" s="414" t="s">
        <v>85</v>
      </c>
      <c r="E84" s="414" t="s">
        <v>85</v>
      </c>
      <c r="F84" s="414" t="s">
        <v>85</v>
      </c>
      <c r="G84" s="414" t="s">
        <v>85</v>
      </c>
      <c r="H84" s="414" t="s">
        <v>85</v>
      </c>
      <c r="I84" s="414" t="s">
        <v>85</v>
      </c>
      <c r="J84" s="425" t="s">
        <v>85</v>
      </c>
      <c r="K84" s="492" t="s">
        <v>85</v>
      </c>
      <c r="L84" s="128"/>
      <c r="M84" s="128"/>
      <c r="N84" s="128"/>
      <c r="O84" s="128"/>
      <c r="P84" s="128"/>
      <c r="Q84" s="128"/>
      <c r="R84" s="128"/>
      <c r="S84" s="128"/>
      <c r="T84" s="128"/>
      <c r="U84" s="128"/>
      <c r="V84" s="128"/>
      <c r="W84" s="128"/>
      <c r="X84" s="128"/>
      <c r="Y84" s="135"/>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8"/>
      <c r="AY84" s="128"/>
      <c r="AZ84" s="128"/>
      <c r="BA84" s="128"/>
      <c r="BB84" s="32"/>
      <c r="BC84" s="32"/>
      <c r="BD84" s="32"/>
      <c r="BE84" s="32"/>
      <c r="BF84" s="32"/>
      <c r="BG84" s="32"/>
      <c r="BH84" s="32"/>
      <c r="BI84" s="32"/>
      <c r="BJ84" s="32"/>
      <c r="BK84" s="32"/>
      <c r="BL84" s="32"/>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row>
    <row r="85" spans="1:141" s="657" customFormat="1" ht="64.5" customHeight="1">
      <c r="A85" s="416" t="s">
        <v>1046</v>
      </c>
      <c r="B85" s="638" t="e">
        <f>#REF!</f>
        <v>#REF!</v>
      </c>
      <c r="C85" s="335" t="e">
        <f>#REF!</f>
        <v>#REF!</v>
      </c>
      <c r="D85" s="641" t="s">
        <v>85</v>
      </c>
      <c r="E85" s="641" t="s">
        <v>85</v>
      </c>
      <c r="F85" s="641" t="s">
        <v>85</v>
      </c>
      <c r="G85" s="641" t="s">
        <v>85</v>
      </c>
      <c r="H85" s="641" t="s">
        <v>85</v>
      </c>
      <c r="I85" s="641" t="s">
        <v>85</v>
      </c>
      <c r="J85" s="664" t="s">
        <v>85</v>
      </c>
      <c r="K85" s="492" t="s">
        <v>85</v>
      </c>
      <c r="L85" s="128"/>
      <c r="M85" s="128"/>
      <c r="N85" s="128"/>
      <c r="O85" s="128"/>
      <c r="P85" s="128"/>
      <c r="Q85" s="128"/>
      <c r="R85" s="128"/>
      <c r="S85" s="128"/>
      <c r="T85" s="128"/>
      <c r="U85" s="128"/>
      <c r="V85" s="128"/>
      <c r="W85" s="128"/>
      <c r="X85" s="128"/>
      <c r="Y85" s="135"/>
      <c r="Z85" s="128"/>
      <c r="AA85" s="128"/>
      <c r="AB85" s="128"/>
      <c r="AC85" s="128"/>
      <c r="AD85" s="128"/>
      <c r="AE85" s="128"/>
      <c r="AF85" s="128"/>
      <c r="AG85" s="128"/>
      <c r="AH85" s="128"/>
      <c r="AI85" s="128"/>
      <c r="AJ85" s="128"/>
      <c r="AK85" s="128"/>
      <c r="AL85" s="128"/>
      <c r="AM85" s="128"/>
      <c r="AN85" s="128"/>
      <c r="AO85" s="128"/>
      <c r="AP85" s="128"/>
      <c r="AQ85" s="128"/>
      <c r="AR85" s="128"/>
      <c r="AS85" s="128"/>
      <c r="AT85" s="128"/>
      <c r="AU85" s="128"/>
      <c r="AV85" s="128"/>
      <c r="AW85" s="128"/>
      <c r="AX85" s="128"/>
      <c r="AY85" s="128"/>
      <c r="AZ85" s="128"/>
      <c r="BA85" s="128"/>
      <c r="BB85" s="32"/>
      <c r="BC85" s="32"/>
      <c r="BD85" s="32"/>
      <c r="BE85" s="32"/>
      <c r="BF85" s="32"/>
      <c r="BG85" s="32"/>
      <c r="BH85" s="32"/>
      <c r="BI85" s="32"/>
      <c r="BJ85" s="32"/>
      <c r="BK85" s="32"/>
      <c r="BL85" s="32"/>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row>
    <row r="86" spans="1:141" s="45" customFormat="1" ht="64.5" customHeight="1">
      <c r="A86" s="416" t="s">
        <v>1047</v>
      </c>
      <c r="B86" s="638" t="e">
        <f>#REF!</f>
        <v>#REF!</v>
      </c>
      <c r="C86" s="335" t="e">
        <f>#REF!</f>
        <v>#REF!</v>
      </c>
      <c r="D86" s="414" t="s">
        <v>85</v>
      </c>
      <c r="E86" s="414" t="s">
        <v>85</v>
      </c>
      <c r="F86" s="414" t="s">
        <v>85</v>
      </c>
      <c r="G86" s="414" t="s">
        <v>85</v>
      </c>
      <c r="H86" s="414" t="s">
        <v>85</v>
      </c>
      <c r="I86" s="414" t="s">
        <v>85</v>
      </c>
      <c r="J86" s="425" t="s">
        <v>85</v>
      </c>
      <c r="K86" s="492" t="s">
        <v>85</v>
      </c>
      <c r="L86" s="128"/>
      <c r="M86" s="128"/>
      <c r="N86" s="128"/>
      <c r="O86" s="128"/>
      <c r="P86" s="128"/>
      <c r="Q86" s="128"/>
      <c r="R86" s="128"/>
      <c r="S86" s="128"/>
      <c r="T86" s="128"/>
      <c r="U86" s="128"/>
      <c r="V86" s="128"/>
      <c r="W86" s="128"/>
      <c r="X86" s="128"/>
      <c r="Y86" s="135"/>
      <c r="Z86" s="128"/>
      <c r="AA86" s="128"/>
      <c r="AB86" s="128"/>
      <c r="AC86" s="128"/>
      <c r="AD86" s="128"/>
      <c r="AE86" s="128"/>
      <c r="AF86" s="128"/>
      <c r="AG86" s="128"/>
      <c r="AH86" s="128"/>
      <c r="AI86" s="128"/>
      <c r="AJ86" s="128"/>
      <c r="AK86" s="128"/>
      <c r="AL86" s="128"/>
      <c r="AM86" s="128"/>
      <c r="AN86" s="128"/>
      <c r="AO86" s="128"/>
      <c r="AP86" s="128"/>
      <c r="AQ86" s="128"/>
      <c r="AR86" s="128"/>
      <c r="AS86" s="128"/>
      <c r="AT86" s="128"/>
      <c r="AU86" s="128"/>
      <c r="AV86" s="128"/>
      <c r="AW86" s="128"/>
      <c r="AX86" s="128"/>
      <c r="AY86" s="128"/>
      <c r="AZ86" s="128"/>
      <c r="BA86" s="128"/>
      <c r="BB86" s="32"/>
      <c r="BC86" s="32"/>
      <c r="BD86" s="32"/>
      <c r="BE86" s="32"/>
      <c r="BF86" s="32"/>
      <c r="BG86" s="32"/>
      <c r="BH86" s="32"/>
      <c r="BI86" s="32"/>
      <c r="BJ86" s="32"/>
      <c r="BK86" s="32"/>
      <c r="BL86" s="32"/>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row>
    <row r="87" spans="1:141" s="45" customFormat="1" ht="64.5" customHeight="1">
      <c r="A87" s="416" t="s">
        <v>1098</v>
      </c>
      <c r="B87" s="638" t="e">
        <f>#REF!</f>
        <v>#REF!</v>
      </c>
      <c r="C87" s="335" t="e">
        <f>#REF!</f>
        <v>#REF!</v>
      </c>
      <c r="D87" s="414" t="s">
        <v>85</v>
      </c>
      <c r="E87" s="414" t="s">
        <v>85</v>
      </c>
      <c r="F87" s="414" t="s">
        <v>85</v>
      </c>
      <c r="G87" s="414" t="s">
        <v>85</v>
      </c>
      <c r="H87" s="414" t="s">
        <v>85</v>
      </c>
      <c r="I87" s="414" t="s">
        <v>85</v>
      </c>
      <c r="J87" s="425" t="s">
        <v>85</v>
      </c>
      <c r="K87" s="492" t="s">
        <v>85</v>
      </c>
      <c r="L87" s="128"/>
      <c r="M87" s="128"/>
      <c r="N87" s="128"/>
      <c r="O87" s="128"/>
      <c r="P87" s="128"/>
      <c r="Q87" s="128"/>
      <c r="R87" s="128"/>
      <c r="S87" s="128"/>
      <c r="T87" s="128"/>
      <c r="U87" s="128"/>
      <c r="V87" s="128"/>
      <c r="W87" s="128"/>
      <c r="X87" s="128"/>
      <c r="Y87" s="135"/>
      <c r="Z87" s="128"/>
      <c r="AA87" s="128"/>
      <c r="AB87" s="128"/>
      <c r="AC87" s="128"/>
      <c r="AD87" s="128"/>
      <c r="AE87" s="128"/>
      <c r="AF87" s="128"/>
      <c r="AG87" s="128"/>
      <c r="AH87" s="128"/>
      <c r="AI87" s="128"/>
      <c r="AJ87" s="128"/>
      <c r="AK87" s="128"/>
      <c r="AL87" s="128"/>
      <c r="AM87" s="128"/>
      <c r="AN87" s="128"/>
      <c r="AO87" s="128"/>
      <c r="AP87" s="128"/>
      <c r="AQ87" s="128"/>
      <c r="AR87" s="128"/>
      <c r="AS87" s="128"/>
      <c r="AT87" s="128"/>
      <c r="AU87" s="128"/>
      <c r="AV87" s="128"/>
      <c r="AW87" s="128"/>
      <c r="AX87" s="128"/>
      <c r="AY87" s="128"/>
      <c r="AZ87" s="128"/>
      <c r="BA87" s="128"/>
      <c r="BB87" s="32"/>
      <c r="BC87" s="32"/>
      <c r="BD87" s="32"/>
      <c r="BE87" s="32"/>
      <c r="BF87" s="32"/>
      <c r="BG87" s="32"/>
      <c r="BH87" s="32"/>
      <c r="BI87" s="32"/>
      <c r="BJ87" s="32"/>
      <c r="BK87" s="32"/>
      <c r="BL87" s="32"/>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row>
    <row r="88" spans="1:141" s="45" customFormat="1" ht="64.5" customHeight="1">
      <c r="A88" s="416" t="s">
        <v>1099</v>
      </c>
      <c r="B88" s="638" t="e">
        <f>#REF!</f>
        <v>#REF!</v>
      </c>
      <c r="C88" s="335" t="e">
        <f>#REF!</f>
        <v>#REF!</v>
      </c>
      <c r="D88" s="414" t="s">
        <v>85</v>
      </c>
      <c r="E88" s="414" t="s">
        <v>85</v>
      </c>
      <c r="F88" s="414" t="s">
        <v>85</v>
      </c>
      <c r="G88" s="414" t="s">
        <v>85</v>
      </c>
      <c r="H88" s="414" t="s">
        <v>85</v>
      </c>
      <c r="I88" s="414" t="s">
        <v>85</v>
      </c>
      <c r="J88" s="425" t="s">
        <v>85</v>
      </c>
      <c r="K88" s="492" t="s">
        <v>85</v>
      </c>
      <c r="L88" s="128"/>
      <c r="M88" s="128"/>
      <c r="N88" s="128"/>
      <c r="O88" s="128"/>
      <c r="P88" s="128"/>
      <c r="Q88" s="128"/>
      <c r="R88" s="128"/>
      <c r="S88" s="128"/>
      <c r="T88" s="128"/>
      <c r="U88" s="128"/>
      <c r="V88" s="128"/>
      <c r="W88" s="128"/>
      <c r="X88" s="128"/>
      <c r="Y88" s="135"/>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32"/>
      <c r="BC88" s="32"/>
      <c r="BD88" s="32"/>
      <c r="BE88" s="32"/>
      <c r="BF88" s="32"/>
      <c r="BG88" s="32"/>
      <c r="BH88" s="32"/>
      <c r="BI88" s="32"/>
      <c r="BJ88" s="32"/>
      <c r="BK88" s="32"/>
      <c r="BL88" s="32"/>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row>
    <row r="89" spans="1:141" s="38" customFormat="1" ht="25.5">
      <c r="A89" s="440" t="s">
        <v>229</v>
      </c>
      <c r="B89" s="34" t="s">
        <v>230</v>
      </c>
      <c r="C89" s="409" t="s">
        <v>85</v>
      </c>
      <c r="D89" s="409" t="s">
        <v>85</v>
      </c>
      <c r="E89" s="409" t="s">
        <v>85</v>
      </c>
      <c r="F89" s="409" t="s">
        <v>85</v>
      </c>
      <c r="G89" s="409" t="s">
        <v>85</v>
      </c>
      <c r="H89" s="409" t="s">
        <v>85</v>
      </c>
      <c r="I89" s="409" t="s">
        <v>85</v>
      </c>
      <c r="J89" s="497" t="s">
        <v>85</v>
      </c>
      <c r="K89" s="351" t="s">
        <v>85</v>
      </c>
      <c r="L89" s="129"/>
      <c r="M89" s="135"/>
      <c r="N89" s="129"/>
      <c r="O89" s="135"/>
      <c r="P89" s="129"/>
      <c r="Q89" s="135"/>
      <c r="R89" s="129"/>
      <c r="S89" s="135"/>
      <c r="T89" s="129"/>
      <c r="U89" s="135"/>
      <c r="V89" s="129"/>
      <c r="W89" s="135"/>
      <c r="X89" s="129"/>
      <c r="Y89" s="135"/>
      <c r="Z89" s="129"/>
      <c r="AA89" s="135"/>
      <c r="AB89" s="129"/>
      <c r="AC89" s="135"/>
      <c r="AD89" s="129"/>
      <c r="AE89" s="135"/>
      <c r="AF89" s="129"/>
      <c r="AG89" s="135"/>
      <c r="AH89" s="129"/>
      <c r="AI89" s="135"/>
      <c r="AJ89" s="129"/>
      <c r="AK89" s="135"/>
      <c r="AL89" s="129"/>
      <c r="AM89" s="135"/>
      <c r="AN89" s="129"/>
      <c r="AO89" s="135"/>
      <c r="AP89" s="129"/>
      <c r="AQ89" s="135"/>
      <c r="AR89" s="129"/>
      <c r="AS89" s="135"/>
      <c r="AT89" s="129"/>
      <c r="AU89" s="135"/>
      <c r="AV89" s="129"/>
      <c r="AW89" s="135"/>
      <c r="AX89" s="129"/>
      <c r="AY89" s="135"/>
      <c r="AZ89" s="129"/>
      <c r="BA89" s="135"/>
      <c r="BB89" s="32"/>
      <c r="BC89" s="32"/>
      <c r="BD89" s="32"/>
      <c r="BE89" s="32"/>
      <c r="BF89" s="32"/>
      <c r="BG89" s="32"/>
      <c r="BH89" s="32"/>
      <c r="BI89" s="58"/>
      <c r="BJ89" s="59"/>
      <c r="BK89" s="59"/>
      <c r="BL89" s="59"/>
      <c r="BM89" s="61"/>
      <c r="BN89" s="61"/>
      <c r="BO89" s="61"/>
      <c r="BP89" s="61"/>
      <c r="BQ89" s="61"/>
      <c r="BR89" s="61"/>
      <c r="BS89" s="61"/>
      <c r="BT89" s="61"/>
      <c r="BU89" s="61"/>
      <c r="BV89" s="61"/>
      <c r="BW89" s="61"/>
      <c r="BX89" s="61"/>
      <c r="BY89" s="61"/>
      <c r="BZ89" s="61"/>
      <c r="CA89" s="61"/>
      <c r="CB89" s="61"/>
      <c r="CC89" s="61"/>
      <c r="CD89" s="61"/>
      <c r="CE89" s="61"/>
      <c r="CF89" s="61"/>
      <c r="CG89" s="61"/>
      <c r="CH89" s="61"/>
      <c r="CI89" s="61"/>
      <c r="CJ89" s="61"/>
      <c r="CK89" s="61"/>
      <c r="CL89" s="61"/>
      <c r="CM89" s="61"/>
      <c r="CN89" s="61"/>
      <c r="CO89" s="61"/>
      <c r="CP89" s="61"/>
      <c r="CQ89" s="61"/>
      <c r="CR89" s="61"/>
      <c r="CS89" s="61"/>
      <c r="CT89" s="61"/>
      <c r="CU89" s="61"/>
      <c r="CV89" s="61"/>
      <c r="CW89" s="61"/>
      <c r="CX89" s="61"/>
      <c r="CY89" s="61"/>
      <c r="CZ89" s="61"/>
      <c r="DA89" s="61"/>
      <c r="DB89" s="61"/>
      <c r="DC89" s="61"/>
      <c r="DD89" s="61"/>
      <c r="DE89" s="61"/>
      <c r="DF89" s="61"/>
      <c r="DG89" s="61"/>
      <c r="DH89" s="61"/>
      <c r="DI89" s="61"/>
      <c r="DJ89" s="61"/>
      <c r="DK89" s="61"/>
      <c r="DL89" s="37"/>
      <c r="DM89" s="37"/>
      <c r="DN89" s="37"/>
      <c r="DO89" s="37"/>
      <c r="DP89" s="37"/>
      <c r="DQ89" s="37"/>
      <c r="DR89" s="37"/>
      <c r="DS89" s="37"/>
      <c r="DT89" s="37"/>
      <c r="DU89" s="37"/>
      <c r="DV89" s="37"/>
      <c r="DW89" s="37"/>
      <c r="DX89" s="37"/>
      <c r="DY89" s="37"/>
      <c r="DZ89" s="37"/>
      <c r="EA89" s="37"/>
      <c r="EB89" s="37"/>
      <c r="EC89" s="37"/>
      <c r="ED89" s="37"/>
      <c r="EE89" s="37"/>
      <c r="EF89" s="37"/>
      <c r="EG89" s="37"/>
      <c r="EH89" s="37"/>
      <c r="EI89" s="37"/>
      <c r="EJ89" s="37"/>
      <c r="EK89" s="37"/>
    </row>
    <row r="90" spans="1:141" s="33" customFormat="1" ht="12.75">
      <c r="A90" s="421" t="s">
        <v>232</v>
      </c>
      <c r="B90" s="31" t="s">
        <v>231</v>
      </c>
      <c r="C90" s="414" t="s">
        <v>85</v>
      </c>
      <c r="D90" s="396" t="s">
        <v>85</v>
      </c>
      <c r="E90" s="396" t="s">
        <v>85</v>
      </c>
      <c r="F90" s="396" t="s">
        <v>85</v>
      </c>
      <c r="G90" s="396" t="s">
        <v>85</v>
      </c>
      <c r="H90" s="396" t="s">
        <v>85</v>
      </c>
      <c r="I90" s="396" t="s">
        <v>85</v>
      </c>
      <c r="J90" s="433" t="s">
        <v>85</v>
      </c>
      <c r="K90" s="352" t="s">
        <v>85</v>
      </c>
      <c r="L90" s="129"/>
      <c r="M90" s="135"/>
      <c r="N90" s="129"/>
      <c r="O90" s="135"/>
      <c r="P90" s="129"/>
      <c r="Q90" s="135"/>
      <c r="R90" s="129"/>
      <c r="S90" s="135"/>
      <c r="T90" s="129"/>
      <c r="U90" s="135"/>
      <c r="V90" s="129"/>
      <c r="W90" s="135"/>
      <c r="X90" s="129"/>
      <c r="Y90" s="135"/>
      <c r="Z90" s="129"/>
      <c r="AA90" s="135"/>
      <c r="AB90" s="129"/>
      <c r="AC90" s="135"/>
      <c r="AD90" s="129"/>
      <c r="AE90" s="135"/>
      <c r="AF90" s="129"/>
      <c r="AG90" s="135"/>
      <c r="AH90" s="129"/>
      <c r="AI90" s="135"/>
      <c r="AJ90" s="129"/>
      <c r="AK90" s="135"/>
      <c r="AL90" s="129"/>
      <c r="AM90" s="135"/>
      <c r="AN90" s="129"/>
      <c r="AO90" s="135"/>
      <c r="AP90" s="129"/>
      <c r="AQ90" s="135"/>
      <c r="AR90" s="129"/>
      <c r="AS90" s="135"/>
      <c r="AT90" s="129"/>
      <c r="AU90" s="135"/>
      <c r="AV90" s="129"/>
      <c r="AW90" s="135"/>
      <c r="AX90" s="129"/>
      <c r="AY90" s="135"/>
      <c r="AZ90" s="129"/>
      <c r="BA90" s="135"/>
      <c r="BB90" s="32"/>
      <c r="BC90" s="32"/>
      <c r="BD90" s="32"/>
      <c r="BE90" s="32"/>
      <c r="BF90" s="32"/>
      <c r="BG90" s="32"/>
      <c r="BH90" s="32"/>
      <c r="BI90" s="58"/>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row>
    <row r="91" spans="1:141" s="45" customFormat="1" ht="25.5">
      <c r="A91" s="420" t="s">
        <v>1100</v>
      </c>
      <c r="B91" s="63" t="s">
        <v>234</v>
      </c>
      <c r="C91" s="64" t="s">
        <v>85</v>
      </c>
      <c r="D91" s="414" t="s">
        <v>85</v>
      </c>
      <c r="E91" s="414" t="s">
        <v>85</v>
      </c>
      <c r="F91" s="414" t="s">
        <v>85</v>
      </c>
      <c r="G91" s="414" t="s">
        <v>85</v>
      </c>
      <c r="H91" s="414" t="s">
        <v>85</v>
      </c>
      <c r="I91" s="414" t="s">
        <v>85</v>
      </c>
      <c r="J91" s="425" t="s">
        <v>85</v>
      </c>
      <c r="K91" s="350" t="s">
        <v>85</v>
      </c>
      <c r="L91" s="137"/>
      <c r="M91" s="138"/>
      <c r="N91" s="137"/>
      <c r="O91" s="138"/>
      <c r="P91" s="137"/>
      <c r="Q91" s="138"/>
      <c r="R91" s="137"/>
      <c r="S91" s="138"/>
      <c r="T91" s="137"/>
      <c r="U91" s="138"/>
      <c r="V91" s="137"/>
      <c r="W91" s="138"/>
      <c r="X91" s="137"/>
      <c r="Y91" s="138"/>
      <c r="Z91" s="137"/>
      <c r="AA91" s="138"/>
      <c r="AB91" s="137"/>
      <c r="AC91" s="138"/>
      <c r="AD91" s="137"/>
      <c r="AE91" s="138"/>
      <c r="AF91" s="137"/>
      <c r="AG91" s="138"/>
      <c r="AH91" s="137"/>
      <c r="AI91" s="138"/>
      <c r="AJ91" s="137"/>
      <c r="AK91" s="138"/>
      <c r="AL91" s="137"/>
      <c r="AM91" s="138"/>
      <c r="AN91" s="137"/>
      <c r="AO91" s="138"/>
      <c r="AP91" s="137"/>
      <c r="AQ91" s="138"/>
      <c r="AR91" s="137"/>
      <c r="AS91" s="138"/>
      <c r="AT91" s="137"/>
      <c r="AU91" s="138"/>
      <c r="AV91" s="137"/>
      <c r="AW91" s="138"/>
      <c r="AX91" s="137"/>
      <c r="AY91" s="138"/>
      <c r="AZ91" s="137"/>
      <c r="BA91" s="138"/>
      <c r="BB91" s="44"/>
      <c r="BC91" s="44"/>
      <c r="BD91" s="44"/>
      <c r="BE91" s="44"/>
      <c r="BF91" s="44"/>
      <c r="BG91" s="44"/>
      <c r="BH91" s="44"/>
      <c r="BI91" s="66"/>
      <c r="BJ91" s="67"/>
      <c r="BK91" s="67"/>
      <c r="BL91" s="67"/>
      <c r="BM91" s="67"/>
      <c r="BN91" s="67"/>
      <c r="BO91" s="67"/>
      <c r="BP91" s="67"/>
      <c r="BQ91" s="67"/>
      <c r="BR91" s="67"/>
      <c r="BS91" s="67"/>
      <c r="BT91" s="67"/>
      <c r="BU91" s="67"/>
      <c r="BV91" s="67"/>
      <c r="BW91" s="67"/>
      <c r="BX91" s="67"/>
      <c r="BY91" s="67"/>
      <c r="BZ91" s="67"/>
      <c r="CA91" s="67"/>
      <c r="CB91" s="67"/>
      <c r="CC91" s="67"/>
      <c r="CD91" s="67"/>
      <c r="CE91" s="67"/>
      <c r="CF91" s="67"/>
      <c r="CG91" s="67"/>
      <c r="CH91" s="67"/>
      <c r="CI91" s="67"/>
      <c r="CJ91" s="67"/>
      <c r="CK91" s="67"/>
      <c r="CL91" s="67"/>
      <c r="CM91" s="67"/>
      <c r="CN91" s="67"/>
      <c r="CO91" s="67"/>
      <c r="CP91" s="67"/>
      <c r="CQ91" s="67"/>
      <c r="CR91" s="67"/>
      <c r="CS91" s="67"/>
      <c r="CT91" s="67"/>
      <c r="CU91" s="67"/>
      <c r="CV91" s="67"/>
      <c r="CW91" s="67"/>
      <c r="CX91" s="67"/>
      <c r="CY91" s="67"/>
      <c r="CZ91" s="67"/>
      <c r="DA91" s="67"/>
      <c r="DB91" s="67"/>
      <c r="DC91" s="67"/>
      <c r="DD91" s="67"/>
      <c r="DE91" s="67"/>
      <c r="DF91" s="67"/>
      <c r="DG91" s="67"/>
      <c r="DH91" s="67"/>
      <c r="DI91" s="67"/>
      <c r="DJ91" s="67"/>
      <c r="DK91" s="67"/>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row>
    <row r="92" spans="1:141" s="45" customFormat="1" ht="38.25">
      <c r="A92" s="420" t="s">
        <v>1101</v>
      </c>
      <c r="B92" s="63" t="s">
        <v>235</v>
      </c>
      <c r="C92" s="64" t="s">
        <v>236</v>
      </c>
      <c r="D92" s="414" t="s">
        <v>85</v>
      </c>
      <c r="E92" s="414" t="s">
        <v>85</v>
      </c>
      <c r="F92" s="414" t="s">
        <v>85</v>
      </c>
      <c r="G92" s="414" t="s">
        <v>85</v>
      </c>
      <c r="H92" s="414" t="s">
        <v>85</v>
      </c>
      <c r="I92" s="414" t="s">
        <v>85</v>
      </c>
      <c r="J92" s="425" t="s">
        <v>85</v>
      </c>
      <c r="K92" s="350" t="s">
        <v>85</v>
      </c>
      <c r="L92" s="137"/>
      <c r="M92" s="138"/>
      <c r="N92" s="137"/>
      <c r="O92" s="138"/>
      <c r="P92" s="137"/>
      <c r="Q92" s="138"/>
      <c r="R92" s="137"/>
      <c r="S92" s="138"/>
      <c r="T92" s="137"/>
      <c r="U92" s="138"/>
      <c r="V92" s="137"/>
      <c r="W92" s="138"/>
      <c r="X92" s="137"/>
      <c r="Y92" s="138"/>
      <c r="Z92" s="137"/>
      <c r="AA92" s="138"/>
      <c r="AB92" s="137"/>
      <c r="AC92" s="138"/>
      <c r="AD92" s="137"/>
      <c r="AE92" s="138"/>
      <c r="AF92" s="137"/>
      <c r="AG92" s="138"/>
      <c r="AH92" s="137"/>
      <c r="AI92" s="138"/>
      <c r="AJ92" s="137"/>
      <c r="AK92" s="138"/>
      <c r="AL92" s="137"/>
      <c r="AM92" s="138"/>
      <c r="AN92" s="137"/>
      <c r="AO92" s="138"/>
      <c r="AP92" s="137"/>
      <c r="AQ92" s="138"/>
      <c r="AR92" s="137"/>
      <c r="AS92" s="138"/>
      <c r="AT92" s="137"/>
      <c r="AU92" s="138"/>
      <c r="AV92" s="137"/>
      <c r="AW92" s="138"/>
      <c r="AX92" s="137"/>
      <c r="AY92" s="138"/>
      <c r="AZ92" s="137"/>
      <c r="BA92" s="138"/>
      <c r="BB92" s="44"/>
      <c r="BC92" s="44"/>
      <c r="BD92" s="44"/>
      <c r="BE92" s="44"/>
      <c r="BF92" s="44"/>
      <c r="BG92" s="44"/>
      <c r="BH92" s="44"/>
      <c r="BI92" s="66"/>
      <c r="BJ92" s="67"/>
      <c r="BK92" s="67"/>
      <c r="BL92" s="67"/>
      <c r="BM92" s="67"/>
      <c r="BN92" s="67"/>
      <c r="BO92" s="67"/>
      <c r="BP92" s="67"/>
      <c r="BQ92" s="67"/>
      <c r="BR92" s="67"/>
      <c r="BS92" s="67"/>
      <c r="BT92" s="67"/>
      <c r="BU92" s="67"/>
      <c r="BV92" s="67"/>
      <c r="BW92" s="67"/>
      <c r="BX92" s="67"/>
      <c r="BY92" s="67"/>
      <c r="BZ92" s="67"/>
      <c r="CA92" s="67"/>
      <c r="CB92" s="67"/>
      <c r="CC92" s="67"/>
      <c r="CD92" s="67"/>
      <c r="CE92" s="67"/>
      <c r="CF92" s="67"/>
      <c r="CG92" s="67"/>
      <c r="CH92" s="67"/>
      <c r="CI92" s="67"/>
      <c r="CJ92" s="67"/>
      <c r="CK92" s="67"/>
      <c r="CL92" s="67"/>
      <c r="CM92" s="67"/>
      <c r="CN92" s="67"/>
      <c r="CO92" s="67"/>
      <c r="CP92" s="67"/>
      <c r="CQ92" s="67"/>
      <c r="CR92" s="67"/>
      <c r="CS92" s="67"/>
      <c r="CT92" s="67"/>
      <c r="CU92" s="67"/>
      <c r="CV92" s="67"/>
      <c r="CW92" s="67"/>
      <c r="CX92" s="67"/>
      <c r="CY92" s="67"/>
      <c r="CZ92" s="67"/>
      <c r="DA92" s="67"/>
      <c r="DB92" s="67"/>
      <c r="DC92" s="67"/>
      <c r="DD92" s="67"/>
      <c r="DE92" s="67"/>
      <c r="DF92" s="67"/>
      <c r="DG92" s="67"/>
      <c r="DH92" s="67"/>
      <c r="DI92" s="67"/>
      <c r="DJ92" s="67"/>
      <c r="DK92" s="67"/>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row>
    <row r="93" spans="1:141" s="45" customFormat="1" ht="38.25">
      <c r="A93" s="420" t="s">
        <v>1102</v>
      </c>
      <c r="B93" s="63" t="s">
        <v>237</v>
      </c>
      <c r="C93" s="64" t="s">
        <v>238</v>
      </c>
      <c r="D93" s="414" t="s">
        <v>85</v>
      </c>
      <c r="E93" s="414" t="s">
        <v>85</v>
      </c>
      <c r="F93" s="414" t="s">
        <v>85</v>
      </c>
      <c r="G93" s="414" t="s">
        <v>85</v>
      </c>
      <c r="H93" s="414" t="s">
        <v>85</v>
      </c>
      <c r="I93" s="414" t="s">
        <v>85</v>
      </c>
      <c r="J93" s="425" t="s">
        <v>85</v>
      </c>
      <c r="K93" s="350" t="s">
        <v>85</v>
      </c>
      <c r="L93" s="137"/>
      <c r="M93" s="138"/>
      <c r="N93" s="137"/>
      <c r="O93" s="138"/>
      <c r="P93" s="137"/>
      <c r="Q93" s="138"/>
      <c r="R93" s="137"/>
      <c r="S93" s="138"/>
      <c r="T93" s="137"/>
      <c r="U93" s="138"/>
      <c r="V93" s="137"/>
      <c r="W93" s="138"/>
      <c r="X93" s="137"/>
      <c r="Y93" s="138"/>
      <c r="Z93" s="137"/>
      <c r="AA93" s="138"/>
      <c r="AB93" s="137"/>
      <c r="AC93" s="138"/>
      <c r="AD93" s="137"/>
      <c r="AE93" s="138"/>
      <c r="AF93" s="137"/>
      <c r="AG93" s="138"/>
      <c r="AH93" s="137"/>
      <c r="AI93" s="138"/>
      <c r="AJ93" s="137"/>
      <c r="AK93" s="138"/>
      <c r="AL93" s="137"/>
      <c r="AM93" s="138"/>
      <c r="AN93" s="137"/>
      <c r="AO93" s="138"/>
      <c r="AP93" s="137"/>
      <c r="AQ93" s="138"/>
      <c r="AR93" s="137"/>
      <c r="AS93" s="138"/>
      <c r="AT93" s="137"/>
      <c r="AU93" s="138"/>
      <c r="AV93" s="137"/>
      <c r="AW93" s="138"/>
      <c r="AX93" s="137"/>
      <c r="AY93" s="138"/>
      <c r="AZ93" s="137"/>
      <c r="BA93" s="138"/>
      <c r="BB93" s="44"/>
      <c r="BC93" s="44"/>
      <c r="BD93" s="44"/>
      <c r="BE93" s="44"/>
      <c r="BF93" s="44"/>
      <c r="BG93" s="44"/>
      <c r="BH93" s="44"/>
      <c r="BI93" s="66"/>
      <c r="BJ93" s="67"/>
      <c r="BK93" s="67"/>
      <c r="BL93" s="67"/>
      <c r="BM93" s="67"/>
      <c r="BN93" s="67"/>
      <c r="BO93" s="67"/>
      <c r="BP93" s="67"/>
      <c r="BQ93" s="67"/>
      <c r="BR93" s="67"/>
      <c r="BS93" s="67"/>
      <c r="BT93" s="67"/>
      <c r="BU93" s="67"/>
      <c r="BV93" s="67"/>
      <c r="BW93" s="67"/>
      <c r="BX93" s="67"/>
      <c r="BY93" s="67"/>
      <c r="BZ93" s="67"/>
      <c r="CA93" s="67"/>
      <c r="CB93" s="67"/>
      <c r="CC93" s="67"/>
      <c r="CD93" s="67"/>
      <c r="CE93" s="67"/>
      <c r="CF93" s="67"/>
      <c r="CG93" s="67"/>
      <c r="CH93" s="67"/>
      <c r="CI93" s="67"/>
      <c r="CJ93" s="67"/>
      <c r="CK93" s="67"/>
      <c r="CL93" s="67"/>
      <c r="CM93" s="67"/>
      <c r="CN93" s="67"/>
      <c r="CO93" s="67"/>
      <c r="CP93" s="67"/>
      <c r="CQ93" s="67"/>
      <c r="CR93" s="67"/>
      <c r="CS93" s="67"/>
      <c r="CT93" s="67"/>
      <c r="CU93" s="67"/>
      <c r="CV93" s="67"/>
      <c r="CW93" s="67"/>
      <c r="CX93" s="67"/>
      <c r="CY93" s="67"/>
      <c r="CZ93" s="67"/>
      <c r="DA93" s="67"/>
      <c r="DB93" s="67"/>
      <c r="DC93" s="67"/>
      <c r="DD93" s="67"/>
      <c r="DE93" s="67"/>
      <c r="DF93" s="67"/>
      <c r="DG93" s="67"/>
      <c r="DH93" s="67"/>
      <c r="DI93" s="67"/>
      <c r="DJ93" s="67"/>
      <c r="DK93" s="67"/>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row>
    <row r="94" spans="1:141" s="45" customFormat="1" ht="38.25">
      <c r="A94" s="420" t="s">
        <v>1103</v>
      </c>
      <c r="B94" s="63" t="s">
        <v>240</v>
      </c>
      <c r="C94" s="64" t="e">
        <f>#REF!</f>
        <v>#REF!</v>
      </c>
      <c r="D94" s="414" t="s">
        <v>85</v>
      </c>
      <c r="E94" s="414" t="s">
        <v>85</v>
      </c>
      <c r="F94" s="414" t="s">
        <v>85</v>
      </c>
      <c r="G94" s="414" t="s">
        <v>85</v>
      </c>
      <c r="H94" s="414" t="s">
        <v>85</v>
      </c>
      <c r="I94" s="414" t="s">
        <v>85</v>
      </c>
      <c r="J94" s="425" t="s">
        <v>85</v>
      </c>
      <c r="K94" s="350" t="s">
        <v>85</v>
      </c>
      <c r="L94" s="137"/>
      <c r="M94" s="138"/>
      <c r="N94" s="137"/>
      <c r="O94" s="138"/>
      <c r="P94" s="137"/>
      <c r="Q94" s="138"/>
      <c r="R94" s="137"/>
      <c r="S94" s="138"/>
      <c r="T94" s="137"/>
      <c r="U94" s="138"/>
      <c r="V94" s="137"/>
      <c r="W94" s="138"/>
      <c r="X94" s="137"/>
      <c r="Y94" s="138"/>
      <c r="Z94" s="137"/>
      <c r="AA94" s="138"/>
      <c r="AB94" s="137"/>
      <c r="AC94" s="138"/>
      <c r="AD94" s="137"/>
      <c r="AE94" s="138"/>
      <c r="AF94" s="137"/>
      <c r="AG94" s="138"/>
      <c r="AH94" s="137"/>
      <c r="AI94" s="138"/>
      <c r="AJ94" s="137"/>
      <c r="AK94" s="138"/>
      <c r="AL94" s="137"/>
      <c r="AM94" s="138"/>
      <c r="AN94" s="137"/>
      <c r="AO94" s="138"/>
      <c r="AP94" s="137"/>
      <c r="AQ94" s="138"/>
      <c r="AR94" s="137"/>
      <c r="AS94" s="138"/>
      <c r="AT94" s="137"/>
      <c r="AU94" s="138"/>
      <c r="AV94" s="137"/>
      <c r="AW94" s="138"/>
      <c r="AX94" s="137"/>
      <c r="AY94" s="138"/>
      <c r="AZ94" s="137"/>
      <c r="BA94" s="138"/>
      <c r="BB94" s="44"/>
      <c r="BC94" s="44"/>
      <c r="BD94" s="44"/>
      <c r="BE94" s="44"/>
      <c r="BF94" s="44"/>
      <c r="BG94" s="44"/>
      <c r="BH94" s="44"/>
      <c r="BI94" s="66"/>
      <c r="BJ94" s="67"/>
      <c r="BK94" s="67"/>
      <c r="BL94" s="67"/>
      <c r="BM94" s="67"/>
      <c r="BN94" s="67"/>
      <c r="BO94" s="67"/>
      <c r="BP94" s="67"/>
      <c r="BQ94" s="67"/>
      <c r="BR94" s="67"/>
      <c r="BS94" s="67"/>
      <c r="BT94" s="67"/>
      <c r="BU94" s="67"/>
      <c r="BV94" s="67"/>
      <c r="BW94" s="67"/>
      <c r="BX94" s="67"/>
      <c r="BY94" s="67"/>
      <c r="BZ94" s="67"/>
      <c r="CA94" s="67"/>
      <c r="CB94" s="67"/>
      <c r="CC94" s="67"/>
      <c r="CD94" s="67"/>
      <c r="CE94" s="67"/>
      <c r="CF94" s="67"/>
      <c r="CG94" s="67"/>
      <c r="CH94" s="67"/>
      <c r="CI94" s="67"/>
      <c r="CJ94" s="67"/>
      <c r="CK94" s="67"/>
      <c r="CL94" s="67"/>
      <c r="CM94" s="67"/>
      <c r="CN94" s="67"/>
      <c r="CO94" s="67"/>
      <c r="CP94" s="67"/>
      <c r="CQ94" s="67"/>
      <c r="CR94" s="67"/>
      <c r="CS94" s="67"/>
      <c r="CT94" s="67"/>
      <c r="CU94" s="67"/>
      <c r="CV94" s="67"/>
      <c r="CW94" s="67"/>
      <c r="CX94" s="67"/>
      <c r="CY94" s="67"/>
      <c r="CZ94" s="67"/>
      <c r="DA94" s="67"/>
      <c r="DB94" s="67"/>
      <c r="DC94" s="67"/>
      <c r="DD94" s="67"/>
      <c r="DE94" s="67"/>
      <c r="DF94" s="67"/>
      <c r="DG94" s="67"/>
      <c r="DH94" s="67"/>
      <c r="DI94" s="67"/>
      <c r="DJ94" s="67"/>
      <c r="DK94" s="67"/>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row>
    <row r="95" spans="1:141" s="45" customFormat="1" ht="38.25">
      <c r="A95" s="420" t="s">
        <v>1104</v>
      </c>
      <c r="B95" s="63" t="s">
        <v>242</v>
      </c>
      <c r="C95" s="64" t="s">
        <v>243</v>
      </c>
      <c r="D95" s="414" t="s">
        <v>85</v>
      </c>
      <c r="E95" s="414" t="s">
        <v>85</v>
      </c>
      <c r="F95" s="414" t="s">
        <v>85</v>
      </c>
      <c r="G95" s="414" t="s">
        <v>85</v>
      </c>
      <c r="H95" s="414" t="s">
        <v>85</v>
      </c>
      <c r="I95" s="414" t="s">
        <v>85</v>
      </c>
      <c r="J95" s="425" t="s">
        <v>85</v>
      </c>
      <c r="K95" s="350" t="s">
        <v>85</v>
      </c>
      <c r="L95" s="137"/>
      <c r="M95" s="138"/>
      <c r="N95" s="137"/>
      <c r="O95" s="138"/>
      <c r="P95" s="137"/>
      <c r="Q95" s="138"/>
      <c r="R95" s="137"/>
      <c r="S95" s="138"/>
      <c r="T95" s="137"/>
      <c r="U95" s="138"/>
      <c r="V95" s="137"/>
      <c r="W95" s="138"/>
      <c r="X95" s="137"/>
      <c r="Y95" s="138"/>
      <c r="Z95" s="137"/>
      <c r="AA95" s="138"/>
      <c r="AB95" s="137"/>
      <c r="AC95" s="138"/>
      <c r="AD95" s="137"/>
      <c r="AE95" s="138"/>
      <c r="AF95" s="137"/>
      <c r="AG95" s="138"/>
      <c r="AH95" s="137"/>
      <c r="AI95" s="138"/>
      <c r="AJ95" s="137"/>
      <c r="AK95" s="138"/>
      <c r="AL95" s="137"/>
      <c r="AM95" s="138"/>
      <c r="AN95" s="137"/>
      <c r="AO95" s="138"/>
      <c r="AP95" s="137"/>
      <c r="AQ95" s="138"/>
      <c r="AR95" s="137"/>
      <c r="AS95" s="138"/>
      <c r="AT95" s="137"/>
      <c r="AU95" s="138"/>
      <c r="AV95" s="137"/>
      <c r="AW95" s="138"/>
      <c r="AX95" s="137"/>
      <c r="AY95" s="138"/>
      <c r="AZ95" s="137"/>
      <c r="BA95" s="138"/>
      <c r="BB95" s="44"/>
      <c r="BC95" s="44"/>
      <c r="BD95" s="44"/>
      <c r="BE95" s="44"/>
      <c r="BF95" s="44"/>
      <c r="BG95" s="44"/>
      <c r="BH95" s="44"/>
      <c r="BI95" s="66"/>
      <c r="BJ95" s="67"/>
      <c r="BK95" s="67"/>
      <c r="BL95" s="67"/>
      <c r="BM95" s="67"/>
      <c r="BN95" s="67"/>
      <c r="BO95" s="67"/>
      <c r="BP95" s="67"/>
      <c r="BQ95" s="67"/>
      <c r="BR95" s="67"/>
      <c r="BS95" s="67"/>
      <c r="BT95" s="67"/>
      <c r="BU95" s="67"/>
      <c r="BV95" s="67"/>
      <c r="BW95" s="67"/>
      <c r="BX95" s="67"/>
      <c r="BY95" s="67"/>
      <c r="BZ95" s="67"/>
      <c r="CA95" s="67"/>
      <c r="CB95" s="67"/>
      <c r="CC95" s="67"/>
      <c r="CD95" s="67"/>
      <c r="CE95" s="67"/>
      <c r="CF95" s="67"/>
      <c r="CG95" s="67"/>
      <c r="CH95" s="67"/>
      <c r="CI95" s="67"/>
      <c r="CJ95" s="67"/>
      <c r="CK95" s="67"/>
      <c r="CL95" s="67"/>
      <c r="CM95" s="67"/>
      <c r="CN95" s="67"/>
      <c r="CO95" s="67"/>
      <c r="CP95" s="67"/>
      <c r="CQ95" s="67"/>
      <c r="CR95" s="67"/>
      <c r="CS95" s="67"/>
      <c r="CT95" s="67"/>
      <c r="CU95" s="67"/>
      <c r="CV95" s="67"/>
      <c r="CW95" s="67"/>
      <c r="CX95" s="67"/>
      <c r="CY95" s="67"/>
      <c r="CZ95" s="67"/>
      <c r="DA95" s="67"/>
      <c r="DB95" s="67"/>
      <c r="DC95" s="67"/>
      <c r="DD95" s="67"/>
      <c r="DE95" s="67"/>
      <c r="DF95" s="67"/>
      <c r="DG95" s="67"/>
      <c r="DH95" s="67"/>
      <c r="DI95" s="67"/>
      <c r="DJ95" s="67"/>
      <c r="DK95" s="67"/>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row>
    <row r="96" spans="1:141" s="45" customFormat="1" ht="12.75">
      <c r="A96" s="420" t="s">
        <v>1105</v>
      </c>
      <c r="B96" s="63" t="e">
        <f>#REF!</f>
        <v>#REF!</v>
      </c>
      <c r="C96" s="507" t="e">
        <f>#REF!</f>
        <v>#REF!</v>
      </c>
      <c r="D96" s="414" t="s">
        <v>85</v>
      </c>
      <c r="E96" s="414" t="s">
        <v>85</v>
      </c>
      <c r="F96" s="414" t="s">
        <v>85</v>
      </c>
      <c r="G96" s="414" t="s">
        <v>85</v>
      </c>
      <c r="H96" s="414" t="s">
        <v>85</v>
      </c>
      <c r="I96" s="414" t="s">
        <v>85</v>
      </c>
      <c r="J96" s="425" t="s">
        <v>85</v>
      </c>
      <c r="K96" s="350" t="s">
        <v>85</v>
      </c>
      <c r="L96" s="137"/>
      <c r="M96" s="138"/>
      <c r="N96" s="137"/>
      <c r="O96" s="138"/>
      <c r="P96" s="137"/>
      <c r="Q96" s="138"/>
      <c r="R96" s="137"/>
      <c r="S96" s="138"/>
      <c r="T96" s="137"/>
      <c r="U96" s="138"/>
      <c r="V96" s="137"/>
      <c r="W96" s="138"/>
      <c r="X96" s="137"/>
      <c r="Y96" s="138"/>
      <c r="Z96" s="137"/>
      <c r="AA96" s="138"/>
      <c r="AB96" s="137"/>
      <c r="AC96" s="138"/>
      <c r="AD96" s="137"/>
      <c r="AE96" s="138"/>
      <c r="AF96" s="137"/>
      <c r="AG96" s="138"/>
      <c r="AH96" s="137"/>
      <c r="AI96" s="138"/>
      <c r="AJ96" s="137"/>
      <c r="AK96" s="138"/>
      <c r="AL96" s="137"/>
      <c r="AM96" s="138"/>
      <c r="AN96" s="137"/>
      <c r="AO96" s="138"/>
      <c r="AP96" s="137"/>
      <c r="AQ96" s="138"/>
      <c r="AR96" s="137"/>
      <c r="AS96" s="138"/>
      <c r="AT96" s="137"/>
      <c r="AU96" s="138"/>
      <c r="AV96" s="137"/>
      <c r="AW96" s="138"/>
      <c r="AX96" s="137"/>
      <c r="AY96" s="138"/>
      <c r="AZ96" s="137"/>
      <c r="BA96" s="138"/>
      <c r="BB96" s="44"/>
      <c r="BC96" s="44"/>
      <c r="BD96" s="44"/>
      <c r="BE96" s="44"/>
      <c r="BF96" s="44"/>
      <c r="BG96" s="44"/>
      <c r="BH96" s="44"/>
      <c r="BI96" s="66"/>
      <c r="BJ96" s="67"/>
      <c r="BK96" s="67"/>
      <c r="BL96" s="67"/>
      <c r="BM96" s="67"/>
      <c r="BN96" s="67"/>
      <c r="BO96" s="67"/>
      <c r="BP96" s="67"/>
      <c r="BQ96" s="67"/>
      <c r="BR96" s="67"/>
      <c r="BS96" s="67"/>
      <c r="BT96" s="67"/>
      <c r="BU96" s="67"/>
      <c r="BV96" s="67"/>
      <c r="BW96" s="67"/>
      <c r="BX96" s="67"/>
      <c r="BY96" s="67"/>
      <c r="BZ96" s="67"/>
      <c r="CA96" s="67"/>
      <c r="CB96" s="67"/>
      <c r="CC96" s="67"/>
      <c r="CD96" s="67"/>
      <c r="CE96" s="67"/>
      <c r="CF96" s="67"/>
      <c r="CG96" s="67"/>
      <c r="CH96" s="67"/>
      <c r="CI96" s="67"/>
      <c r="CJ96" s="67"/>
      <c r="CK96" s="67"/>
      <c r="CL96" s="67"/>
      <c r="CM96" s="67"/>
      <c r="CN96" s="67"/>
      <c r="CO96" s="67"/>
      <c r="CP96" s="67"/>
      <c r="CQ96" s="67"/>
      <c r="CR96" s="67"/>
      <c r="CS96" s="67"/>
      <c r="CT96" s="67"/>
      <c r="CU96" s="67"/>
      <c r="CV96" s="67"/>
      <c r="CW96" s="67"/>
      <c r="CX96" s="67"/>
      <c r="CY96" s="67"/>
      <c r="CZ96" s="67"/>
      <c r="DA96" s="67"/>
      <c r="DB96" s="67"/>
      <c r="DC96" s="67"/>
      <c r="DD96" s="67"/>
      <c r="DE96" s="67"/>
      <c r="DF96" s="67"/>
      <c r="DG96" s="67"/>
      <c r="DH96" s="67"/>
      <c r="DI96" s="67"/>
      <c r="DJ96" s="67"/>
      <c r="DK96" s="67"/>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row>
    <row r="97" spans="1:141" s="657" customFormat="1" ht="12.75">
      <c r="A97" s="328" t="s">
        <v>1079</v>
      </c>
      <c r="B97" s="63" t="e">
        <f>#REF!</f>
        <v>#REF!</v>
      </c>
      <c r="C97" s="507" t="e">
        <f>#REF!</f>
        <v>#REF!</v>
      </c>
      <c r="D97" s="641" t="s">
        <v>85</v>
      </c>
      <c r="E97" s="641" t="s">
        <v>85</v>
      </c>
      <c r="F97" s="641" t="s">
        <v>85</v>
      </c>
      <c r="G97" s="641" t="s">
        <v>85</v>
      </c>
      <c r="H97" s="641" t="s">
        <v>85</v>
      </c>
      <c r="I97" s="641" t="s">
        <v>85</v>
      </c>
      <c r="J97" s="664" t="s">
        <v>85</v>
      </c>
      <c r="K97" s="662" t="s">
        <v>85</v>
      </c>
      <c r="L97" s="137"/>
      <c r="M97" s="138"/>
      <c r="N97" s="137"/>
      <c r="O97" s="138"/>
      <c r="P97" s="137"/>
      <c r="Q97" s="138"/>
      <c r="R97" s="137"/>
      <c r="S97" s="138"/>
      <c r="T97" s="137"/>
      <c r="U97" s="138"/>
      <c r="V97" s="137"/>
      <c r="W97" s="138"/>
      <c r="X97" s="137"/>
      <c r="Y97" s="138"/>
      <c r="Z97" s="137"/>
      <c r="AA97" s="138"/>
      <c r="AB97" s="137"/>
      <c r="AC97" s="138"/>
      <c r="AD97" s="137"/>
      <c r="AE97" s="138"/>
      <c r="AF97" s="137"/>
      <c r="AG97" s="138"/>
      <c r="AH97" s="137"/>
      <c r="AI97" s="138"/>
      <c r="AJ97" s="137"/>
      <c r="AK97" s="138"/>
      <c r="AL97" s="137"/>
      <c r="AM97" s="138"/>
      <c r="AN97" s="137"/>
      <c r="AO97" s="138"/>
      <c r="AP97" s="137"/>
      <c r="AQ97" s="138"/>
      <c r="AR97" s="137"/>
      <c r="AS97" s="138"/>
      <c r="AT97" s="137"/>
      <c r="AU97" s="138"/>
      <c r="AV97" s="137"/>
      <c r="AW97" s="138"/>
      <c r="AX97" s="137"/>
      <c r="AY97" s="138"/>
      <c r="AZ97" s="137"/>
      <c r="BA97" s="138"/>
      <c r="BB97" s="44"/>
      <c r="BC97" s="44"/>
      <c r="BD97" s="44"/>
      <c r="BE97" s="44"/>
      <c r="BF97" s="44"/>
      <c r="BG97" s="44"/>
      <c r="BH97" s="44"/>
      <c r="BI97" s="658"/>
      <c r="BJ97" s="67"/>
      <c r="BK97" s="67"/>
      <c r="BL97" s="67"/>
      <c r="BM97" s="67"/>
      <c r="BN97" s="67"/>
      <c r="BO97" s="67"/>
      <c r="BP97" s="67"/>
      <c r="BQ97" s="67"/>
      <c r="BR97" s="67"/>
      <c r="BS97" s="67"/>
      <c r="BT97" s="67"/>
      <c r="BU97" s="67"/>
      <c r="BV97" s="67"/>
      <c r="BW97" s="67"/>
      <c r="BX97" s="67"/>
      <c r="BY97" s="67"/>
      <c r="BZ97" s="67"/>
      <c r="CA97" s="67"/>
      <c r="CB97" s="67"/>
      <c r="CC97" s="67"/>
      <c r="CD97" s="67"/>
      <c r="CE97" s="67"/>
      <c r="CF97" s="67"/>
      <c r="CG97" s="67"/>
      <c r="CH97" s="67"/>
      <c r="CI97" s="67"/>
      <c r="CJ97" s="67"/>
      <c r="CK97" s="67"/>
      <c r="CL97" s="67"/>
      <c r="CM97" s="67"/>
      <c r="CN97" s="67"/>
      <c r="CO97" s="67"/>
      <c r="CP97" s="67"/>
      <c r="CQ97" s="67"/>
      <c r="CR97" s="67"/>
      <c r="CS97" s="67"/>
      <c r="CT97" s="67"/>
      <c r="CU97" s="67"/>
      <c r="CV97" s="67"/>
      <c r="CW97" s="67"/>
      <c r="CX97" s="67"/>
      <c r="CY97" s="67"/>
      <c r="CZ97" s="67"/>
      <c r="DA97" s="67"/>
      <c r="DB97" s="67"/>
      <c r="DC97" s="67"/>
      <c r="DD97" s="67"/>
      <c r="DE97" s="67"/>
      <c r="DF97" s="67"/>
      <c r="DG97" s="67"/>
      <c r="DH97" s="67"/>
      <c r="DI97" s="67"/>
      <c r="DJ97" s="67"/>
      <c r="DK97" s="67"/>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row>
    <row r="98" spans="1:141" s="657" customFormat="1" ht="12.75">
      <c r="A98" s="328" t="s">
        <v>1085</v>
      </c>
      <c r="B98" s="63" t="e">
        <f>#REF!</f>
        <v>#REF!</v>
      </c>
      <c r="C98" s="507" t="e">
        <f>#REF!</f>
        <v>#REF!</v>
      </c>
      <c r="D98" s="674" t="s">
        <v>85</v>
      </c>
      <c r="E98" s="674" t="s">
        <v>85</v>
      </c>
      <c r="F98" s="674" t="s">
        <v>85</v>
      </c>
      <c r="G98" s="674" t="s">
        <v>85</v>
      </c>
      <c r="H98" s="674" t="s">
        <v>85</v>
      </c>
      <c r="I98" s="674" t="s">
        <v>85</v>
      </c>
      <c r="J98" s="673" t="s">
        <v>85</v>
      </c>
      <c r="K98" s="662" t="s">
        <v>85</v>
      </c>
      <c r="L98" s="137"/>
      <c r="M98" s="138"/>
      <c r="N98" s="137"/>
      <c r="O98" s="138"/>
      <c r="P98" s="137"/>
      <c r="Q98" s="138"/>
      <c r="R98" s="137"/>
      <c r="S98" s="138"/>
      <c r="T98" s="137"/>
      <c r="U98" s="138"/>
      <c r="V98" s="137"/>
      <c r="W98" s="138"/>
      <c r="X98" s="137"/>
      <c r="Y98" s="138"/>
      <c r="Z98" s="137"/>
      <c r="AA98" s="138"/>
      <c r="AB98" s="137"/>
      <c r="AC98" s="138"/>
      <c r="AD98" s="137"/>
      <c r="AE98" s="138"/>
      <c r="AF98" s="137"/>
      <c r="AG98" s="138"/>
      <c r="AH98" s="137"/>
      <c r="AI98" s="138"/>
      <c r="AJ98" s="137"/>
      <c r="AK98" s="138"/>
      <c r="AL98" s="137"/>
      <c r="AM98" s="138"/>
      <c r="AN98" s="137"/>
      <c r="AO98" s="138"/>
      <c r="AP98" s="137"/>
      <c r="AQ98" s="138"/>
      <c r="AR98" s="137"/>
      <c r="AS98" s="138"/>
      <c r="AT98" s="137"/>
      <c r="AU98" s="138"/>
      <c r="AV98" s="137"/>
      <c r="AW98" s="138"/>
      <c r="AX98" s="137"/>
      <c r="AY98" s="138"/>
      <c r="AZ98" s="137"/>
      <c r="BA98" s="138"/>
      <c r="BB98" s="44"/>
      <c r="BC98" s="44"/>
      <c r="BD98" s="44"/>
      <c r="BE98" s="44"/>
      <c r="BF98" s="44"/>
      <c r="BG98" s="44"/>
      <c r="BH98" s="44"/>
      <c r="BI98" s="658"/>
      <c r="BJ98" s="67"/>
      <c r="BK98" s="67"/>
      <c r="BL98" s="67"/>
      <c r="BM98" s="67"/>
      <c r="BN98" s="67"/>
      <c r="BO98" s="67"/>
      <c r="BP98" s="67"/>
      <c r="BQ98" s="67"/>
      <c r="BR98" s="67"/>
      <c r="BS98" s="67"/>
      <c r="BT98" s="67"/>
      <c r="BU98" s="67"/>
      <c r="BV98" s="67"/>
      <c r="BW98" s="67"/>
      <c r="BX98" s="67"/>
      <c r="BY98" s="67"/>
      <c r="BZ98" s="67"/>
      <c r="CA98" s="67"/>
      <c r="CB98" s="67"/>
      <c r="CC98" s="67"/>
      <c r="CD98" s="67"/>
      <c r="CE98" s="67"/>
      <c r="CF98" s="67"/>
      <c r="CG98" s="67"/>
      <c r="CH98" s="67"/>
      <c r="CI98" s="67"/>
      <c r="CJ98" s="67"/>
      <c r="CK98" s="67"/>
      <c r="CL98" s="67"/>
      <c r="CM98" s="67"/>
      <c r="CN98" s="67"/>
      <c r="CO98" s="67"/>
      <c r="CP98" s="67"/>
      <c r="CQ98" s="67"/>
      <c r="CR98" s="67"/>
      <c r="CS98" s="67"/>
      <c r="CT98" s="67"/>
      <c r="CU98" s="67"/>
      <c r="CV98" s="67"/>
      <c r="CW98" s="67"/>
      <c r="CX98" s="67"/>
      <c r="CY98" s="67"/>
      <c r="CZ98" s="67"/>
      <c r="DA98" s="67"/>
      <c r="DB98" s="67"/>
      <c r="DC98" s="67"/>
      <c r="DD98" s="67"/>
      <c r="DE98" s="67"/>
      <c r="DF98" s="67"/>
      <c r="DG98" s="67"/>
      <c r="DH98" s="67"/>
      <c r="DI98" s="67"/>
      <c r="DJ98" s="67"/>
      <c r="DK98" s="67"/>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row>
  </sheetData>
  <autoFilter ref="A19:EK95"/>
  <mergeCells count="15">
    <mergeCell ref="A13:K13"/>
    <mergeCell ref="A14:J14"/>
    <mergeCell ref="A15:A18"/>
    <mergeCell ref="B15:B18"/>
    <mergeCell ref="C15:C18"/>
    <mergeCell ref="D15:J16"/>
    <mergeCell ref="K15:K18"/>
    <mergeCell ref="D17:F17"/>
    <mergeCell ref="G17:I17"/>
    <mergeCell ref="A12:K12"/>
    <mergeCell ref="A4:K4"/>
    <mergeCell ref="A6:K6"/>
    <mergeCell ref="A7:K7"/>
    <mergeCell ref="A9:K9"/>
    <mergeCell ref="A11:K11"/>
  </mergeCells>
  <pageMargins left="0.78749999999999998" right="0.78749999999999998" top="1.0527777777777778" bottom="1.0527777777777778" header="0.78749999999999998" footer="0.78749999999999998"/>
  <pageSetup paperSize="9" scale="85" firstPageNumber="0" orientation="portrait" horizontalDpi="300" verticalDpi="300" r:id="rId1"/>
  <headerFooter alignWithMargins="0">
    <oddHeader>&amp;C&amp;"Times New Roman,Обычный"&amp;12&amp;A</oddHeader>
    <oddFooter>&amp;C&amp;"Times New Roman,Обычный"&amp;12Страница &amp;P</oddFooter>
  </headerFooter>
  <colBreaks count="2" manualBreakCount="2">
    <brk id="4" max="1048575" man="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indexed="48"/>
  </sheetPr>
  <dimension ref="A1:EK92"/>
  <sheetViews>
    <sheetView view="pageBreakPreview" topLeftCell="A82" zoomScale="85" zoomScaleNormal="70" zoomScaleSheetLayoutView="85" workbookViewId="0">
      <selection activeCell="AT30" sqref="AT30"/>
    </sheetView>
  </sheetViews>
  <sheetFormatPr defaultRowHeight="15"/>
  <cols>
    <col min="1" max="1" width="10.140625" style="164" customWidth="1"/>
    <col min="2" max="2" width="37.7109375" style="165" customWidth="1"/>
    <col min="3" max="3" width="15.7109375" style="165" customWidth="1"/>
    <col min="4" max="4" width="18.28515625" style="165" customWidth="1"/>
    <col min="5" max="5" width="18" style="165" customWidth="1"/>
    <col min="6" max="6" width="19.140625" style="165" customWidth="1"/>
    <col min="7" max="7" width="32.42578125" style="165" customWidth="1"/>
    <col min="8" max="8" width="23.42578125" style="165" customWidth="1"/>
    <col min="9" max="9" width="27.7109375" style="165" customWidth="1"/>
    <col min="10" max="11" width="32.42578125" style="165" customWidth="1"/>
    <col min="12" max="12" width="27.85546875" style="165" customWidth="1"/>
    <col min="13" max="13" width="38" style="165" customWidth="1"/>
    <col min="14" max="14" width="48.28515625" style="165" customWidth="1"/>
    <col min="15" max="15" width="19.5703125" style="165" customWidth="1"/>
    <col min="16" max="16" width="19.5703125" style="663" customWidth="1"/>
    <col min="17" max="17" width="19.5703125" style="165" customWidth="1"/>
    <col min="18" max="18" width="15.42578125" style="165" customWidth="1"/>
    <col min="19" max="19" width="11.5703125" style="166" customWidth="1"/>
    <col min="20" max="20" width="16.140625" style="166" customWidth="1"/>
    <col min="21" max="21" width="8.140625" style="166" customWidth="1"/>
    <col min="22" max="22" width="22.42578125" style="166" customWidth="1"/>
    <col min="23" max="23" width="17.28515625" style="166" customWidth="1"/>
    <col min="24" max="24" width="25.42578125" style="166" customWidth="1"/>
    <col min="25" max="25" width="27" style="166" customWidth="1"/>
    <col min="26" max="26" width="7.85546875" style="165" customWidth="1"/>
    <col min="27" max="27" width="7.5703125" style="165" customWidth="1"/>
    <col min="28" max="28" width="9.28515625" style="165" customWidth="1"/>
    <col min="29" max="29" width="13.85546875" style="165" customWidth="1"/>
    <col min="30" max="16384" width="9.140625" style="164"/>
  </cols>
  <sheetData>
    <row r="1" spans="1:101" s="167" customFormat="1" ht="11.25">
      <c r="B1" s="168"/>
      <c r="C1" s="168"/>
      <c r="D1" s="168"/>
      <c r="E1" s="169"/>
      <c r="F1" s="169"/>
      <c r="G1" s="169"/>
      <c r="H1" s="169"/>
      <c r="I1" s="169"/>
      <c r="J1" s="169"/>
      <c r="K1" s="169"/>
      <c r="L1" s="169"/>
      <c r="M1" s="169"/>
      <c r="N1" s="168"/>
      <c r="O1" s="168"/>
      <c r="P1" s="653"/>
      <c r="Q1" s="168"/>
      <c r="R1" s="120" t="s">
        <v>532</v>
      </c>
      <c r="S1" s="170"/>
      <c r="T1" s="170"/>
      <c r="U1" s="170"/>
      <c r="V1" s="170"/>
      <c r="W1" s="170"/>
      <c r="X1" s="170"/>
      <c r="Y1" s="170"/>
      <c r="Z1" s="168"/>
      <c r="AA1" s="168"/>
      <c r="AB1" s="168"/>
      <c r="AC1" s="168"/>
    </row>
    <row r="2" spans="1:101" s="167" customFormat="1" ht="11.25">
      <c r="B2" s="168"/>
      <c r="C2" s="168"/>
      <c r="D2" s="168"/>
      <c r="E2" s="169"/>
      <c r="F2" s="169"/>
      <c r="G2" s="169"/>
      <c r="H2" s="169"/>
      <c r="I2" s="169"/>
      <c r="J2" s="169"/>
      <c r="K2" s="169"/>
      <c r="L2" s="169"/>
      <c r="M2" s="169"/>
      <c r="N2" s="168"/>
      <c r="O2" s="168"/>
      <c r="P2" s="653"/>
      <c r="Q2" s="168"/>
      <c r="R2" s="121" t="s">
        <v>258</v>
      </c>
      <c r="S2" s="170"/>
      <c r="T2" s="170"/>
      <c r="U2" s="170"/>
      <c r="V2" s="170"/>
      <c r="W2" s="170"/>
      <c r="X2" s="170"/>
      <c r="Y2" s="170"/>
      <c r="Z2" s="168"/>
      <c r="AA2" s="168"/>
      <c r="AB2" s="168"/>
      <c r="AC2" s="168"/>
    </row>
    <row r="3" spans="1:101" s="167" customFormat="1" ht="11.25">
      <c r="B3" s="168"/>
      <c r="C3" s="168"/>
      <c r="D3" s="168"/>
      <c r="E3" s="169"/>
      <c r="F3" s="169"/>
      <c r="G3" s="169"/>
      <c r="H3" s="169"/>
      <c r="I3" s="169"/>
      <c r="J3" s="169"/>
      <c r="K3" s="169"/>
      <c r="L3" s="169"/>
      <c r="M3" s="169"/>
      <c r="N3" s="168"/>
      <c r="O3" s="168"/>
      <c r="P3" s="653"/>
      <c r="Q3" s="168"/>
      <c r="R3" s="121" t="s">
        <v>259</v>
      </c>
      <c r="S3" s="170"/>
      <c r="T3" s="170"/>
      <c r="U3" s="170"/>
      <c r="V3" s="170"/>
      <c r="W3" s="170"/>
      <c r="X3" s="170"/>
      <c r="Y3" s="170"/>
      <c r="Z3" s="168"/>
      <c r="AA3" s="168"/>
      <c r="AB3" s="168"/>
      <c r="AC3" s="168"/>
    </row>
    <row r="4" spans="1:101" ht="15.75" customHeight="1">
      <c r="A4" s="1062" t="s">
        <v>533</v>
      </c>
      <c r="B4" s="1062"/>
      <c r="C4" s="1062"/>
      <c r="D4" s="1062"/>
      <c r="E4" s="1062"/>
      <c r="F4" s="1062"/>
      <c r="G4" s="1062"/>
      <c r="H4" s="1062"/>
      <c r="I4" s="1062"/>
      <c r="J4" s="1062"/>
      <c r="K4" s="1062"/>
      <c r="L4" s="1062"/>
      <c r="M4" s="1062"/>
      <c r="N4" s="1062"/>
      <c r="O4" s="1062"/>
      <c r="P4" s="1062"/>
      <c r="Q4" s="1062"/>
      <c r="R4" s="1062"/>
    </row>
    <row r="5" spans="1:101" ht="15.75" customHeight="1">
      <c r="A5" s="171"/>
      <c r="B5" s="171"/>
      <c r="C5" s="171"/>
      <c r="D5" s="171"/>
      <c r="E5" s="171"/>
      <c r="F5" s="171"/>
      <c r="G5" s="171"/>
      <c r="H5" s="171"/>
      <c r="I5" s="171"/>
      <c r="J5" s="171"/>
      <c r="K5" s="171"/>
      <c r="L5" s="171"/>
      <c r="M5" s="171"/>
      <c r="N5" s="171"/>
      <c r="O5" s="171"/>
      <c r="P5" s="650"/>
      <c r="Q5" s="171"/>
      <c r="R5" s="171"/>
    </row>
    <row r="6" spans="1:101" ht="15.75" customHeight="1">
      <c r="A6" s="1063" t="str">
        <f>'1 - 2024'!A7:BB7</f>
        <v>Инвестиционная программа Акционерного общества «Мордовская электросетевая компания»</v>
      </c>
      <c r="B6" s="1063"/>
      <c r="C6" s="1063"/>
      <c r="D6" s="1063"/>
      <c r="E6" s="1063"/>
      <c r="F6" s="1063"/>
      <c r="G6" s="1063"/>
      <c r="H6" s="1063"/>
      <c r="I6" s="1063"/>
      <c r="J6" s="1063"/>
      <c r="K6" s="1063"/>
      <c r="L6" s="1063"/>
      <c r="M6" s="1063"/>
      <c r="N6" s="1063"/>
      <c r="O6" s="1063"/>
      <c r="P6" s="1063"/>
      <c r="Q6" s="1063"/>
      <c r="R6" s="1063"/>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row>
    <row r="7" spans="1:101" ht="15.75" customHeight="1">
      <c r="A7" s="1064" t="s">
        <v>2</v>
      </c>
      <c r="B7" s="1064"/>
      <c r="C7" s="1064"/>
      <c r="D7" s="1064"/>
      <c r="E7" s="1064"/>
      <c r="F7" s="1064"/>
      <c r="G7" s="1064"/>
      <c r="H7" s="1064"/>
      <c r="I7" s="1064"/>
      <c r="J7" s="1064"/>
      <c r="K7" s="1064"/>
      <c r="L7" s="1064"/>
      <c r="M7" s="1064"/>
      <c r="N7" s="1064"/>
      <c r="O7" s="1064"/>
      <c r="P7" s="1064"/>
      <c r="Q7" s="1064"/>
      <c r="R7" s="1064"/>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101" ht="15.75" customHeight="1">
      <c r="A8" s="174"/>
      <c r="B8" s="174"/>
      <c r="C8" s="174"/>
      <c r="D8" s="174"/>
      <c r="E8" s="174"/>
      <c r="F8" s="174"/>
      <c r="G8" s="174"/>
      <c r="H8" s="174"/>
      <c r="I8" s="174"/>
      <c r="J8" s="174"/>
      <c r="K8" s="174"/>
      <c r="L8" s="174"/>
      <c r="M8" s="174"/>
      <c r="N8" s="174"/>
      <c r="O8" s="174"/>
      <c r="P8" s="649"/>
      <c r="Q8" s="174"/>
      <c r="R8" s="174"/>
      <c r="S8" s="174"/>
      <c r="T8" s="174"/>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row>
    <row r="9" spans="1:101" ht="15.75" customHeight="1">
      <c r="A9" s="1065" t="str">
        <f>'1 - 2024'!A10:BB10</f>
        <v>Год раскрытия информации: 2019 год</v>
      </c>
      <c r="B9" s="1065"/>
      <c r="C9" s="1065"/>
      <c r="D9" s="1065"/>
      <c r="E9" s="1065"/>
      <c r="F9" s="1065"/>
      <c r="G9" s="1065"/>
      <c r="H9" s="1065"/>
      <c r="I9" s="1065"/>
      <c r="J9" s="1065"/>
      <c r="K9" s="1065"/>
      <c r="L9" s="1065"/>
      <c r="M9" s="1065"/>
      <c r="N9" s="1065"/>
      <c r="O9" s="1065"/>
      <c r="P9" s="1065"/>
      <c r="Q9" s="1065"/>
      <c r="R9" s="106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pans="1:101" ht="15" customHeight="1">
      <c r="A10" s="1066"/>
      <c r="B10" s="1066"/>
      <c r="C10" s="1066"/>
      <c r="D10" s="1066"/>
      <c r="E10" s="1066"/>
      <c r="F10" s="1066"/>
      <c r="G10" s="1066"/>
      <c r="H10" s="1066"/>
      <c r="I10" s="1066"/>
      <c r="J10" s="1066"/>
      <c r="K10" s="1066"/>
      <c r="L10" s="1066"/>
      <c r="M10" s="1066"/>
      <c r="N10" s="1066"/>
      <c r="O10" s="1066"/>
      <c r="P10" s="1066"/>
      <c r="Q10" s="1066"/>
      <c r="R10" s="1066"/>
    </row>
    <row r="11" spans="1:101" s="165" customFormat="1" ht="184.5" customHeight="1">
      <c r="A11" s="176" t="s">
        <v>5</v>
      </c>
      <c r="B11" s="176" t="s">
        <v>6</v>
      </c>
      <c r="C11" s="176" t="s">
        <v>260</v>
      </c>
      <c r="D11" s="176" t="s">
        <v>534</v>
      </c>
      <c r="E11" s="176" t="s">
        <v>535</v>
      </c>
      <c r="F11" s="176" t="s">
        <v>536</v>
      </c>
      <c r="G11" s="499" t="s">
        <v>537</v>
      </c>
      <c r="H11" s="176" t="s">
        <v>538</v>
      </c>
      <c r="I11" s="176" t="s">
        <v>539</v>
      </c>
      <c r="J11" s="176" t="s">
        <v>540</v>
      </c>
      <c r="K11" s="176" t="s">
        <v>541</v>
      </c>
      <c r="L11" s="176" t="s">
        <v>542</v>
      </c>
      <c r="M11" s="499" t="s">
        <v>543</v>
      </c>
      <c r="N11" s="176" t="s">
        <v>544</v>
      </c>
      <c r="O11" s="500" t="s">
        <v>545</v>
      </c>
      <c r="P11" s="655" t="s">
        <v>546</v>
      </c>
      <c r="Q11" s="500" t="s">
        <v>547</v>
      </c>
      <c r="R11" s="176" t="s">
        <v>548</v>
      </c>
    </row>
    <row r="12" spans="1:101" ht="18.75" customHeight="1">
      <c r="A12" s="501">
        <v>1</v>
      </c>
      <c r="B12" s="501">
        <v>2</v>
      </c>
      <c r="C12" s="501">
        <v>3</v>
      </c>
      <c r="D12" s="501">
        <v>4</v>
      </c>
      <c r="E12" s="501">
        <v>5</v>
      </c>
      <c r="F12" s="501">
        <v>6</v>
      </c>
      <c r="G12" s="501">
        <v>7</v>
      </c>
      <c r="H12" s="501">
        <v>8</v>
      </c>
      <c r="I12" s="501">
        <v>9</v>
      </c>
      <c r="J12" s="501">
        <v>10</v>
      </c>
      <c r="K12" s="501">
        <v>11</v>
      </c>
      <c r="L12" s="501">
        <v>12</v>
      </c>
      <c r="M12" s="501">
        <v>13</v>
      </c>
      <c r="N12" s="501">
        <v>14</v>
      </c>
      <c r="O12" s="501">
        <v>15</v>
      </c>
      <c r="P12" s="648">
        <v>16</v>
      </c>
      <c r="Q12" s="501">
        <v>17</v>
      </c>
      <c r="R12" s="501">
        <v>18</v>
      </c>
    </row>
    <row r="13" spans="1:101" s="180" customFormat="1" ht="24" customHeight="1">
      <c r="A13" s="77">
        <v>0</v>
      </c>
      <c r="B13" s="19" t="s">
        <v>84</v>
      </c>
      <c r="C13" s="77" t="s">
        <v>85</v>
      </c>
      <c r="D13" s="502" t="s">
        <v>549</v>
      </c>
      <c r="E13" s="503" t="s">
        <v>99</v>
      </c>
      <c r="F13" s="502" t="s">
        <v>550</v>
      </c>
      <c r="G13" s="502" t="s">
        <v>551</v>
      </c>
      <c r="H13" s="502" t="s">
        <v>552</v>
      </c>
      <c r="I13" s="502" t="s">
        <v>552</v>
      </c>
      <c r="J13" s="502" t="s">
        <v>552</v>
      </c>
      <c r="K13" s="502" t="s">
        <v>552</v>
      </c>
      <c r="L13" s="502" t="s">
        <v>552</v>
      </c>
      <c r="M13" s="502" t="s">
        <v>553</v>
      </c>
      <c r="N13" s="502" t="s">
        <v>554</v>
      </c>
      <c r="O13" s="502" t="s">
        <v>552</v>
      </c>
      <c r="P13" s="502" t="s">
        <v>552</v>
      </c>
      <c r="Q13" s="502" t="s">
        <v>554</v>
      </c>
      <c r="R13" s="502" t="s">
        <v>552</v>
      </c>
      <c r="S13" s="178"/>
      <c r="T13" s="178"/>
      <c r="U13" s="178"/>
      <c r="V13" s="178"/>
      <c r="W13" s="178"/>
      <c r="X13" s="178"/>
      <c r="Y13" s="178"/>
      <c r="Z13" s="179"/>
      <c r="AA13" s="179"/>
      <c r="AB13" s="179"/>
      <c r="AC13" s="179"/>
    </row>
    <row r="14" spans="1:101" s="24" customFormat="1" ht="25.5">
      <c r="A14" s="403" t="s">
        <v>86</v>
      </c>
      <c r="B14" s="402" t="s">
        <v>87</v>
      </c>
      <c r="C14" s="403" t="s">
        <v>85</v>
      </c>
      <c r="D14" s="504" t="s">
        <v>549</v>
      </c>
      <c r="E14" s="505" t="s">
        <v>99</v>
      </c>
      <c r="F14" s="504" t="s">
        <v>550</v>
      </c>
      <c r="G14" s="504" t="s">
        <v>551</v>
      </c>
      <c r="H14" s="504" t="s">
        <v>552</v>
      </c>
      <c r="I14" s="504" t="s">
        <v>552</v>
      </c>
      <c r="J14" s="504" t="s">
        <v>552</v>
      </c>
      <c r="K14" s="506" t="s">
        <v>552</v>
      </c>
      <c r="L14" s="506" t="s">
        <v>552</v>
      </c>
      <c r="M14" s="504" t="s">
        <v>553</v>
      </c>
      <c r="N14" s="506" t="s">
        <v>554</v>
      </c>
      <c r="O14" s="504" t="s">
        <v>552</v>
      </c>
      <c r="P14" s="654" t="s">
        <v>552</v>
      </c>
      <c r="Q14" s="504" t="s">
        <v>554</v>
      </c>
      <c r="R14" s="504" t="s">
        <v>552</v>
      </c>
      <c r="S14" s="147"/>
      <c r="T14" s="183"/>
      <c r="U14" s="147"/>
      <c r="V14" s="183"/>
      <c r="W14" s="147"/>
      <c r="X14" s="183"/>
      <c r="Y14" s="147"/>
      <c r="Z14" s="183"/>
      <c r="AA14" s="147"/>
      <c r="AB14" s="183"/>
      <c r="AC14" s="147"/>
      <c r="AD14" s="183"/>
      <c r="AE14" s="147"/>
      <c r="AF14" s="183"/>
      <c r="AG14" s="147"/>
      <c r="AH14" s="183"/>
      <c r="AI14" s="147"/>
      <c r="AJ14" s="183"/>
      <c r="AK14" s="147"/>
      <c r="AL14" s="183"/>
      <c r="AM14" s="147"/>
      <c r="AN14" s="183"/>
      <c r="AO14" s="147"/>
      <c r="AP14" s="183"/>
      <c r="AQ14" s="147"/>
      <c r="AR14" s="183"/>
      <c r="AS14" s="147"/>
      <c r="AT14" s="183"/>
      <c r="AU14" s="147"/>
      <c r="AV14" s="183"/>
      <c r="AW14" s="147"/>
      <c r="AX14" s="183"/>
      <c r="AY14" s="147"/>
      <c r="AZ14" s="183"/>
      <c r="BA14" s="147"/>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row>
    <row r="15" spans="1:101" s="29" customFormat="1" ht="25.5">
      <c r="A15" s="403" t="s">
        <v>88</v>
      </c>
      <c r="B15" s="402" t="s">
        <v>89</v>
      </c>
      <c r="C15" s="403" t="s">
        <v>85</v>
      </c>
      <c r="D15" s="504" t="s">
        <v>549</v>
      </c>
      <c r="E15" s="505" t="s">
        <v>99</v>
      </c>
      <c r="F15" s="504" t="s">
        <v>550</v>
      </c>
      <c r="G15" s="504" t="s">
        <v>551</v>
      </c>
      <c r="H15" s="504" t="s">
        <v>552</v>
      </c>
      <c r="I15" s="504" t="s">
        <v>552</v>
      </c>
      <c r="J15" s="504" t="s">
        <v>552</v>
      </c>
      <c r="K15" s="506" t="s">
        <v>552</v>
      </c>
      <c r="L15" s="506" t="s">
        <v>552</v>
      </c>
      <c r="M15" s="504" t="s">
        <v>553</v>
      </c>
      <c r="N15" s="506" t="s">
        <v>554</v>
      </c>
      <c r="O15" s="504" t="s">
        <v>552</v>
      </c>
      <c r="P15" s="654" t="s">
        <v>552</v>
      </c>
      <c r="Q15" s="504" t="s">
        <v>554</v>
      </c>
      <c r="R15" s="504" t="s">
        <v>552</v>
      </c>
      <c r="S15" s="148"/>
      <c r="T15" s="25"/>
      <c r="U15" s="148"/>
      <c r="V15" s="25"/>
      <c r="W15" s="148"/>
      <c r="X15" s="25"/>
      <c r="Y15" s="148"/>
      <c r="Z15" s="25"/>
      <c r="AA15" s="148"/>
      <c r="AB15" s="25"/>
      <c r="AC15" s="148"/>
      <c r="AD15" s="25"/>
      <c r="AE15" s="148"/>
      <c r="AF15" s="25"/>
      <c r="AG15" s="148"/>
      <c r="AH15" s="25"/>
      <c r="AI15" s="148"/>
      <c r="AJ15" s="25"/>
      <c r="AK15" s="148"/>
      <c r="AL15" s="25"/>
      <c r="AM15" s="148"/>
      <c r="AN15" s="25"/>
      <c r="AO15" s="148"/>
      <c r="AP15" s="25"/>
      <c r="AQ15" s="148"/>
      <c r="AR15" s="25"/>
      <c r="AS15" s="148"/>
      <c r="AT15" s="25"/>
      <c r="AU15" s="148"/>
      <c r="AV15" s="25"/>
      <c r="AW15" s="148"/>
      <c r="AX15" s="25"/>
      <c r="AY15" s="148"/>
      <c r="AZ15" s="25"/>
      <c r="BA15" s="14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row>
    <row r="16" spans="1:101" s="29" customFormat="1" ht="40.5" customHeight="1">
      <c r="A16" s="403" t="s">
        <v>91</v>
      </c>
      <c r="B16" s="402" t="s">
        <v>92</v>
      </c>
      <c r="C16" s="403" t="s">
        <v>85</v>
      </c>
      <c r="D16" s="504" t="s">
        <v>549</v>
      </c>
      <c r="E16" s="505" t="s">
        <v>99</v>
      </c>
      <c r="F16" s="504" t="s">
        <v>550</v>
      </c>
      <c r="G16" s="504" t="s">
        <v>551</v>
      </c>
      <c r="H16" s="504" t="s">
        <v>552</v>
      </c>
      <c r="I16" s="504" t="s">
        <v>552</v>
      </c>
      <c r="J16" s="504" t="s">
        <v>552</v>
      </c>
      <c r="K16" s="506" t="s">
        <v>552</v>
      </c>
      <c r="L16" s="506" t="s">
        <v>552</v>
      </c>
      <c r="M16" s="504" t="s">
        <v>553</v>
      </c>
      <c r="N16" s="506" t="s">
        <v>554</v>
      </c>
      <c r="O16" s="504" t="s">
        <v>552</v>
      </c>
      <c r="P16" s="654" t="s">
        <v>552</v>
      </c>
      <c r="Q16" s="504" t="s">
        <v>554</v>
      </c>
      <c r="R16" s="504" t="s">
        <v>552</v>
      </c>
      <c r="S16" s="148"/>
      <c r="T16" s="184"/>
      <c r="U16" s="148"/>
      <c r="V16" s="184"/>
      <c r="W16" s="148"/>
      <c r="X16" s="184"/>
      <c r="Y16" s="148"/>
      <c r="Z16" s="184"/>
      <c r="AA16" s="148"/>
      <c r="AB16" s="184"/>
      <c r="AC16" s="148"/>
      <c r="AD16" s="184"/>
      <c r="AE16" s="148"/>
      <c r="AF16" s="184"/>
      <c r="AG16" s="148"/>
      <c r="AH16" s="184"/>
      <c r="AI16" s="148"/>
      <c r="AJ16" s="184"/>
      <c r="AK16" s="148"/>
      <c r="AL16" s="184"/>
      <c r="AM16" s="148"/>
      <c r="AN16" s="184"/>
      <c r="AO16" s="148"/>
      <c r="AP16" s="184"/>
      <c r="AQ16" s="148"/>
      <c r="AR16" s="184"/>
      <c r="AS16" s="148"/>
      <c r="AT16" s="184"/>
      <c r="AU16" s="148"/>
      <c r="AV16" s="184"/>
      <c r="AW16" s="148"/>
      <c r="AX16" s="184"/>
      <c r="AY16" s="148"/>
      <c r="AZ16" s="184"/>
      <c r="BA16" s="14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row>
    <row r="17" spans="1:101" s="29" customFormat="1" ht="25.5">
      <c r="A17" s="452" t="s">
        <v>93</v>
      </c>
      <c r="B17" s="30" t="s">
        <v>94</v>
      </c>
      <c r="C17" s="403" t="s">
        <v>85</v>
      </c>
      <c r="D17" s="504" t="s">
        <v>549</v>
      </c>
      <c r="E17" s="505" t="s">
        <v>99</v>
      </c>
      <c r="F17" s="504" t="s">
        <v>550</v>
      </c>
      <c r="G17" s="504" t="s">
        <v>551</v>
      </c>
      <c r="H17" s="504" t="s">
        <v>552</v>
      </c>
      <c r="I17" s="504" t="s">
        <v>552</v>
      </c>
      <c r="J17" s="504" t="s">
        <v>552</v>
      </c>
      <c r="K17" s="506" t="s">
        <v>552</v>
      </c>
      <c r="L17" s="506" t="s">
        <v>552</v>
      </c>
      <c r="M17" s="504" t="s">
        <v>553</v>
      </c>
      <c r="N17" s="506" t="s">
        <v>554</v>
      </c>
      <c r="O17" s="504" t="s">
        <v>552</v>
      </c>
      <c r="P17" s="654" t="s">
        <v>552</v>
      </c>
      <c r="Q17" s="504" t="s">
        <v>554</v>
      </c>
      <c r="R17" s="504" t="s">
        <v>552</v>
      </c>
      <c r="S17" s="148"/>
      <c r="T17" s="25"/>
      <c r="U17" s="148"/>
      <c r="V17" s="25"/>
      <c r="W17" s="148"/>
      <c r="X17" s="25"/>
      <c r="Y17" s="148"/>
      <c r="Z17" s="25"/>
      <c r="AA17" s="148"/>
      <c r="AB17" s="25"/>
      <c r="AC17" s="148"/>
      <c r="AD17" s="25"/>
      <c r="AE17" s="148"/>
      <c r="AF17" s="25"/>
      <c r="AG17" s="148"/>
      <c r="AH17" s="25"/>
      <c r="AI17" s="148"/>
      <c r="AJ17" s="25"/>
      <c r="AK17" s="148"/>
      <c r="AL17" s="25"/>
      <c r="AM17" s="148"/>
      <c r="AN17" s="25"/>
      <c r="AO17" s="148"/>
      <c r="AP17" s="25"/>
      <c r="AQ17" s="148"/>
      <c r="AR17" s="25"/>
      <c r="AS17" s="148"/>
      <c r="AT17" s="25"/>
      <c r="AU17" s="148"/>
      <c r="AV17" s="25"/>
      <c r="AW17" s="148"/>
      <c r="AX17" s="25"/>
      <c r="AY17" s="148"/>
      <c r="AZ17" s="25"/>
      <c r="BA17" s="14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row>
    <row r="18" spans="1:101" s="29" customFormat="1" ht="38.25">
      <c r="A18" s="452" t="s">
        <v>95</v>
      </c>
      <c r="B18" s="30" t="s">
        <v>96</v>
      </c>
      <c r="C18" s="403" t="s">
        <v>85</v>
      </c>
      <c r="D18" s="504" t="s">
        <v>549</v>
      </c>
      <c r="E18" s="505" t="s">
        <v>99</v>
      </c>
      <c r="F18" s="504" t="s">
        <v>550</v>
      </c>
      <c r="G18" s="504" t="s">
        <v>551</v>
      </c>
      <c r="H18" s="504" t="s">
        <v>552</v>
      </c>
      <c r="I18" s="504" t="s">
        <v>552</v>
      </c>
      <c r="J18" s="504" t="s">
        <v>552</v>
      </c>
      <c r="K18" s="506" t="s">
        <v>552</v>
      </c>
      <c r="L18" s="506" t="s">
        <v>552</v>
      </c>
      <c r="M18" s="504" t="s">
        <v>553</v>
      </c>
      <c r="N18" s="506" t="s">
        <v>554</v>
      </c>
      <c r="O18" s="504" t="s">
        <v>552</v>
      </c>
      <c r="P18" s="654" t="s">
        <v>552</v>
      </c>
      <c r="Q18" s="504" t="s">
        <v>554</v>
      </c>
      <c r="R18" s="504" t="s">
        <v>552</v>
      </c>
      <c r="S18" s="148"/>
      <c r="T18" s="25"/>
      <c r="U18" s="148"/>
      <c r="V18" s="25"/>
      <c r="W18" s="148"/>
      <c r="X18" s="25"/>
      <c r="Y18" s="148"/>
      <c r="Z18" s="25"/>
      <c r="AA18" s="148"/>
      <c r="AB18" s="25"/>
      <c r="AC18" s="148"/>
      <c r="AD18" s="25"/>
      <c r="AE18" s="148"/>
      <c r="AF18" s="25"/>
      <c r="AG18" s="148"/>
      <c r="AH18" s="25"/>
      <c r="AI18" s="148"/>
      <c r="AJ18" s="25"/>
      <c r="AK18" s="148"/>
      <c r="AL18" s="25"/>
      <c r="AM18" s="148"/>
      <c r="AN18" s="25"/>
      <c r="AO18" s="148"/>
      <c r="AP18" s="25"/>
      <c r="AQ18" s="148"/>
      <c r="AR18" s="25"/>
      <c r="AS18" s="148"/>
      <c r="AT18" s="25"/>
      <c r="AU18" s="148"/>
      <c r="AV18" s="25"/>
      <c r="AW18" s="148"/>
      <c r="AX18" s="25"/>
      <c r="AY18" s="148"/>
      <c r="AZ18" s="25"/>
      <c r="BA18" s="14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row>
    <row r="19" spans="1:101" s="29" customFormat="1" ht="25.5">
      <c r="A19" s="452" t="s">
        <v>97</v>
      </c>
      <c r="B19" s="30" t="s">
        <v>98</v>
      </c>
      <c r="C19" s="403" t="s">
        <v>85</v>
      </c>
      <c r="D19" s="504" t="s">
        <v>549</v>
      </c>
      <c r="E19" s="505" t="s">
        <v>99</v>
      </c>
      <c r="F19" s="504" t="s">
        <v>550</v>
      </c>
      <c r="G19" s="504" t="s">
        <v>551</v>
      </c>
      <c r="H19" s="504" t="s">
        <v>552</v>
      </c>
      <c r="I19" s="504" t="s">
        <v>552</v>
      </c>
      <c r="J19" s="504" t="s">
        <v>552</v>
      </c>
      <c r="K19" s="506" t="s">
        <v>552</v>
      </c>
      <c r="L19" s="506" t="s">
        <v>552</v>
      </c>
      <c r="M19" s="504" t="s">
        <v>553</v>
      </c>
      <c r="N19" s="506" t="s">
        <v>554</v>
      </c>
      <c r="O19" s="504" t="s">
        <v>552</v>
      </c>
      <c r="P19" s="654" t="s">
        <v>552</v>
      </c>
      <c r="Q19" s="504" t="s">
        <v>554</v>
      </c>
      <c r="R19" s="504" t="s">
        <v>552</v>
      </c>
      <c r="S19" s="148"/>
      <c r="T19" s="25"/>
      <c r="U19" s="148"/>
      <c r="V19" s="25"/>
      <c r="W19" s="148"/>
      <c r="X19" s="25"/>
      <c r="Y19" s="148"/>
      <c r="Z19" s="25"/>
      <c r="AA19" s="148"/>
      <c r="AB19" s="25"/>
      <c r="AC19" s="148"/>
      <c r="AD19" s="25"/>
      <c r="AE19" s="148"/>
      <c r="AF19" s="25"/>
      <c r="AG19" s="148"/>
      <c r="AH19" s="25"/>
      <c r="AI19" s="148"/>
      <c r="AJ19" s="25"/>
      <c r="AK19" s="148"/>
      <c r="AL19" s="25"/>
      <c r="AM19" s="148"/>
      <c r="AN19" s="25"/>
      <c r="AO19" s="148"/>
      <c r="AP19" s="25"/>
      <c r="AQ19" s="148"/>
      <c r="AR19" s="25"/>
      <c r="AS19" s="148"/>
      <c r="AT19" s="25"/>
      <c r="AU19" s="148"/>
      <c r="AV19" s="25"/>
      <c r="AW19" s="148"/>
      <c r="AX19" s="25"/>
      <c r="AY19" s="148"/>
      <c r="AZ19" s="25"/>
      <c r="BA19" s="14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row>
    <row r="20" spans="1:101" s="29" customFormat="1" ht="25.5">
      <c r="A20" s="452">
        <v>1</v>
      </c>
      <c r="B20" s="31" t="s">
        <v>99</v>
      </c>
      <c r="C20" s="396" t="s">
        <v>85</v>
      </c>
      <c r="D20" s="504" t="s">
        <v>549</v>
      </c>
      <c r="E20" s="505" t="s">
        <v>99</v>
      </c>
      <c r="F20" s="504" t="s">
        <v>550</v>
      </c>
      <c r="G20" s="504" t="s">
        <v>551</v>
      </c>
      <c r="H20" s="504" t="s">
        <v>552</v>
      </c>
      <c r="I20" s="504" t="s">
        <v>552</v>
      </c>
      <c r="J20" s="504" t="s">
        <v>552</v>
      </c>
      <c r="K20" s="506" t="s">
        <v>552</v>
      </c>
      <c r="L20" s="506" t="s">
        <v>552</v>
      </c>
      <c r="M20" s="504" t="s">
        <v>553</v>
      </c>
      <c r="N20" s="506" t="s">
        <v>554</v>
      </c>
      <c r="O20" s="504" t="s">
        <v>552</v>
      </c>
      <c r="P20" s="654" t="s">
        <v>552</v>
      </c>
      <c r="Q20" s="504" t="s">
        <v>554</v>
      </c>
      <c r="R20" s="504" t="s">
        <v>552</v>
      </c>
      <c r="S20" s="148"/>
      <c r="T20" s="25"/>
      <c r="U20" s="148"/>
      <c r="V20" s="25"/>
      <c r="W20" s="148"/>
      <c r="X20" s="25"/>
      <c r="Y20" s="148"/>
      <c r="Z20" s="25"/>
      <c r="AA20" s="148"/>
      <c r="AB20" s="25"/>
      <c r="AC20" s="148"/>
      <c r="AD20" s="25"/>
      <c r="AE20" s="148"/>
      <c r="AF20" s="25"/>
      <c r="AG20" s="148"/>
      <c r="AH20" s="25"/>
      <c r="AI20" s="148"/>
      <c r="AJ20" s="25"/>
      <c r="AK20" s="148"/>
      <c r="AL20" s="25"/>
      <c r="AM20" s="148"/>
      <c r="AN20" s="25"/>
      <c r="AO20" s="148"/>
      <c r="AP20" s="25"/>
      <c r="AQ20" s="148"/>
      <c r="AR20" s="25"/>
      <c r="AS20" s="148"/>
      <c r="AT20" s="25"/>
      <c r="AU20" s="148"/>
      <c r="AV20" s="25"/>
      <c r="AW20" s="148"/>
      <c r="AX20" s="25"/>
      <c r="AY20" s="148"/>
      <c r="AZ20" s="25"/>
      <c r="BA20" s="14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row>
    <row r="21" spans="1:101" s="38" customFormat="1" ht="38.25">
      <c r="A21" s="440" t="s">
        <v>100</v>
      </c>
      <c r="B21" s="34" t="s">
        <v>101</v>
      </c>
      <c r="C21" s="409" t="s">
        <v>85</v>
      </c>
      <c r="D21" s="502" t="s">
        <v>549</v>
      </c>
      <c r="E21" s="503" t="s">
        <v>99</v>
      </c>
      <c r="F21" s="502" t="s">
        <v>550</v>
      </c>
      <c r="G21" s="502" t="s">
        <v>551</v>
      </c>
      <c r="H21" s="502" t="s">
        <v>552</v>
      </c>
      <c r="I21" s="502" t="s">
        <v>552</v>
      </c>
      <c r="J21" s="502" t="s">
        <v>552</v>
      </c>
      <c r="K21" s="502" t="s">
        <v>552</v>
      </c>
      <c r="L21" s="502" t="s">
        <v>552</v>
      </c>
      <c r="M21" s="502" t="s">
        <v>553</v>
      </c>
      <c r="N21" s="502" t="s">
        <v>554</v>
      </c>
      <c r="O21" s="502" t="s">
        <v>552</v>
      </c>
      <c r="P21" s="502" t="s">
        <v>552</v>
      </c>
      <c r="Q21" s="502" t="s">
        <v>554</v>
      </c>
      <c r="R21" s="502" t="s">
        <v>552</v>
      </c>
      <c r="S21" s="153"/>
      <c r="T21" s="185"/>
      <c r="U21" s="153"/>
      <c r="V21" s="185"/>
      <c r="W21" s="153"/>
      <c r="X21" s="185"/>
      <c r="Y21" s="153"/>
      <c r="Z21" s="185"/>
      <c r="AA21" s="153"/>
      <c r="AB21" s="185"/>
      <c r="AC21" s="153"/>
      <c r="AD21" s="185"/>
      <c r="AE21" s="153"/>
      <c r="AF21" s="185"/>
      <c r="AG21" s="153"/>
      <c r="AH21" s="185"/>
      <c r="AI21" s="153"/>
      <c r="AJ21" s="185"/>
      <c r="AK21" s="153"/>
      <c r="AL21" s="185"/>
      <c r="AM21" s="153"/>
      <c r="AN21" s="185"/>
      <c r="AO21" s="153"/>
      <c r="AP21" s="185"/>
      <c r="AQ21" s="153"/>
      <c r="AR21" s="185"/>
      <c r="AS21" s="153"/>
      <c r="AT21" s="185"/>
      <c r="AU21" s="153"/>
      <c r="AV21" s="185"/>
      <c r="AW21" s="153"/>
      <c r="AX21" s="185"/>
      <c r="AY21" s="153"/>
      <c r="AZ21" s="185"/>
      <c r="BA21" s="153"/>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row>
    <row r="22" spans="1:101" s="33" customFormat="1" ht="51">
      <c r="A22" s="452" t="s">
        <v>102</v>
      </c>
      <c r="B22" s="30" t="s">
        <v>103</v>
      </c>
      <c r="C22" s="396" t="s">
        <v>85</v>
      </c>
      <c r="D22" s="504" t="s">
        <v>549</v>
      </c>
      <c r="E22" s="505" t="s">
        <v>99</v>
      </c>
      <c r="F22" s="504" t="s">
        <v>550</v>
      </c>
      <c r="G22" s="504" t="s">
        <v>551</v>
      </c>
      <c r="H22" s="504" t="s">
        <v>552</v>
      </c>
      <c r="I22" s="504" t="s">
        <v>552</v>
      </c>
      <c r="J22" s="504" t="s">
        <v>552</v>
      </c>
      <c r="K22" s="506" t="s">
        <v>552</v>
      </c>
      <c r="L22" s="506" t="s">
        <v>552</v>
      </c>
      <c r="M22" s="504" t="s">
        <v>553</v>
      </c>
      <c r="N22" s="506" t="s">
        <v>554</v>
      </c>
      <c r="O22" s="504" t="s">
        <v>552</v>
      </c>
      <c r="P22" s="654" t="s">
        <v>552</v>
      </c>
      <c r="Q22" s="504" t="s">
        <v>554</v>
      </c>
      <c r="R22" s="504" t="s">
        <v>552</v>
      </c>
      <c r="S22" s="151"/>
      <c r="T22" s="186"/>
      <c r="U22" s="151"/>
      <c r="V22" s="186"/>
      <c r="W22" s="151"/>
      <c r="X22" s="186"/>
      <c r="Y22" s="151"/>
      <c r="Z22" s="186"/>
      <c r="AA22" s="151"/>
      <c r="AB22" s="186"/>
      <c r="AC22" s="151"/>
      <c r="AD22" s="186"/>
      <c r="AE22" s="151"/>
      <c r="AF22" s="186"/>
      <c r="AG22" s="151"/>
      <c r="AH22" s="186"/>
      <c r="AI22" s="151"/>
      <c r="AJ22" s="186"/>
      <c r="AK22" s="151"/>
      <c r="AL22" s="186"/>
      <c r="AM22" s="151"/>
      <c r="AN22" s="186"/>
      <c r="AO22" s="151"/>
      <c r="AP22" s="186"/>
      <c r="AQ22" s="151"/>
      <c r="AR22" s="186"/>
      <c r="AS22" s="151"/>
      <c r="AT22" s="186"/>
      <c r="AU22" s="151"/>
      <c r="AV22" s="186"/>
      <c r="AW22" s="151"/>
      <c r="AX22" s="186"/>
      <c r="AY22" s="151"/>
      <c r="AZ22" s="186"/>
      <c r="BA22" s="151"/>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row>
    <row r="23" spans="1:101" s="33" customFormat="1" ht="84.75" customHeight="1">
      <c r="A23" s="397" t="s">
        <v>104</v>
      </c>
      <c r="B23" s="410" t="e">
        <f>#REF!</f>
        <v>#REF!</v>
      </c>
      <c r="C23" s="410" t="e">
        <f>#REF!</f>
        <v>#REF!</v>
      </c>
      <c r="D23" s="504" t="s">
        <v>549</v>
      </c>
      <c r="E23" s="505" t="s">
        <v>99</v>
      </c>
      <c r="F23" s="504" t="s">
        <v>550</v>
      </c>
      <c r="G23" s="504" t="s">
        <v>551</v>
      </c>
      <c r="H23" s="504" t="s">
        <v>552</v>
      </c>
      <c r="I23" s="504" t="s">
        <v>552</v>
      </c>
      <c r="J23" s="504" t="s">
        <v>552</v>
      </c>
      <c r="K23" s="506" t="s">
        <v>552</v>
      </c>
      <c r="L23" s="506" t="s">
        <v>552</v>
      </c>
      <c r="M23" s="504" t="s">
        <v>553</v>
      </c>
      <c r="N23" s="506" t="s">
        <v>554</v>
      </c>
      <c r="O23" s="504" t="s">
        <v>552</v>
      </c>
      <c r="P23" s="654" t="s">
        <v>552</v>
      </c>
      <c r="Q23" s="504" t="s">
        <v>554</v>
      </c>
      <c r="R23" s="504" t="s">
        <v>552</v>
      </c>
      <c r="S23" s="151"/>
      <c r="T23" s="186"/>
      <c r="U23" s="151"/>
      <c r="V23" s="186"/>
      <c r="W23" s="151"/>
      <c r="X23" s="186"/>
      <c r="Y23" s="151"/>
      <c r="Z23" s="186"/>
      <c r="AA23" s="151"/>
      <c r="AB23" s="186"/>
      <c r="AC23" s="151"/>
      <c r="AD23" s="186"/>
      <c r="AE23" s="151"/>
      <c r="AF23" s="186"/>
      <c r="AG23" s="151"/>
      <c r="AH23" s="186"/>
      <c r="AI23" s="151"/>
      <c r="AJ23" s="186"/>
      <c r="AK23" s="151"/>
      <c r="AL23" s="186"/>
      <c r="AM23" s="151"/>
      <c r="AN23" s="186"/>
      <c r="AO23" s="151"/>
      <c r="AP23" s="186"/>
      <c r="AQ23" s="151"/>
      <c r="AR23" s="186"/>
      <c r="AS23" s="151"/>
      <c r="AT23" s="186"/>
      <c r="AU23" s="151"/>
      <c r="AV23" s="186"/>
      <c r="AW23" s="151"/>
      <c r="AX23" s="186"/>
      <c r="AY23" s="151"/>
      <c r="AZ23" s="186"/>
      <c r="BA23" s="151"/>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row>
    <row r="24" spans="1:101" s="33" customFormat="1" ht="51">
      <c r="A24" s="452" t="s">
        <v>106</v>
      </c>
      <c r="B24" s="30" t="s">
        <v>107</v>
      </c>
      <c r="C24" s="396" t="s">
        <v>85</v>
      </c>
      <c r="D24" s="504" t="s">
        <v>549</v>
      </c>
      <c r="E24" s="505" t="s">
        <v>99</v>
      </c>
      <c r="F24" s="504" t="s">
        <v>550</v>
      </c>
      <c r="G24" s="504" t="s">
        <v>551</v>
      </c>
      <c r="H24" s="504" t="s">
        <v>552</v>
      </c>
      <c r="I24" s="504" t="s">
        <v>552</v>
      </c>
      <c r="J24" s="504" t="s">
        <v>552</v>
      </c>
      <c r="K24" s="506" t="s">
        <v>552</v>
      </c>
      <c r="L24" s="506" t="s">
        <v>552</v>
      </c>
      <c r="M24" s="504" t="s">
        <v>553</v>
      </c>
      <c r="N24" s="506" t="s">
        <v>554</v>
      </c>
      <c r="O24" s="504" t="s">
        <v>552</v>
      </c>
      <c r="P24" s="654" t="s">
        <v>552</v>
      </c>
      <c r="Q24" s="504" t="s">
        <v>554</v>
      </c>
      <c r="R24" s="504" t="s">
        <v>552</v>
      </c>
      <c r="S24" s="151"/>
      <c r="T24" s="186"/>
      <c r="U24" s="151"/>
      <c r="V24" s="186"/>
      <c r="W24" s="151"/>
      <c r="X24" s="186"/>
      <c r="Y24" s="151"/>
      <c r="Z24" s="186"/>
      <c r="AA24" s="151"/>
      <c r="AB24" s="186"/>
      <c r="AC24" s="151"/>
      <c r="AD24" s="186"/>
      <c r="AE24" s="151"/>
      <c r="AF24" s="186"/>
      <c r="AG24" s="151"/>
      <c r="AH24" s="186"/>
      <c r="AI24" s="151"/>
      <c r="AJ24" s="186"/>
      <c r="AK24" s="151"/>
      <c r="AL24" s="186"/>
      <c r="AM24" s="151"/>
      <c r="AN24" s="186"/>
      <c r="AO24" s="151"/>
      <c r="AP24" s="186"/>
      <c r="AQ24" s="151"/>
      <c r="AR24" s="186"/>
      <c r="AS24" s="151"/>
      <c r="AT24" s="186"/>
      <c r="AU24" s="151"/>
      <c r="AV24" s="186"/>
      <c r="AW24" s="151"/>
      <c r="AX24" s="186"/>
      <c r="AY24" s="151"/>
      <c r="AZ24" s="186"/>
      <c r="BA24" s="151"/>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row>
    <row r="25" spans="1:101" s="656" customFormat="1" ht="84.75" customHeight="1">
      <c r="A25" s="397" t="s">
        <v>104</v>
      </c>
      <c r="B25" s="410" t="e">
        <f>#REF!</f>
        <v>#REF!</v>
      </c>
      <c r="C25" s="410" t="e">
        <f>#REF!</f>
        <v>#REF!</v>
      </c>
      <c r="D25" s="504" t="s">
        <v>549</v>
      </c>
      <c r="E25" s="505" t="s">
        <v>99</v>
      </c>
      <c r="F25" s="504" t="s">
        <v>550</v>
      </c>
      <c r="G25" s="504" t="s">
        <v>551</v>
      </c>
      <c r="H25" s="504" t="s">
        <v>552</v>
      </c>
      <c r="I25" s="504" t="s">
        <v>552</v>
      </c>
      <c r="J25" s="504" t="s">
        <v>552</v>
      </c>
      <c r="K25" s="506" t="s">
        <v>552</v>
      </c>
      <c r="L25" s="506" t="s">
        <v>552</v>
      </c>
      <c r="M25" s="504" t="s">
        <v>553</v>
      </c>
      <c r="N25" s="506" t="s">
        <v>554</v>
      </c>
      <c r="O25" s="504" t="s">
        <v>552</v>
      </c>
      <c r="P25" s="654" t="s">
        <v>552</v>
      </c>
      <c r="Q25" s="504" t="s">
        <v>554</v>
      </c>
      <c r="R25" s="504" t="s">
        <v>552</v>
      </c>
      <c r="S25" s="151"/>
      <c r="T25" s="186"/>
      <c r="U25" s="151"/>
      <c r="V25" s="186"/>
      <c r="W25" s="151"/>
      <c r="X25" s="186"/>
      <c r="Y25" s="151"/>
      <c r="Z25" s="186"/>
      <c r="AA25" s="151"/>
      <c r="AB25" s="186"/>
      <c r="AC25" s="151"/>
      <c r="AD25" s="186"/>
      <c r="AE25" s="151"/>
      <c r="AF25" s="186"/>
      <c r="AG25" s="151"/>
      <c r="AH25" s="186"/>
      <c r="AI25" s="151"/>
      <c r="AJ25" s="186"/>
      <c r="AK25" s="151"/>
      <c r="AL25" s="186"/>
      <c r="AM25" s="151"/>
      <c r="AN25" s="186"/>
      <c r="AO25" s="151"/>
      <c r="AP25" s="186"/>
      <c r="AQ25" s="151"/>
      <c r="AR25" s="186"/>
      <c r="AS25" s="151"/>
      <c r="AT25" s="186"/>
      <c r="AU25" s="151"/>
      <c r="AV25" s="186"/>
      <c r="AW25" s="151"/>
      <c r="AX25" s="186"/>
      <c r="AY25" s="151"/>
      <c r="AZ25" s="186"/>
      <c r="BA25" s="151"/>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row>
    <row r="26" spans="1:101" s="33" customFormat="1" ht="51">
      <c r="A26" s="452" t="s">
        <v>108</v>
      </c>
      <c r="B26" s="30" t="s">
        <v>109</v>
      </c>
      <c r="C26" s="396" t="s">
        <v>85</v>
      </c>
      <c r="D26" s="504" t="s">
        <v>549</v>
      </c>
      <c r="E26" s="505" t="s">
        <v>99</v>
      </c>
      <c r="F26" s="504" t="s">
        <v>550</v>
      </c>
      <c r="G26" s="504" t="s">
        <v>551</v>
      </c>
      <c r="H26" s="504" t="s">
        <v>552</v>
      </c>
      <c r="I26" s="504" t="s">
        <v>552</v>
      </c>
      <c r="J26" s="504" t="s">
        <v>552</v>
      </c>
      <c r="K26" s="506" t="s">
        <v>552</v>
      </c>
      <c r="L26" s="506" t="s">
        <v>552</v>
      </c>
      <c r="M26" s="504" t="s">
        <v>553</v>
      </c>
      <c r="N26" s="506" t="s">
        <v>554</v>
      </c>
      <c r="O26" s="504" t="s">
        <v>552</v>
      </c>
      <c r="P26" s="654" t="s">
        <v>552</v>
      </c>
      <c r="Q26" s="504" t="s">
        <v>554</v>
      </c>
      <c r="R26" s="504" t="s">
        <v>552</v>
      </c>
      <c r="S26" s="151"/>
      <c r="T26" s="186"/>
      <c r="U26" s="151"/>
      <c r="V26" s="186"/>
      <c r="W26" s="151"/>
      <c r="X26" s="186"/>
      <c r="Y26" s="151"/>
      <c r="Z26" s="186"/>
      <c r="AA26" s="151"/>
      <c r="AB26" s="186"/>
      <c r="AC26" s="151"/>
      <c r="AD26" s="186"/>
      <c r="AE26" s="151"/>
      <c r="AF26" s="186"/>
      <c r="AG26" s="151"/>
      <c r="AH26" s="186"/>
      <c r="AI26" s="151"/>
      <c r="AJ26" s="186"/>
      <c r="AK26" s="151"/>
      <c r="AL26" s="186"/>
      <c r="AM26" s="151"/>
      <c r="AN26" s="186"/>
      <c r="AO26" s="151"/>
      <c r="AP26" s="186"/>
      <c r="AQ26" s="151"/>
      <c r="AR26" s="186"/>
      <c r="AS26" s="151"/>
      <c r="AT26" s="186"/>
      <c r="AU26" s="151"/>
      <c r="AV26" s="186"/>
      <c r="AW26" s="151"/>
      <c r="AX26" s="186"/>
      <c r="AY26" s="151"/>
      <c r="AZ26" s="186"/>
      <c r="BA26" s="151"/>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row>
    <row r="27" spans="1:101" s="33" customFormat="1" ht="38.25">
      <c r="A27" s="421" t="s">
        <v>110</v>
      </c>
      <c r="B27" s="30" t="s">
        <v>111</v>
      </c>
      <c r="C27" s="396" t="s">
        <v>85</v>
      </c>
      <c r="D27" s="504" t="s">
        <v>549</v>
      </c>
      <c r="E27" s="505" t="s">
        <v>99</v>
      </c>
      <c r="F27" s="504" t="s">
        <v>550</v>
      </c>
      <c r="G27" s="504" t="s">
        <v>551</v>
      </c>
      <c r="H27" s="504" t="s">
        <v>552</v>
      </c>
      <c r="I27" s="504" t="s">
        <v>552</v>
      </c>
      <c r="J27" s="504" t="s">
        <v>552</v>
      </c>
      <c r="K27" s="506" t="s">
        <v>552</v>
      </c>
      <c r="L27" s="506" t="s">
        <v>552</v>
      </c>
      <c r="M27" s="504" t="s">
        <v>553</v>
      </c>
      <c r="N27" s="506" t="s">
        <v>554</v>
      </c>
      <c r="O27" s="504" t="s">
        <v>552</v>
      </c>
      <c r="P27" s="654" t="s">
        <v>552</v>
      </c>
      <c r="Q27" s="504" t="s">
        <v>554</v>
      </c>
      <c r="R27" s="504" t="s">
        <v>552</v>
      </c>
      <c r="S27" s="151"/>
      <c r="T27" s="186"/>
      <c r="U27" s="151"/>
      <c r="V27" s="186"/>
      <c r="W27" s="151"/>
      <c r="X27" s="186"/>
      <c r="Y27" s="151"/>
      <c r="Z27" s="186"/>
      <c r="AA27" s="151"/>
      <c r="AB27" s="186"/>
      <c r="AC27" s="151"/>
      <c r="AD27" s="186"/>
      <c r="AE27" s="151"/>
      <c r="AF27" s="186"/>
      <c r="AG27" s="151"/>
      <c r="AH27" s="186"/>
      <c r="AI27" s="151"/>
      <c r="AJ27" s="186"/>
      <c r="AK27" s="151"/>
      <c r="AL27" s="186"/>
      <c r="AM27" s="151"/>
      <c r="AN27" s="186"/>
      <c r="AO27" s="151"/>
      <c r="AP27" s="186"/>
      <c r="AQ27" s="151"/>
      <c r="AR27" s="186"/>
      <c r="AS27" s="151"/>
      <c r="AT27" s="186"/>
      <c r="AU27" s="151"/>
      <c r="AV27" s="186"/>
      <c r="AW27" s="151"/>
      <c r="AX27" s="186"/>
      <c r="AY27" s="151"/>
      <c r="AZ27" s="186"/>
      <c r="BA27" s="151"/>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row>
    <row r="28" spans="1:101" s="33" customFormat="1" ht="63.75">
      <c r="A28" s="452" t="s">
        <v>112</v>
      </c>
      <c r="B28" s="30" t="s">
        <v>113</v>
      </c>
      <c r="C28" s="396" t="s">
        <v>85</v>
      </c>
      <c r="D28" s="504" t="s">
        <v>549</v>
      </c>
      <c r="E28" s="505" t="s">
        <v>99</v>
      </c>
      <c r="F28" s="504" t="s">
        <v>550</v>
      </c>
      <c r="G28" s="504" t="s">
        <v>551</v>
      </c>
      <c r="H28" s="504" t="s">
        <v>552</v>
      </c>
      <c r="I28" s="504" t="s">
        <v>552</v>
      </c>
      <c r="J28" s="504" t="s">
        <v>552</v>
      </c>
      <c r="K28" s="506" t="s">
        <v>552</v>
      </c>
      <c r="L28" s="506" t="s">
        <v>552</v>
      </c>
      <c r="M28" s="504" t="s">
        <v>553</v>
      </c>
      <c r="N28" s="506" t="s">
        <v>554</v>
      </c>
      <c r="O28" s="504" t="s">
        <v>552</v>
      </c>
      <c r="P28" s="654" t="s">
        <v>552</v>
      </c>
      <c r="Q28" s="504" t="s">
        <v>554</v>
      </c>
      <c r="R28" s="504" t="s">
        <v>552</v>
      </c>
      <c r="S28" s="151"/>
      <c r="T28" s="186"/>
      <c r="U28" s="151"/>
      <c r="V28" s="186"/>
      <c r="W28" s="151"/>
      <c r="X28" s="186"/>
      <c r="Y28" s="151"/>
      <c r="Z28" s="186"/>
      <c r="AA28" s="151"/>
      <c r="AB28" s="186"/>
      <c r="AC28" s="151"/>
      <c r="AD28" s="186"/>
      <c r="AE28" s="151"/>
      <c r="AF28" s="186"/>
      <c r="AG28" s="151"/>
      <c r="AH28" s="186"/>
      <c r="AI28" s="151"/>
      <c r="AJ28" s="186"/>
      <c r="AK28" s="151"/>
      <c r="AL28" s="186"/>
      <c r="AM28" s="151"/>
      <c r="AN28" s="186"/>
      <c r="AO28" s="151"/>
      <c r="AP28" s="186"/>
      <c r="AQ28" s="151"/>
      <c r="AR28" s="186"/>
      <c r="AS28" s="151"/>
      <c r="AT28" s="186"/>
      <c r="AU28" s="151"/>
      <c r="AV28" s="186"/>
      <c r="AW28" s="151"/>
      <c r="AX28" s="186"/>
      <c r="AY28" s="151"/>
      <c r="AZ28" s="186"/>
      <c r="BA28" s="151"/>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row>
    <row r="29" spans="1:101" s="33" customFormat="1" ht="38.25">
      <c r="A29" s="452" t="s">
        <v>114</v>
      </c>
      <c r="B29" s="30" t="s">
        <v>115</v>
      </c>
      <c r="C29" s="396" t="s">
        <v>85</v>
      </c>
      <c r="D29" s="504" t="s">
        <v>549</v>
      </c>
      <c r="E29" s="505" t="s">
        <v>99</v>
      </c>
      <c r="F29" s="504" t="s">
        <v>550</v>
      </c>
      <c r="G29" s="504" t="s">
        <v>551</v>
      </c>
      <c r="H29" s="504" t="s">
        <v>552</v>
      </c>
      <c r="I29" s="504" t="s">
        <v>552</v>
      </c>
      <c r="J29" s="504" t="s">
        <v>552</v>
      </c>
      <c r="K29" s="506" t="s">
        <v>552</v>
      </c>
      <c r="L29" s="506" t="s">
        <v>552</v>
      </c>
      <c r="M29" s="504" t="s">
        <v>553</v>
      </c>
      <c r="N29" s="506" t="s">
        <v>554</v>
      </c>
      <c r="O29" s="504" t="s">
        <v>552</v>
      </c>
      <c r="P29" s="654" t="s">
        <v>552</v>
      </c>
      <c r="Q29" s="504" t="s">
        <v>554</v>
      </c>
      <c r="R29" s="504" t="s">
        <v>552</v>
      </c>
      <c r="S29" s="151"/>
      <c r="T29" s="186"/>
      <c r="U29" s="151"/>
      <c r="V29" s="186"/>
      <c r="W29" s="151"/>
      <c r="X29" s="186"/>
      <c r="Y29" s="151"/>
      <c r="Z29" s="186"/>
      <c r="AA29" s="151"/>
      <c r="AB29" s="186"/>
      <c r="AC29" s="151"/>
      <c r="AD29" s="186"/>
      <c r="AE29" s="151"/>
      <c r="AF29" s="186"/>
      <c r="AG29" s="151"/>
      <c r="AH29" s="186"/>
      <c r="AI29" s="151"/>
      <c r="AJ29" s="186"/>
      <c r="AK29" s="151"/>
      <c r="AL29" s="186"/>
      <c r="AM29" s="151"/>
      <c r="AN29" s="186"/>
      <c r="AO29" s="151"/>
      <c r="AP29" s="186"/>
      <c r="AQ29" s="151"/>
      <c r="AR29" s="186"/>
      <c r="AS29" s="151"/>
      <c r="AT29" s="186"/>
      <c r="AU29" s="151"/>
      <c r="AV29" s="186"/>
      <c r="AW29" s="151"/>
      <c r="AX29" s="186"/>
      <c r="AY29" s="151"/>
      <c r="AZ29" s="186"/>
      <c r="BA29" s="151"/>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row>
    <row r="30" spans="1:101" s="33" customFormat="1" ht="38.25">
      <c r="A30" s="421" t="s">
        <v>116</v>
      </c>
      <c r="B30" s="30" t="s">
        <v>117</v>
      </c>
      <c r="C30" s="396" t="s">
        <v>85</v>
      </c>
      <c r="D30" s="504" t="s">
        <v>549</v>
      </c>
      <c r="E30" s="505" t="s">
        <v>99</v>
      </c>
      <c r="F30" s="504" t="s">
        <v>550</v>
      </c>
      <c r="G30" s="504" t="s">
        <v>551</v>
      </c>
      <c r="H30" s="504" t="s">
        <v>552</v>
      </c>
      <c r="I30" s="504" t="s">
        <v>552</v>
      </c>
      <c r="J30" s="504" t="s">
        <v>552</v>
      </c>
      <c r="K30" s="506" t="s">
        <v>552</v>
      </c>
      <c r="L30" s="506" t="s">
        <v>552</v>
      </c>
      <c r="M30" s="504" t="s">
        <v>553</v>
      </c>
      <c r="N30" s="506" t="s">
        <v>554</v>
      </c>
      <c r="O30" s="504" t="s">
        <v>552</v>
      </c>
      <c r="P30" s="654" t="s">
        <v>552</v>
      </c>
      <c r="Q30" s="504" t="s">
        <v>554</v>
      </c>
      <c r="R30" s="504" t="s">
        <v>552</v>
      </c>
      <c r="S30" s="151"/>
      <c r="T30" s="186"/>
      <c r="U30" s="151"/>
      <c r="V30" s="186"/>
      <c r="W30" s="151"/>
      <c r="X30" s="186"/>
      <c r="Y30" s="151"/>
      <c r="Z30" s="186"/>
      <c r="AA30" s="151"/>
      <c r="AB30" s="186"/>
      <c r="AC30" s="151"/>
      <c r="AD30" s="186"/>
      <c r="AE30" s="151"/>
      <c r="AF30" s="186"/>
      <c r="AG30" s="151"/>
      <c r="AH30" s="186"/>
      <c r="AI30" s="151"/>
      <c r="AJ30" s="186"/>
      <c r="AK30" s="151"/>
      <c r="AL30" s="186"/>
      <c r="AM30" s="151"/>
      <c r="AN30" s="186"/>
      <c r="AO30" s="151"/>
      <c r="AP30" s="186"/>
      <c r="AQ30" s="151"/>
      <c r="AR30" s="186"/>
      <c r="AS30" s="151"/>
      <c r="AT30" s="186"/>
      <c r="AU30" s="151"/>
      <c r="AV30" s="186"/>
      <c r="AW30" s="151"/>
      <c r="AX30" s="186"/>
      <c r="AY30" s="151"/>
      <c r="AZ30" s="186"/>
      <c r="BA30" s="151"/>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row>
    <row r="31" spans="1:101" s="33" customFormat="1" ht="38.25">
      <c r="A31" s="452" t="s">
        <v>118</v>
      </c>
      <c r="B31" s="30" t="s">
        <v>119</v>
      </c>
      <c r="C31" s="396" t="s">
        <v>85</v>
      </c>
      <c r="D31" s="504" t="s">
        <v>549</v>
      </c>
      <c r="E31" s="505" t="s">
        <v>99</v>
      </c>
      <c r="F31" s="504" t="s">
        <v>550</v>
      </c>
      <c r="G31" s="504" t="s">
        <v>551</v>
      </c>
      <c r="H31" s="504" t="s">
        <v>552</v>
      </c>
      <c r="I31" s="504" t="s">
        <v>552</v>
      </c>
      <c r="J31" s="504" t="s">
        <v>552</v>
      </c>
      <c r="K31" s="506" t="s">
        <v>552</v>
      </c>
      <c r="L31" s="506" t="s">
        <v>552</v>
      </c>
      <c r="M31" s="504" t="s">
        <v>553</v>
      </c>
      <c r="N31" s="506" t="s">
        <v>554</v>
      </c>
      <c r="O31" s="504" t="s">
        <v>552</v>
      </c>
      <c r="P31" s="654" t="s">
        <v>552</v>
      </c>
      <c r="Q31" s="504" t="s">
        <v>554</v>
      </c>
      <c r="R31" s="504" t="s">
        <v>552</v>
      </c>
      <c r="S31" s="151"/>
      <c r="T31" s="186"/>
      <c r="U31" s="151"/>
      <c r="V31" s="186"/>
      <c r="W31" s="151"/>
      <c r="X31" s="186"/>
      <c r="Y31" s="151"/>
      <c r="Z31" s="186"/>
      <c r="AA31" s="151"/>
      <c r="AB31" s="186"/>
      <c r="AC31" s="151"/>
      <c r="AD31" s="186"/>
      <c r="AE31" s="151"/>
      <c r="AF31" s="186"/>
      <c r="AG31" s="151"/>
      <c r="AH31" s="186"/>
      <c r="AI31" s="151"/>
      <c r="AJ31" s="186"/>
      <c r="AK31" s="151"/>
      <c r="AL31" s="186"/>
      <c r="AM31" s="151"/>
      <c r="AN31" s="186"/>
      <c r="AO31" s="151"/>
      <c r="AP31" s="186"/>
      <c r="AQ31" s="151"/>
      <c r="AR31" s="186"/>
      <c r="AS31" s="151"/>
      <c r="AT31" s="186"/>
      <c r="AU31" s="151"/>
      <c r="AV31" s="186"/>
      <c r="AW31" s="151"/>
      <c r="AX31" s="186"/>
      <c r="AY31" s="151"/>
      <c r="AZ31" s="186"/>
      <c r="BA31" s="151"/>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row>
    <row r="32" spans="1:101" s="33" customFormat="1" ht="102">
      <c r="A32" s="452" t="s">
        <v>118</v>
      </c>
      <c r="B32" s="30" t="s">
        <v>120</v>
      </c>
      <c r="C32" s="396" t="s">
        <v>85</v>
      </c>
      <c r="D32" s="504" t="s">
        <v>549</v>
      </c>
      <c r="E32" s="505" t="s">
        <v>99</v>
      </c>
      <c r="F32" s="504" t="s">
        <v>550</v>
      </c>
      <c r="G32" s="504" t="s">
        <v>551</v>
      </c>
      <c r="H32" s="504" t="s">
        <v>552</v>
      </c>
      <c r="I32" s="504" t="s">
        <v>552</v>
      </c>
      <c r="J32" s="504" t="s">
        <v>552</v>
      </c>
      <c r="K32" s="506" t="s">
        <v>552</v>
      </c>
      <c r="L32" s="506" t="s">
        <v>552</v>
      </c>
      <c r="M32" s="504" t="s">
        <v>553</v>
      </c>
      <c r="N32" s="506" t="s">
        <v>554</v>
      </c>
      <c r="O32" s="504" t="s">
        <v>552</v>
      </c>
      <c r="P32" s="654" t="s">
        <v>552</v>
      </c>
      <c r="Q32" s="504" t="s">
        <v>554</v>
      </c>
      <c r="R32" s="504" t="s">
        <v>552</v>
      </c>
      <c r="S32" s="151"/>
      <c r="T32" s="186"/>
      <c r="U32" s="151"/>
      <c r="V32" s="186"/>
      <c r="W32" s="151"/>
      <c r="X32" s="186"/>
      <c r="Y32" s="151"/>
      <c r="Z32" s="186"/>
      <c r="AA32" s="151"/>
      <c r="AB32" s="186"/>
      <c r="AC32" s="151"/>
      <c r="AD32" s="186"/>
      <c r="AE32" s="151"/>
      <c r="AF32" s="186"/>
      <c r="AG32" s="151"/>
      <c r="AH32" s="186"/>
      <c r="AI32" s="151"/>
      <c r="AJ32" s="186"/>
      <c r="AK32" s="151"/>
      <c r="AL32" s="186"/>
      <c r="AM32" s="151"/>
      <c r="AN32" s="186"/>
      <c r="AO32" s="151"/>
      <c r="AP32" s="186"/>
      <c r="AQ32" s="151"/>
      <c r="AR32" s="186"/>
      <c r="AS32" s="151"/>
      <c r="AT32" s="186"/>
      <c r="AU32" s="151"/>
      <c r="AV32" s="186"/>
      <c r="AW32" s="151"/>
      <c r="AX32" s="186"/>
      <c r="AY32" s="151"/>
      <c r="AZ32" s="186"/>
      <c r="BA32" s="151"/>
      <c r="BB32" s="59"/>
      <c r="BC32" s="59"/>
      <c r="BD32" s="59"/>
      <c r="BE32" s="59"/>
      <c r="BF32" s="59"/>
      <c r="BG32" s="59"/>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row>
    <row r="33" spans="1:101" s="33" customFormat="1" ht="76.5">
      <c r="A33" s="452" t="s">
        <v>118</v>
      </c>
      <c r="B33" s="30" t="s">
        <v>121</v>
      </c>
      <c r="C33" s="396" t="s">
        <v>85</v>
      </c>
      <c r="D33" s="504" t="s">
        <v>549</v>
      </c>
      <c r="E33" s="505" t="s">
        <v>99</v>
      </c>
      <c r="F33" s="504" t="s">
        <v>550</v>
      </c>
      <c r="G33" s="504" t="s">
        <v>551</v>
      </c>
      <c r="H33" s="504" t="s">
        <v>552</v>
      </c>
      <c r="I33" s="504" t="s">
        <v>552</v>
      </c>
      <c r="J33" s="504" t="s">
        <v>552</v>
      </c>
      <c r="K33" s="506" t="s">
        <v>552</v>
      </c>
      <c r="L33" s="506" t="s">
        <v>552</v>
      </c>
      <c r="M33" s="504" t="s">
        <v>553</v>
      </c>
      <c r="N33" s="506" t="s">
        <v>554</v>
      </c>
      <c r="O33" s="504" t="s">
        <v>552</v>
      </c>
      <c r="P33" s="654" t="s">
        <v>552</v>
      </c>
      <c r="Q33" s="504" t="s">
        <v>554</v>
      </c>
      <c r="R33" s="504" t="s">
        <v>552</v>
      </c>
      <c r="S33" s="154"/>
      <c r="T33" s="140"/>
      <c r="U33" s="154"/>
      <c r="V33" s="140"/>
      <c r="W33" s="154"/>
      <c r="X33" s="140"/>
      <c r="Y33" s="154"/>
      <c r="Z33" s="140"/>
      <c r="AA33" s="154"/>
      <c r="AB33" s="140"/>
      <c r="AC33" s="154"/>
      <c r="AD33" s="140"/>
      <c r="AE33" s="154"/>
      <c r="AF33" s="140"/>
      <c r="AG33" s="154"/>
      <c r="AH33" s="140"/>
      <c r="AI33" s="154"/>
      <c r="AJ33" s="140"/>
      <c r="AK33" s="154"/>
      <c r="AL33" s="140"/>
      <c r="AM33" s="154"/>
      <c r="AN33" s="140"/>
      <c r="AO33" s="154"/>
      <c r="AP33" s="140"/>
      <c r="AQ33" s="154"/>
      <c r="AR33" s="140"/>
      <c r="AS33" s="154"/>
      <c r="AT33" s="140"/>
      <c r="AU33" s="154"/>
      <c r="AV33" s="140"/>
      <c r="AW33" s="154"/>
      <c r="AX33" s="140"/>
      <c r="AY33" s="154"/>
      <c r="AZ33" s="140"/>
      <c r="BA33" s="154"/>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row>
    <row r="34" spans="1:101" s="33" customFormat="1" ht="76.5">
      <c r="A34" s="452" t="s">
        <v>118</v>
      </c>
      <c r="B34" s="30" t="s">
        <v>122</v>
      </c>
      <c r="C34" s="396" t="s">
        <v>85</v>
      </c>
      <c r="D34" s="504" t="s">
        <v>549</v>
      </c>
      <c r="E34" s="505" t="s">
        <v>99</v>
      </c>
      <c r="F34" s="504" t="s">
        <v>550</v>
      </c>
      <c r="G34" s="504" t="s">
        <v>551</v>
      </c>
      <c r="H34" s="504" t="s">
        <v>552</v>
      </c>
      <c r="I34" s="504" t="s">
        <v>552</v>
      </c>
      <c r="J34" s="504" t="s">
        <v>552</v>
      </c>
      <c r="K34" s="506" t="s">
        <v>552</v>
      </c>
      <c r="L34" s="506" t="s">
        <v>552</v>
      </c>
      <c r="M34" s="504" t="s">
        <v>553</v>
      </c>
      <c r="N34" s="506" t="s">
        <v>554</v>
      </c>
      <c r="O34" s="504" t="s">
        <v>552</v>
      </c>
      <c r="P34" s="654" t="s">
        <v>552</v>
      </c>
      <c r="Q34" s="504" t="s">
        <v>554</v>
      </c>
      <c r="R34" s="504" t="s">
        <v>552</v>
      </c>
      <c r="S34" s="154"/>
      <c r="T34" s="140"/>
      <c r="U34" s="154"/>
      <c r="V34" s="140"/>
      <c r="W34" s="154"/>
      <c r="X34" s="140"/>
      <c r="Y34" s="154"/>
      <c r="Z34" s="140"/>
      <c r="AA34" s="154"/>
      <c r="AB34" s="140"/>
      <c r="AC34" s="154"/>
      <c r="AD34" s="140"/>
      <c r="AE34" s="154"/>
      <c r="AF34" s="140"/>
      <c r="AG34" s="154"/>
      <c r="AH34" s="140"/>
      <c r="AI34" s="154"/>
      <c r="AJ34" s="140"/>
      <c r="AK34" s="154"/>
      <c r="AL34" s="140"/>
      <c r="AM34" s="154"/>
      <c r="AN34" s="140"/>
      <c r="AO34" s="154"/>
      <c r="AP34" s="140"/>
      <c r="AQ34" s="154"/>
      <c r="AR34" s="140"/>
      <c r="AS34" s="154"/>
      <c r="AT34" s="140"/>
      <c r="AU34" s="154"/>
      <c r="AV34" s="140"/>
      <c r="AW34" s="154"/>
      <c r="AX34" s="140"/>
      <c r="AY34" s="154"/>
      <c r="AZ34" s="140"/>
      <c r="BA34" s="154"/>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row>
    <row r="35" spans="1:101" s="33" customFormat="1" ht="38.25">
      <c r="A35" s="452" t="s">
        <v>123</v>
      </c>
      <c r="B35" s="30" t="s">
        <v>119</v>
      </c>
      <c r="C35" s="396" t="s">
        <v>85</v>
      </c>
      <c r="D35" s="504" t="s">
        <v>549</v>
      </c>
      <c r="E35" s="505" t="s">
        <v>99</v>
      </c>
      <c r="F35" s="504" t="s">
        <v>550</v>
      </c>
      <c r="G35" s="504" t="s">
        <v>551</v>
      </c>
      <c r="H35" s="504" t="s">
        <v>552</v>
      </c>
      <c r="I35" s="504" t="s">
        <v>552</v>
      </c>
      <c r="J35" s="504" t="s">
        <v>552</v>
      </c>
      <c r="K35" s="506" t="s">
        <v>552</v>
      </c>
      <c r="L35" s="506" t="s">
        <v>552</v>
      </c>
      <c r="M35" s="504" t="s">
        <v>553</v>
      </c>
      <c r="N35" s="506" t="s">
        <v>554</v>
      </c>
      <c r="O35" s="504" t="s">
        <v>552</v>
      </c>
      <c r="P35" s="654" t="s">
        <v>552</v>
      </c>
      <c r="Q35" s="504" t="s">
        <v>554</v>
      </c>
      <c r="R35" s="504" t="s">
        <v>552</v>
      </c>
      <c r="S35" s="154"/>
      <c r="T35" s="140"/>
      <c r="U35" s="154"/>
      <c r="V35" s="140"/>
      <c r="W35" s="154"/>
      <c r="X35" s="140"/>
      <c r="Y35" s="154"/>
      <c r="Z35" s="140"/>
      <c r="AA35" s="154"/>
      <c r="AB35" s="140"/>
      <c r="AC35" s="154"/>
      <c r="AD35" s="140"/>
      <c r="AE35" s="154"/>
      <c r="AF35" s="140"/>
      <c r="AG35" s="154"/>
      <c r="AH35" s="140"/>
      <c r="AI35" s="154"/>
      <c r="AJ35" s="140"/>
      <c r="AK35" s="154"/>
      <c r="AL35" s="140"/>
      <c r="AM35" s="154"/>
      <c r="AN35" s="140"/>
      <c r="AO35" s="154"/>
      <c r="AP35" s="140"/>
      <c r="AQ35" s="154"/>
      <c r="AR35" s="140"/>
      <c r="AS35" s="154"/>
      <c r="AT35" s="140"/>
      <c r="AU35" s="154"/>
      <c r="AV35" s="140"/>
      <c r="AW35" s="154"/>
      <c r="AX35" s="140"/>
      <c r="AY35" s="154"/>
      <c r="AZ35" s="140"/>
      <c r="BA35" s="154"/>
      <c r="BB35" s="155"/>
      <c r="BC35" s="156"/>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row>
    <row r="36" spans="1:101" s="33" customFormat="1" ht="102">
      <c r="A36" s="452" t="s">
        <v>123</v>
      </c>
      <c r="B36" s="30" t="s">
        <v>120</v>
      </c>
      <c r="C36" s="396" t="s">
        <v>85</v>
      </c>
      <c r="D36" s="504" t="s">
        <v>549</v>
      </c>
      <c r="E36" s="505" t="s">
        <v>99</v>
      </c>
      <c r="F36" s="504" t="s">
        <v>550</v>
      </c>
      <c r="G36" s="504" t="s">
        <v>551</v>
      </c>
      <c r="H36" s="504" t="s">
        <v>552</v>
      </c>
      <c r="I36" s="504" t="s">
        <v>552</v>
      </c>
      <c r="J36" s="504" t="s">
        <v>552</v>
      </c>
      <c r="K36" s="506" t="s">
        <v>552</v>
      </c>
      <c r="L36" s="506" t="s">
        <v>552</v>
      </c>
      <c r="M36" s="504" t="s">
        <v>553</v>
      </c>
      <c r="N36" s="506" t="s">
        <v>554</v>
      </c>
      <c r="O36" s="504" t="s">
        <v>552</v>
      </c>
      <c r="P36" s="654" t="s">
        <v>552</v>
      </c>
      <c r="Q36" s="504" t="s">
        <v>554</v>
      </c>
      <c r="R36" s="504" t="s">
        <v>552</v>
      </c>
      <c r="S36" s="154"/>
      <c r="T36" s="140"/>
      <c r="U36" s="154"/>
      <c r="V36" s="140"/>
      <c r="W36" s="154"/>
      <c r="X36" s="140"/>
      <c r="Y36" s="154"/>
      <c r="Z36" s="140"/>
      <c r="AA36" s="154"/>
      <c r="AB36" s="140"/>
      <c r="AC36" s="154"/>
      <c r="AD36" s="140"/>
      <c r="AE36" s="154"/>
      <c r="AF36" s="140"/>
      <c r="AG36" s="154"/>
      <c r="AH36" s="140"/>
      <c r="AI36" s="154"/>
      <c r="AJ36" s="140"/>
      <c r="AK36" s="154"/>
      <c r="AL36" s="140"/>
      <c r="AM36" s="154"/>
      <c r="AN36" s="140"/>
      <c r="AO36" s="154"/>
      <c r="AP36" s="140"/>
      <c r="AQ36" s="154"/>
      <c r="AR36" s="140"/>
      <c r="AS36" s="154"/>
      <c r="AT36" s="140"/>
      <c r="AU36" s="154"/>
      <c r="AV36" s="140"/>
      <c r="AW36" s="154"/>
      <c r="AX36" s="140"/>
      <c r="AY36" s="154"/>
      <c r="AZ36" s="140"/>
      <c r="BA36" s="154"/>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row>
    <row r="37" spans="1:101" s="33" customFormat="1" ht="76.5">
      <c r="A37" s="452" t="s">
        <v>123</v>
      </c>
      <c r="B37" s="30" t="s">
        <v>121</v>
      </c>
      <c r="C37" s="396" t="s">
        <v>85</v>
      </c>
      <c r="D37" s="504" t="s">
        <v>549</v>
      </c>
      <c r="E37" s="505" t="s">
        <v>99</v>
      </c>
      <c r="F37" s="504" t="s">
        <v>550</v>
      </c>
      <c r="G37" s="504" t="s">
        <v>551</v>
      </c>
      <c r="H37" s="504" t="s">
        <v>552</v>
      </c>
      <c r="I37" s="504" t="s">
        <v>552</v>
      </c>
      <c r="J37" s="504" t="s">
        <v>552</v>
      </c>
      <c r="K37" s="506" t="s">
        <v>552</v>
      </c>
      <c r="L37" s="506" t="s">
        <v>552</v>
      </c>
      <c r="M37" s="504" t="s">
        <v>553</v>
      </c>
      <c r="N37" s="506" t="s">
        <v>554</v>
      </c>
      <c r="O37" s="504" t="s">
        <v>552</v>
      </c>
      <c r="P37" s="654" t="s">
        <v>552</v>
      </c>
      <c r="Q37" s="504" t="s">
        <v>554</v>
      </c>
      <c r="R37" s="504" t="s">
        <v>552</v>
      </c>
      <c r="S37" s="154"/>
      <c r="T37" s="140"/>
      <c r="U37" s="154"/>
      <c r="V37" s="140"/>
      <c r="W37" s="154"/>
      <c r="X37" s="140"/>
      <c r="Y37" s="154"/>
      <c r="Z37" s="140"/>
      <c r="AA37" s="154"/>
      <c r="AB37" s="140"/>
      <c r="AC37" s="154"/>
      <c r="AD37" s="140"/>
      <c r="AE37" s="154"/>
      <c r="AF37" s="140"/>
      <c r="AG37" s="154"/>
      <c r="AH37" s="140"/>
      <c r="AI37" s="154"/>
      <c r="AJ37" s="140"/>
      <c r="AK37" s="154"/>
      <c r="AL37" s="140"/>
      <c r="AM37" s="154"/>
      <c r="AN37" s="140"/>
      <c r="AO37" s="154"/>
      <c r="AP37" s="140"/>
      <c r="AQ37" s="154"/>
      <c r="AR37" s="140"/>
      <c r="AS37" s="154"/>
      <c r="AT37" s="140"/>
      <c r="AU37" s="154"/>
      <c r="AV37" s="140"/>
      <c r="AW37" s="154"/>
      <c r="AX37" s="140"/>
      <c r="AY37" s="154"/>
      <c r="AZ37" s="140"/>
      <c r="BA37" s="154"/>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row>
    <row r="38" spans="1:101" s="33" customFormat="1" ht="76.5">
      <c r="A38" s="452" t="s">
        <v>123</v>
      </c>
      <c r="B38" s="30" t="s">
        <v>122</v>
      </c>
      <c r="C38" s="396" t="s">
        <v>85</v>
      </c>
      <c r="D38" s="504" t="s">
        <v>549</v>
      </c>
      <c r="E38" s="505" t="s">
        <v>99</v>
      </c>
      <c r="F38" s="504" t="s">
        <v>550</v>
      </c>
      <c r="G38" s="504" t="s">
        <v>551</v>
      </c>
      <c r="H38" s="504" t="s">
        <v>552</v>
      </c>
      <c r="I38" s="504" t="s">
        <v>552</v>
      </c>
      <c r="J38" s="504" t="s">
        <v>552</v>
      </c>
      <c r="K38" s="506" t="s">
        <v>552</v>
      </c>
      <c r="L38" s="506" t="s">
        <v>552</v>
      </c>
      <c r="M38" s="504" t="s">
        <v>553</v>
      </c>
      <c r="N38" s="506" t="s">
        <v>554</v>
      </c>
      <c r="O38" s="504" t="s">
        <v>552</v>
      </c>
      <c r="P38" s="654" t="s">
        <v>552</v>
      </c>
      <c r="Q38" s="504" t="s">
        <v>554</v>
      </c>
      <c r="R38" s="504" t="s">
        <v>552</v>
      </c>
      <c r="S38" s="151"/>
      <c r="T38" s="186"/>
      <c r="U38" s="151"/>
      <c r="V38" s="186"/>
      <c r="W38" s="151"/>
      <c r="X38" s="186"/>
      <c r="Y38" s="151"/>
      <c r="Z38" s="186"/>
      <c r="AA38" s="151"/>
      <c r="AB38" s="186"/>
      <c r="AC38" s="151"/>
      <c r="AD38" s="186"/>
      <c r="AE38" s="151"/>
      <c r="AF38" s="186"/>
      <c r="AG38" s="151"/>
      <c r="AH38" s="186"/>
      <c r="AI38" s="151"/>
      <c r="AJ38" s="186"/>
      <c r="AK38" s="151"/>
      <c r="AL38" s="186"/>
      <c r="AM38" s="151"/>
      <c r="AN38" s="186"/>
      <c r="AO38" s="151"/>
      <c r="AP38" s="186"/>
      <c r="AQ38" s="151"/>
      <c r="AR38" s="186"/>
      <c r="AS38" s="151"/>
      <c r="AT38" s="186"/>
      <c r="AU38" s="151"/>
      <c r="AV38" s="186"/>
      <c r="AW38" s="151"/>
      <c r="AX38" s="186"/>
      <c r="AY38" s="151"/>
      <c r="AZ38" s="186"/>
      <c r="BA38" s="151"/>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row>
    <row r="39" spans="1:101" s="33" customFormat="1" ht="76.5">
      <c r="A39" s="421" t="s">
        <v>124</v>
      </c>
      <c r="B39" s="30" t="s">
        <v>125</v>
      </c>
      <c r="C39" s="396" t="s">
        <v>85</v>
      </c>
      <c r="D39" s="504" t="s">
        <v>549</v>
      </c>
      <c r="E39" s="505" t="s">
        <v>99</v>
      </c>
      <c r="F39" s="504" t="s">
        <v>550</v>
      </c>
      <c r="G39" s="504" t="s">
        <v>551</v>
      </c>
      <c r="H39" s="504" t="s">
        <v>552</v>
      </c>
      <c r="I39" s="504" t="s">
        <v>552</v>
      </c>
      <c r="J39" s="504" t="s">
        <v>552</v>
      </c>
      <c r="K39" s="506" t="s">
        <v>552</v>
      </c>
      <c r="L39" s="506" t="s">
        <v>552</v>
      </c>
      <c r="M39" s="504" t="s">
        <v>553</v>
      </c>
      <c r="N39" s="506" t="s">
        <v>554</v>
      </c>
      <c r="O39" s="504" t="s">
        <v>552</v>
      </c>
      <c r="P39" s="654" t="s">
        <v>552</v>
      </c>
      <c r="Q39" s="504" t="s">
        <v>554</v>
      </c>
      <c r="R39" s="504" t="s">
        <v>552</v>
      </c>
      <c r="S39" s="154"/>
      <c r="T39" s="140"/>
      <c r="U39" s="154"/>
      <c r="V39" s="140"/>
      <c r="W39" s="154"/>
      <c r="X39" s="140"/>
      <c r="Y39" s="154"/>
      <c r="Z39" s="140"/>
      <c r="AA39" s="154"/>
      <c r="AB39" s="140"/>
      <c r="AC39" s="154"/>
      <c r="AD39" s="140"/>
      <c r="AE39" s="154"/>
      <c r="AF39" s="140"/>
      <c r="AG39" s="154"/>
      <c r="AH39" s="140"/>
      <c r="AI39" s="154"/>
      <c r="AJ39" s="140"/>
      <c r="AK39" s="154"/>
      <c r="AL39" s="140"/>
      <c r="AM39" s="154"/>
      <c r="AN39" s="140"/>
      <c r="AO39" s="154"/>
      <c r="AP39" s="140"/>
      <c r="AQ39" s="154"/>
      <c r="AR39" s="140"/>
      <c r="AS39" s="154"/>
      <c r="AT39" s="140"/>
      <c r="AU39" s="154"/>
      <c r="AV39" s="140"/>
      <c r="AW39" s="154"/>
      <c r="AX39" s="140"/>
      <c r="AY39" s="154"/>
      <c r="AZ39" s="140"/>
      <c r="BA39" s="154"/>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row>
    <row r="40" spans="1:101" s="33" customFormat="1" ht="76.5">
      <c r="A40" s="452" t="s">
        <v>126</v>
      </c>
      <c r="B40" s="30" t="s">
        <v>121</v>
      </c>
      <c r="C40" s="396" t="s">
        <v>85</v>
      </c>
      <c r="D40" s="504" t="s">
        <v>549</v>
      </c>
      <c r="E40" s="505" t="s">
        <v>99</v>
      </c>
      <c r="F40" s="504" t="s">
        <v>550</v>
      </c>
      <c r="G40" s="504" t="s">
        <v>551</v>
      </c>
      <c r="H40" s="504" t="s">
        <v>552</v>
      </c>
      <c r="I40" s="504" t="s">
        <v>552</v>
      </c>
      <c r="J40" s="504" t="s">
        <v>552</v>
      </c>
      <c r="K40" s="506" t="s">
        <v>552</v>
      </c>
      <c r="L40" s="506" t="s">
        <v>552</v>
      </c>
      <c r="M40" s="504" t="s">
        <v>553</v>
      </c>
      <c r="N40" s="506" t="s">
        <v>554</v>
      </c>
      <c r="O40" s="504" t="s">
        <v>552</v>
      </c>
      <c r="P40" s="654" t="s">
        <v>552</v>
      </c>
      <c r="Q40" s="504" t="s">
        <v>554</v>
      </c>
      <c r="R40" s="504" t="s">
        <v>552</v>
      </c>
      <c r="S40" s="154"/>
      <c r="T40" s="140"/>
      <c r="U40" s="154"/>
      <c r="V40" s="140"/>
      <c r="W40" s="154"/>
      <c r="X40" s="140"/>
      <c r="Y40" s="154"/>
      <c r="Z40" s="140"/>
      <c r="AA40" s="154"/>
      <c r="AB40" s="140"/>
      <c r="AC40" s="154"/>
      <c r="AD40" s="140"/>
      <c r="AE40" s="154"/>
      <c r="AF40" s="140"/>
      <c r="AG40" s="154"/>
      <c r="AH40" s="140"/>
      <c r="AI40" s="154"/>
      <c r="AJ40" s="140"/>
      <c r="AK40" s="154"/>
      <c r="AL40" s="140"/>
      <c r="AM40" s="154"/>
      <c r="AN40" s="140"/>
      <c r="AO40" s="154"/>
      <c r="AP40" s="140"/>
      <c r="AQ40" s="154"/>
      <c r="AR40" s="140"/>
      <c r="AS40" s="154"/>
      <c r="AT40" s="140"/>
      <c r="AU40" s="154"/>
      <c r="AV40" s="140"/>
      <c r="AW40" s="154"/>
      <c r="AX40" s="140"/>
      <c r="AY40" s="154"/>
      <c r="AZ40" s="140"/>
      <c r="BA40" s="154"/>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row>
    <row r="41" spans="1:101" s="33" customFormat="1" ht="63.75">
      <c r="A41" s="452" t="s">
        <v>127</v>
      </c>
      <c r="B41" s="30" t="s">
        <v>128</v>
      </c>
      <c r="C41" s="396" t="s">
        <v>85</v>
      </c>
      <c r="D41" s="504" t="s">
        <v>549</v>
      </c>
      <c r="E41" s="505" t="s">
        <v>99</v>
      </c>
      <c r="F41" s="504" t="s">
        <v>550</v>
      </c>
      <c r="G41" s="504" t="s">
        <v>551</v>
      </c>
      <c r="H41" s="504" t="s">
        <v>552</v>
      </c>
      <c r="I41" s="504" t="s">
        <v>552</v>
      </c>
      <c r="J41" s="504" t="s">
        <v>552</v>
      </c>
      <c r="K41" s="506" t="s">
        <v>552</v>
      </c>
      <c r="L41" s="506" t="s">
        <v>552</v>
      </c>
      <c r="M41" s="504" t="s">
        <v>553</v>
      </c>
      <c r="N41" s="506" t="s">
        <v>554</v>
      </c>
      <c r="O41" s="504" t="s">
        <v>552</v>
      </c>
      <c r="P41" s="654" t="s">
        <v>552</v>
      </c>
      <c r="Q41" s="504" t="s">
        <v>554</v>
      </c>
      <c r="R41" s="504" t="s">
        <v>552</v>
      </c>
      <c r="S41" s="154"/>
      <c r="T41" s="140"/>
      <c r="U41" s="154"/>
      <c r="V41" s="140"/>
      <c r="W41" s="154"/>
      <c r="X41" s="140"/>
      <c r="Y41" s="154"/>
      <c r="Z41" s="140"/>
      <c r="AA41" s="154"/>
      <c r="AB41" s="140"/>
      <c r="AC41" s="154"/>
      <c r="AD41" s="140"/>
      <c r="AE41" s="154"/>
      <c r="AF41" s="140"/>
      <c r="AG41" s="154"/>
      <c r="AH41" s="140"/>
      <c r="AI41" s="154"/>
      <c r="AJ41" s="140"/>
      <c r="AK41" s="154"/>
      <c r="AL41" s="140"/>
      <c r="AM41" s="154"/>
      <c r="AN41" s="140"/>
      <c r="AO41" s="154"/>
      <c r="AP41" s="140"/>
      <c r="AQ41" s="154"/>
      <c r="AR41" s="140"/>
      <c r="AS41" s="154"/>
      <c r="AT41" s="140"/>
      <c r="AU41" s="154"/>
      <c r="AV41" s="140"/>
      <c r="AW41" s="154"/>
      <c r="AX41" s="140"/>
      <c r="AY41" s="154"/>
      <c r="AZ41" s="140"/>
      <c r="BA41" s="154"/>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row>
    <row r="42" spans="1:101" s="38" customFormat="1" ht="25.5">
      <c r="A42" s="440" t="s">
        <v>129</v>
      </c>
      <c r="B42" s="34" t="s">
        <v>130</v>
      </c>
      <c r="C42" s="409" t="s">
        <v>85</v>
      </c>
      <c r="D42" s="502" t="s">
        <v>549</v>
      </c>
      <c r="E42" s="503" t="s">
        <v>99</v>
      </c>
      <c r="F42" s="502" t="s">
        <v>550</v>
      </c>
      <c r="G42" s="502" t="s">
        <v>551</v>
      </c>
      <c r="H42" s="502" t="s">
        <v>552</v>
      </c>
      <c r="I42" s="502" t="s">
        <v>552</v>
      </c>
      <c r="J42" s="502" t="s">
        <v>552</v>
      </c>
      <c r="K42" s="502" t="s">
        <v>552</v>
      </c>
      <c r="L42" s="502" t="s">
        <v>552</v>
      </c>
      <c r="M42" s="502" t="s">
        <v>553</v>
      </c>
      <c r="N42" s="502" t="s">
        <v>554</v>
      </c>
      <c r="O42" s="502" t="s">
        <v>552</v>
      </c>
      <c r="P42" s="502" t="s">
        <v>552</v>
      </c>
      <c r="Q42" s="502" t="s">
        <v>554</v>
      </c>
      <c r="R42" s="502" t="s">
        <v>552</v>
      </c>
      <c r="S42" s="157"/>
      <c r="T42" s="163"/>
      <c r="U42" s="157"/>
      <c r="V42" s="163"/>
      <c r="W42" s="157"/>
      <c r="X42" s="163"/>
      <c r="Y42" s="157"/>
      <c r="Z42" s="163"/>
      <c r="AA42" s="157"/>
      <c r="AB42" s="163"/>
      <c r="AC42" s="157"/>
      <c r="AD42" s="163"/>
      <c r="AE42" s="157"/>
      <c r="AF42" s="163"/>
      <c r="AG42" s="157"/>
      <c r="AH42" s="163"/>
      <c r="AI42" s="157"/>
      <c r="AJ42" s="163"/>
      <c r="AK42" s="157"/>
      <c r="AL42" s="163"/>
      <c r="AM42" s="157"/>
      <c r="AN42" s="163"/>
      <c r="AO42" s="157"/>
      <c r="AP42" s="163"/>
      <c r="AQ42" s="157"/>
      <c r="AR42" s="163"/>
      <c r="AS42" s="157"/>
      <c r="AT42" s="163"/>
      <c r="AU42" s="157"/>
      <c r="AV42" s="163"/>
      <c r="AW42" s="157"/>
      <c r="AX42" s="163"/>
      <c r="AY42" s="157"/>
      <c r="AZ42" s="163"/>
      <c r="BA42" s="15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row>
    <row r="43" spans="1:101" s="33" customFormat="1" ht="51">
      <c r="A43" s="460" t="s">
        <v>131</v>
      </c>
      <c r="B43" s="31" t="s">
        <v>132</v>
      </c>
      <c r="C43" s="414" t="s">
        <v>85</v>
      </c>
      <c r="D43" s="504" t="s">
        <v>549</v>
      </c>
      <c r="E43" s="505" t="s">
        <v>99</v>
      </c>
      <c r="F43" s="504" t="s">
        <v>550</v>
      </c>
      <c r="G43" s="504" t="s">
        <v>551</v>
      </c>
      <c r="H43" s="504" t="s">
        <v>552</v>
      </c>
      <c r="I43" s="504" t="s">
        <v>552</v>
      </c>
      <c r="J43" s="504" t="s">
        <v>552</v>
      </c>
      <c r="K43" s="506" t="s">
        <v>552</v>
      </c>
      <c r="L43" s="506" t="s">
        <v>552</v>
      </c>
      <c r="M43" s="504" t="s">
        <v>553</v>
      </c>
      <c r="N43" s="506" t="s">
        <v>554</v>
      </c>
      <c r="O43" s="504" t="s">
        <v>552</v>
      </c>
      <c r="P43" s="654" t="s">
        <v>552</v>
      </c>
      <c r="Q43" s="504" t="s">
        <v>554</v>
      </c>
      <c r="R43" s="504" t="s">
        <v>552</v>
      </c>
      <c r="S43" s="154"/>
      <c r="T43" s="140"/>
      <c r="U43" s="154"/>
      <c r="V43" s="140"/>
      <c r="W43" s="154"/>
      <c r="X43" s="140"/>
      <c r="Y43" s="154"/>
      <c r="Z43" s="140"/>
      <c r="AA43" s="154"/>
      <c r="AB43" s="140"/>
      <c r="AC43" s="154"/>
      <c r="AD43" s="140"/>
      <c r="AE43" s="154"/>
      <c r="AF43" s="140"/>
      <c r="AG43" s="154"/>
      <c r="AH43" s="140"/>
      <c r="AI43" s="154"/>
      <c r="AJ43" s="140"/>
      <c r="AK43" s="154"/>
      <c r="AL43" s="140"/>
      <c r="AM43" s="154"/>
      <c r="AN43" s="140"/>
      <c r="AO43" s="154"/>
      <c r="AP43" s="140"/>
      <c r="AQ43" s="154"/>
      <c r="AR43" s="140"/>
      <c r="AS43" s="154"/>
      <c r="AT43" s="140"/>
      <c r="AU43" s="154"/>
      <c r="AV43" s="140"/>
      <c r="AW43" s="154"/>
      <c r="AX43" s="140"/>
      <c r="AY43" s="154"/>
      <c r="AZ43" s="140"/>
      <c r="BA43" s="154"/>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row>
    <row r="44" spans="1:101" s="33" customFormat="1" ht="25.5">
      <c r="A44" s="460" t="s">
        <v>133</v>
      </c>
      <c r="B44" s="30" t="s">
        <v>134</v>
      </c>
      <c r="C44" s="446" t="s">
        <v>85</v>
      </c>
      <c r="D44" s="504" t="s">
        <v>549</v>
      </c>
      <c r="E44" s="505" t="s">
        <v>99</v>
      </c>
      <c r="F44" s="504" t="s">
        <v>550</v>
      </c>
      <c r="G44" s="504" t="s">
        <v>551</v>
      </c>
      <c r="H44" s="504" t="s">
        <v>552</v>
      </c>
      <c r="I44" s="504" t="s">
        <v>552</v>
      </c>
      <c r="J44" s="504" t="s">
        <v>552</v>
      </c>
      <c r="K44" s="506" t="s">
        <v>552</v>
      </c>
      <c r="L44" s="506" t="s">
        <v>552</v>
      </c>
      <c r="M44" s="504" t="s">
        <v>553</v>
      </c>
      <c r="N44" s="506" t="s">
        <v>554</v>
      </c>
      <c r="O44" s="504" t="s">
        <v>552</v>
      </c>
      <c r="P44" s="654" t="s">
        <v>552</v>
      </c>
      <c r="Q44" s="504" t="s">
        <v>554</v>
      </c>
      <c r="R44" s="504" t="s">
        <v>552</v>
      </c>
      <c r="S44" s="151"/>
      <c r="T44" s="187"/>
      <c r="U44" s="151"/>
      <c r="V44" s="187"/>
      <c r="W44" s="151"/>
      <c r="X44" s="187"/>
      <c r="Y44" s="151"/>
      <c r="Z44" s="187"/>
      <c r="AA44" s="151"/>
      <c r="AB44" s="187"/>
      <c r="AC44" s="151"/>
      <c r="AD44" s="187"/>
      <c r="AE44" s="151"/>
      <c r="AF44" s="187"/>
      <c r="AG44" s="151"/>
      <c r="AH44" s="187"/>
      <c r="AI44" s="151"/>
      <c r="AJ44" s="187"/>
      <c r="AK44" s="151"/>
      <c r="AL44" s="187"/>
      <c r="AM44" s="151"/>
      <c r="AN44" s="187"/>
      <c r="AO44" s="151"/>
      <c r="AP44" s="187"/>
      <c r="AQ44" s="151"/>
      <c r="AR44" s="187"/>
      <c r="AS44" s="151"/>
      <c r="AT44" s="187"/>
      <c r="AU44" s="151"/>
      <c r="AV44" s="187"/>
      <c r="AW44" s="151"/>
      <c r="AX44" s="187"/>
      <c r="AY44" s="151"/>
      <c r="AZ44" s="187"/>
      <c r="BA44" s="151"/>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row>
    <row r="45" spans="1:101" s="45" customFormat="1" ht="80.25" customHeight="1">
      <c r="A45" s="416" t="s">
        <v>1068</v>
      </c>
      <c r="B45" s="46" t="e">
        <f>#REF!</f>
        <v>#REF!</v>
      </c>
      <c r="C45" s="630" t="e">
        <f>#REF!</f>
        <v>#REF!</v>
      </c>
      <c r="D45" s="506" t="s">
        <v>549</v>
      </c>
      <c r="E45" s="507" t="s">
        <v>99</v>
      </c>
      <c r="F45" s="506" t="s">
        <v>550</v>
      </c>
      <c r="G45" s="506" t="s">
        <v>551</v>
      </c>
      <c r="H45" s="506" t="s">
        <v>552</v>
      </c>
      <c r="I45" s="506" t="s">
        <v>552</v>
      </c>
      <c r="J45" s="506" t="s">
        <v>552</v>
      </c>
      <c r="K45" s="506" t="s">
        <v>552</v>
      </c>
      <c r="L45" s="506" t="s">
        <v>552</v>
      </c>
      <c r="M45" s="506" t="s">
        <v>553</v>
      </c>
      <c r="N45" s="506" t="s">
        <v>554</v>
      </c>
      <c r="O45" s="506" t="s">
        <v>552</v>
      </c>
      <c r="P45" s="654" t="s">
        <v>552</v>
      </c>
      <c r="Q45" s="506" t="s">
        <v>554</v>
      </c>
      <c r="R45" s="506" t="s">
        <v>552</v>
      </c>
      <c r="S45" s="119"/>
      <c r="T45" s="118"/>
      <c r="U45" s="119"/>
      <c r="V45" s="118"/>
      <c r="W45" s="119"/>
      <c r="X45" s="118"/>
      <c r="Y45" s="119"/>
      <c r="Z45" s="118"/>
      <c r="AA45" s="119"/>
      <c r="AB45" s="118"/>
      <c r="AC45" s="119"/>
      <c r="AD45" s="118"/>
      <c r="AE45" s="119"/>
      <c r="AF45" s="118"/>
      <c r="AG45" s="119"/>
      <c r="AH45" s="118"/>
      <c r="AI45" s="119"/>
      <c r="AJ45" s="118"/>
      <c r="AK45" s="119"/>
      <c r="AL45" s="118"/>
      <c r="AM45" s="119"/>
      <c r="AN45" s="118"/>
      <c r="AO45" s="119"/>
      <c r="AP45" s="118"/>
      <c r="AQ45" s="119"/>
      <c r="AR45" s="118"/>
      <c r="AS45" s="119"/>
      <c r="AT45" s="118"/>
      <c r="AU45" s="119"/>
      <c r="AV45" s="118"/>
      <c r="AW45" s="119"/>
      <c r="AX45" s="118"/>
      <c r="AY45" s="119"/>
      <c r="AZ45" s="118"/>
      <c r="BA45" s="119"/>
      <c r="BB45" s="67"/>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row>
    <row r="46" spans="1:101" s="657" customFormat="1" ht="80.25" customHeight="1">
      <c r="A46" s="416" t="s">
        <v>1081</v>
      </c>
      <c r="B46" s="46" t="e">
        <f>#REF!</f>
        <v>#REF!</v>
      </c>
      <c r="C46" s="630" t="e">
        <f>#REF!</f>
        <v>#REF!</v>
      </c>
      <c r="D46" s="506" t="s">
        <v>549</v>
      </c>
      <c r="E46" s="507" t="s">
        <v>99</v>
      </c>
      <c r="F46" s="506" t="s">
        <v>550</v>
      </c>
      <c r="G46" s="506" t="s">
        <v>551</v>
      </c>
      <c r="H46" s="506" t="s">
        <v>552</v>
      </c>
      <c r="I46" s="506" t="s">
        <v>552</v>
      </c>
      <c r="J46" s="506" t="s">
        <v>552</v>
      </c>
      <c r="K46" s="506" t="s">
        <v>552</v>
      </c>
      <c r="L46" s="506" t="s">
        <v>552</v>
      </c>
      <c r="M46" s="506" t="s">
        <v>553</v>
      </c>
      <c r="N46" s="506" t="s">
        <v>554</v>
      </c>
      <c r="O46" s="506" t="s">
        <v>552</v>
      </c>
      <c r="P46" s="654" t="s">
        <v>552</v>
      </c>
      <c r="Q46" s="506" t="s">
        <v>554</v>
      </c>
      <c r="R46" s="506" t="s">
        <v>552</v>
      </c>
      <c r="S46" s="119"/>
      <c r="T46" s="118"/>
      <c r="U46" s="119"/>
      <c r="V46" s="118"/>
      <c r="W46" s="119"/>
      <c r="X46" s="118"/>
      <c r="Y46" s="119"/>
      <c r="Z46" s="118"/>
      <c r="AA46" s="119"/>
      <c r="AB46" s="118"/>
      <c r="AC46" s="119"/>
      <c r="AD46" s="118"/>
      <c r="AE46" s="119"/>
      <c r="AF46" s="118"/>
      <c r="AG46" s="119"/>
      <c r="AH46" s="118"/>
      <c r="AI46" s="119"/>
      <c r="AJ46" s="118"/>
      <c r="AK46" s="119"/>
      <c r="AL46" s="118"/>
      <c r="AM46" s="119"/>
      <c r="AN46" s="118"/>
      <c r="AO46" s="119"/>
      <c r="AP46" s="118"/>
      <c r="AQ46" s="119"/>
      <c r="AR46" s="118"/>
      <c r="AS46" s="119"/>
      <c r="AT46" s="118"/>
      <c r="AU46" s="119"/>
      <c r="AV46" s="118"/>
      <c r="AW46" s="119"/>
      <c r="AX46" s="118"/>
      <c r="AY46" s="119"/>
      <c r="AZ46" s="118"/>
      <c r="BA46" s="119"/>
      <c r="BB46" s="67"/>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row>
    <row r="47" spans="1:101" s="657" customFormat="1" ht="80.25" customHeight="1">
      <c r="A47" s="416" t="s">
        <v>1106</v>
      </c>
      <c r="B47" s="46" t="e">
        <f>#REF!</f>
        <v>#REF!</v>
      </c>
      <c r="C47" s="630" t="e">
        <f>#REF!</f>
        <v>#REF!</v>
      </c>
      <c r="D47" s="506" t="s">
        <v>549</v>
      </c>
      <c r="E47" s="507" t="s">
        <v>99</v>
      </c>
      <c r="F47" s="506" t="s">
        <v>550</v>
      </c>
      <c r="G47" s="506" t="s">
        <v>551</v>
      </c>
      <c r="H47" s="506" t="s">
        <v>552</v>
      </c>
      <c r="I47" s="506" t="s">
        <v>552</v>
      </c>
      <c r="J47" s="506" t="s">
        <v>552</v>
      </c>
      <c r="K47" s="506" t="s">
        <v>552</v>
      </c>
      <c r="L47" s="506" t="s">
        <v>552</v>
      </c>
      <c r="M47" s="506" t="s">
        <v>553</v>
      </c>
      <c r="N47" s="506" t="s">
        <v>554</v>
      </c>
      <c r="O47" s="506" t="s">
        <v>552</v>
      </c>
      <c r="P47" s="654" t="s">
        <v>552</v>
      </c>
      <c r="Q47" s="506" t="s">
        <v>554</v>
      </c>
      <c r="R47" s="506" t="s">
        <v>552</v>
      </c>
      <c r="S47" s="119"/>
      <c r="T47" s="118"/>
      <c r="U47" s="119"/>
      <c r="V47" s="118"/>
      <c r="W47" s="119"/>
      <c r="X47" s="118"/>
      <c r="Y47" s="119"/>
      <c r="Z47" s="118"/>
      <c r="AA47" s="119"/>
      <c r="AB47" s="118"/>
      <c r="AC47" s="119"/>
      <c r="AD47" s="118"/>
      <c r="AE47" s="119"/>
      <c r="AF47" s="118"/>
      <c r="AG47" s="119"/>
      <c r="AH47" s="118"/>
      <c r="AI47" s="119"/>
      <c r="AJ47" s="118"/>
      <c r="AK47" s="119"/>
      <c r="AL47" s="118"/>
      <c r="AM47" s="119"/>
      <c r="AN47" s="118"/>
      <c r="AO47" s="119"/>
      <c r="AP47" s="118"/>
      <c r="AQ47" s="119"/>
      <c r="AR47" s="118"/>
      <c r="AS47" s="119"/>
      <c r="AT47" s="118"/>
      <c r="AU47" s="119"/>
      <c r="AV47" s="118"/>
      <c r="AW47" s="119"/>
      <c r="AX47" s="118"/>
      <c r="AY47" s="119"/>
      <c r="AZ47" s="118"/>
      <c r="BA47" s="119"/>
      <c r="BB47" s="67"/>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row>
    <row r="48" spans="1:101" s="38" customFormat="1" ht="51">
      <c r="A48" s="421" t="s">
        <v>136</v>
      </c>
      <c r="B48" s="30" t="s">
        <v>137</v>
      </c>
      <c r="C48" s="396" t="s">
        <v>85</v>
      </c>
      <c r="D48" s="504" t="s">
        <v>549</v>
      </c>
      <c r="E48" s="505" t="s">
        <v>99</v>
      </c>
      <c r="F48" s="504" t="s">
        <v>550</v>
      </c>
      <c r="G48" s="504" t="s">
        <v>551</v>
      </c>
      <c r="H48" s="504" t="s">
        <v>552</v>
      </c>
      <c r="I48" s="504" t="s">
        <v>552</v>
      </c>
      <c r="J48" s="504" t="s">
        <v>552</v>
      </c>
      <c r="K48" s="506" t="s">
        <v>552</v>
      </c>
      <c r="L48" s="506" t="s">
        <v>552</v>
      </c>
      <c r="M48" s="504" t="s">
        <v>553</v>
      </c>
      <c r="N48" s="506" t="s">
        <v>554</v>
      </c>
      <c r="O48" s="504" t="s">
        <v>552</v>
      </c>
      <c r="P48" s="654" t="s">
        <v>552</v>
      </c>
      <c r="Q48" s="504" t="s">
        <v>554</v>
      </c>
      <c r="R48" s="504" t="s">
        <v>552</v>
      </c>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row>
    <row r="49" spans="1:101" s="33" customFormat="1" ht="38.25">
      <c r="A49" s="460" t="s">
        <v>138</v>
      </c>
      <c r="B49" s="30" t="s">
        <v>139</v>
      </c>
      <c r="C49" s="414" t="s">
        <v>85</v>
      </c>
      <c r="D49" s="504" t="s">
        <v>549</v>
      </c>
      <c r="E49" s="505" t="s">
        <v>99</v>
      </c>
      <c r="F49" s="504" t="s">
        <v>550</v>
      </c>
      <c r="G49" s="504" t="s">
        <v>551</v>
      </c>
      <c r="H49" s="504" t="s">
        <v>552</v>
      </c>
      <c r="I49" s="504" t="s">
        <v>552</v>
      </c>
      <c r="J49" s="504" t="s">
        <v>552</v>
      </c>
      <c r="K49" s="506" t="s">
        <v>552</v>
      </c>
      <c r="L49" s="506" t="s">
        <v>552</v>
      </c>
      <c r="M49" s="504" t="s">
        <v>553</v>
      </c>
      <c r="N49" s="506" t="s">
        <v>554</v>
      </c>
      <c r="O49" s="504" t="s">
        <v>552</v>
      </c>
      <c r="P49" s="654" t="s">
        <v>552</v>
      </c>
      <c r="Q49" s="504" t="s">
        <v>554</v>
      </c>
      <c r="R49" s="504" t="s">
        <v>552</v>
      </c>
      <c r="S49" s="154"/>
      <c r="T49" s="140"/>
      <c r="U49" s="154"/>
      <c r="V49" s="140"/>
      <c r="W49" s="154"/>
      <c r="X49" s="140"/>
      <c r="Y49" s="154"/>
      <c r="Z49" s="140"/>
      <c r="AA49" s="154"/>
      <c r="AB49" s="140"/>
      <c r="AC49" s="154"/>
      <c r="AD49" s="140"/>
      <c r="AE49" s="154"/>
      <c r="AF49" s="140"/>
      <c r="AG49" s="154"/>
      <c r="AH49" s="140"/>
      <c r="AI49" s="154"/>
      <c r="AJ49" s="140"/>
      <c r="AK49" s="154"/>
      <c r="AL49" s="140"/>
      <c r="AM49" s="154"/>
      <c r="AN49" s="140"/>
      <c r="AO49" s="154"/>
      <c r="AP49" s="140"/>
      <c r="AQ49" s="154"/>
      <c r="AR49" s="140"/>
      <c r="AS49" s="154"/>
      <c r="AT49" s="140"/>
      <c r="AU49" s="154"/>
      <c r="AV49" s="140"/>
      <c r="AW49" s="154"/>
      <c r="AX49" s="140"/>
      <c r="AY49" s="154"/>
      <c r="AZ49" s="140"/>
      <c r="BA49" s="154"/>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row>
    <row r="50" spans="1:101" s="33" customFormat="1" ht="25.5">
      <c r="A50" s="460" t="s">
        <v>140</v>
      </c>
      <c r="B50" s="30" t="s">
        <v>141</v>
      </c>
      <c r="C50" s="446" t="s">
        <v>85</v>
      </c>
      <c r="D50" s="504" t="s">
        <v>549</v>
      </c>
      <c r="E50" s="505" t="s">
        <v>99</v>
      </c>
      <c r="F50" s="504" t="s">
        <v>550</v>
      </c>
      <c r="G50" s="504" t="s">
        <v>551</v>
      </c>
      <c r="H50" s="504" t="s">
        <v>552</v>
      </c>
      <c r="I50" s="504" t="s">
        <v>552</v>
      </c>
      <c r="J50" s="504" t="s">
        <v>552</v>
      </c>
      <c r="K50" s="506" t="s">
        <v>552</v>
      </c>
      <c r="L50" s="506" t="s">
        <v>552</v>
      </c>
      <c r="M50" s="504" t="s">
        <v>553</v>
      </c>
      <c r="N50" s="506" t="s">
        <v>554</v>
      </c>
      <c r="O50" s="504" t="s">
        <v>552</v>
      </c>
      <c r="P50" s="654" t="s">
        <v>552</v>
      </c>
      <c r="Q50" s="504" t="s">
        <v>554</v>
      </c>
      <c r="R50" s="504" t="s">
        <v>552</v>
      </c>
      <c r="S50" s="119"/>
      <c r="T50" s="118"/>
      <c r="U50" s="119"/>
      <c r="V50" s="118"/>
      <c r="W50" s="119"/>
      <c r="X50" s="118"/>
      <c r="Y50" s="119"/>
      <c r="Z50" s="118"/>
      <c r="AA50" s="119"/>
      <c r="AB50" s="118"/>
      <c r="AC50" s="119"/>
      <c r="AD50" s="118"/>
      <c r="AE50" s="119"/>
      <c r="AF50" s="118"/>
      <c r="AG50" s="119"/>
      <c r="AH50" s="118"/>
      <c r="AI50" s="119"/>
      <c r="AJ50" s="118"/>
      <c r="AK50" s="119"/>
      <c r="AL50" s="118"/>
      <c r="AM50" s="119"/>
      <c r="AN50" s="118"/>
      <c r="AO50" s="119"/>
      <c r="AP50" s="118"/>
      <c r="AQ50" s="119"/>
      <c r="AR50" s="118"/>
      <c r="AS50" s="119"/>
      <c r="AT50" s="118"/>
      <c r="AU50" s="119"/>
      <c r="AV50" s="118"/>
      <c r="AW50" s="119"/>
      <c r="AX50" s="118"/>
      <c r="AY50" s="119"/>
      <c r="AZ50" s="118"/>
      <c r="BA50" s="119"/>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row>
    <row r="51" spans="1:101" s="45" customFormat="1" ht="80.25" customHeight="1">
      <c r="A51" s="416" t="s">
        <v>1090</v>
      </c>
      <c r="B51" s="46" t="e">
        <f>#REF!</f>
        <v>#REF!</v>
      </c>
      <c r="C51" s="630" t="e">
        <f>#REF!</f>
        <v>#REF!</v>
      </c>
      <c r="D51" s="506" t="s">
        <v>549</v>
      </c>
      <c r="E51" s="507" t="s">
        <v>99</v>
      </c>
      <c r="F51" s="506" t="s">
        <v>550</v>
      </c>
      <c r="G51" s="506" t="s">
        <v>551</v>
      </c>
      <c r="H51" s="506" t="s">
        <v>552</v>
      </c>
      <c r="I51" s="506" t="s">
        <v>552</v>
      </c>
      <c r="J51" s="506" t="s">
        <v>552</v>
      </c>
      <c r="K51" s="506" t="s">
        <v>552</v>
      </c>
      <c r="L51" s="506" t="s">
        <v>552</v>
      </c>
      <c r="M51" s="506" t="s">
        <v>553</v>
      </c>
      <c r="N51" s="506" t="s">
        <v>554</v>
      </c>
      <c r="O51" s="506" t="s">
        <v>552</v>
      </c>
      <c r="P51" s="654" t="s">
        <v>552</v>
      </c>
      <c r="Q51" s="506" t="s">
        <v>706</v>
      </c>
      <c r="R51" s="506" t="s">
        <v>552</v>
      </c>
      <c r="S51" s="119"/>
      <c r="T51" s="118"/>
      <c r="U51" s="119"/>
      <c r="V51" s="118"/>
      <c r="W51" s="119"/>
      <c r="X51" s="118"/>
      <c r="Y51" s="119"/>
      <c r="Z51" s="118"/>
      <c r="AA51" s="119"/>
      <c r="AB51" s="118"/>
      <c r="AC51" s="119"/>
      <c r="AD51" s="118"/>
      <c r="AE51" s="119"/>
      <c r="AF51" s="118"/>
      <c r="AG51" s="119"/>
      <c r="AH51" s="118"/>
      <c r="AI51" s="119"/>
      <c r="AJ51" s="118"/>
      <c r="AK51" s="119"/>
      <c r="AL51" s="118"/>
      <c r="AM51" s="119"/>
      <c r="AN51" s="118"/>
      <c r="AO51" s="119"/>
      <c r="AP51" s="118"/>
      <c r="AQ51" s="119"/>
      <c r="AR51" s="118"/>
      <c r="AS51" s="119"/>
      <c r="AT51" s="118"/>
      <c r="AU51" s="119"/>
      <c r="AV51" s="118"/>
      <c r="AW51" s="119"/>
      <c r="AX51" s="118"/>
      <c r="AY51" s="119"/>
      <c r="AZ51" s="118"/>
      <c r="BA51" s="119"/>
      <c r="BB51" s="67"/>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row>
    <row r="52" spans="1:101" s="45" customFormat="1" ht="80.25" customHeight="1">
      <c r="A52" s="416" t="s">
        <v>1091</v>
      </c>
      <c r="B52" s="46" t="e">
        <f>#REF!</f>
        <v>#REF!</v>
      </c>
      <c r="C52" s="630" t="e">
        <f>#REF!</f>
        <v>#REF!</v>
      </c>
      <c r="D52" s="506" t="s">
        <v>549</v>
      </c>
      <c r="E52" s="507" t="s">
        <v>99</v>
      </c>
      <c r="F52" s="506" t="s">
        <v>550</v>
      </c>
      <c r="G52" s="506" t="s">
        <v>551</v>
      </c>
      <c r="H52" s="506" t="s">
        <v>552</v>
      </c>
      <c r="I52" s="506" t="s">
        <v>552</v>
      </c>
      <c r="J52" s="506" t="s">
        <v>552</v>
      </c>
      <c r="K52" s="506" t="s">
        <v>552</v>
      </c>
      <c r="L52" s="506" t="s">
        <v>552</v>
      </c>
      <c r="M52" s="506" t="s">
        <v>553</v>
      </c>
      <c r="N52" s="506" t="s">
        <v>554</v>
      </c>
      <c r="O52" s="506" t="s">
        <v>552</v>
      </c>
      <c r="P52" s="654" t="s">
        <v>552</v>
      </c>
      <c r="Q52" s="506" t="s">
        <v>554</v>
      </c>
      <c r="R52" s="506" t="s">
        <v>552</v>
      </c>
      <c r="S52" s="119"/>
      <c r="T52" s="118"/>
      <c r="U52" s="119"/>
      <c r="V52" s="118"/>
      <c r="W52" s="119"/>
      <c r="X52" s="118"/>
      <c r="Y52" s="119"/>
      <c r="Z52" s="118"/>
      <c r="AA52" s="119"/>
      <c r="AB52" s="118"/>
      <c r="AC52" s="119"/>
      <c r="AD52" s="118"/>
      <c r="AE52" s="119"/>
      <c r="AF52" s="118"/>
      <c r="AG52" s="119"/>
      <c r="AH52" s="118"/>
      <c r="AI52" s="119"/>
      <c r="AJ52" s="118"/>
      <c r="AK52" s="119"/>
      <c r="AL52" s="118"/>
      <c r="AM52" s="119"/>
      <c r="AN52" s="118"/>
      <c r="AO52" s="119"/>
      <c r="AP52" s="118"/>
      <c r="AQ52" s="119"/>
      <c r="AR52" s="118"/>
      <c r="AS52" s="119"/>
      <c r="AT52" s="118"/>
      <c r="AU52" s="119"/>
      <c r="AV52" s="118"/>
      <c r="AW52" s="119"/>
      <c r="AX52" s="118"/>
      <c r="AY52" s="119"/>
      <c r="AZ52" s="118"/>
      <c r="BA52" s="119"/>
      <c r="BB52" s="67"/>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row>
    <row r="53" spans="1:101" s="45" customFormat="1" ht="80.25" customHeight="1">
      <c r="A53" s="416" t="s">
        <v>1092</v>
      </c>
      <c r="B53" s="46" t="e">
        <f>#REF!</f>
        <v>#REF!</v>
      </c>
      <c r="C53" s="630" t="e">
        <f>#REF!</f>
        <v>#REF!</v>
      </c>
      <c r="D53" s="506" t="s">
        <v>549</v>
      </c>
      <c r="E53" s="507" t="s">
        <v>99</v>
      </c>
      <c r="F53" s="506" t="s">
        <v>550</v>
      </c>
      <c r="G53" s="506" t="s">
        <v>551</v>
      </c>
      <c r="H53" s="506" t="s">
        <v>552</v>
      </c>
      <c r="I53" s="506" t="s">
        <v>552</v>
      </c>
      <c r="J53" s="506" t="s">
        <v>552</v>
      </c>
      <c r="K53" s="506" t="s">
        <v>552</v>
      </c>
      <c r="L53" s="506" t="s">
        <v>552</v>
      </c>
      <c r="M53" s="506" t="s">
        <v>553</v>
      </c>
      <c r="N53" s="506" t="s">
        <v>554</v>
      </c>
      <c r="O53" s="506" t="s">
        <v>552</v>
      </c>
      <c r="P53" s="654" t="s">
        <v>552</v>
      </c>
      <c r="Q53" s="506" t="s">
        <v>554</v>
      </c>
      <c r="R53" s="506" t="s">
        <v>552</v>
      </c>
      <c r="S53" s="119"/>
      <c r="T53" s="118"/>
      <c r="U53" s="119"/>
      <c r="V53" s="118"/>
      <c r="W53" s="119"/>
      <c r="X53" s="118"/>
      <c r="Y53" s="119"/>
      <c r="Z53" s="118"/>
      <c r="AA53" s="119"/>
      <c r="AB53" s="118"/>
      <c r="AC53" s="119"/>
      <c r="AD53" s="118"/>
      <c r="AE53" s="119"/>
      <c r="AF53" s="118"/>
      <c r="AG53" s="119"/>
      <c r="AH53" s="118"/>
      <c r="AI53" s="119"/>
      <c r="AJ53" s="118"/>
      <c r="AK53" s="119"/>
      <c r="AL53" s="118"/>
      <c r="AM53" s="119"/>
      <c r="AN53" s="118"/>
      <c r="AO53" s="119"/>
      <c r="AP53" s="118"/>
      <c r="AQ53" s="119"/>
      <c r="AR53" s="118"/>
      <c r="AS53" s="119"/>
      <c r="AT53" s="118"/>
      <c r="AU53" s="119"/>
      <c r="AV53" s="118"/>
      <c r="AW53" s="119"/>
      <c r="AX53" s="118"/>
      <c r="AY53" s="119"/>
      <c r="AZ53" s="118"/>
      <c r="BA53" s="119"/>
      <c r="BB53" s="67"/>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row>
    <row r="54" spans="1:101" s="45" customFormat="1" ht="80.25" customHeight="1">
      <c r="A54" s="416" t="s">
        <v>1093</v>
      </c>
      <c r="B54" s="46" t="e">
        <f>#REF!</f>
        <v>#REF!</v>
      </c>
      <c r="C54" s="630" t="e">
        <f>#REF!</f>
        <v>#REF!</v>
      </c>
      <c r="D54" s="506" t="s">
        <v>549</v>
      </c>
      <c r="E54" s="507" t="s">
        <v>99</v>
      </c>
      <c r="F54" s="506" t="s">
        <v>550</v>
      </c>
      <c r="G54" s="506" t="s">
        <v>551</v>
      </c>
      <c r="H54" s="506" t="s">
        <v>552</v>
      </c>
      <c r="I54" s="506" t="s">
        <v>552</v>
      </c>
      <c r="J54" s="506" t="s">
        <v>552</v>
      </c>
      <c r="K54" s="506" t="s">
        <v>552</v>
      </c>
      <c r="L54" s="506" t="s">
        <v>552</v>
      </c>
      <c r="M54" s="506" t="s">
        <v>553</v>
      </c>
      <c r="N54" s="506" t="s">
        <v>554</v>
      </c>
      <c r="O54" s="506" t="s">
        <v>552</v>
      </c>
      <c r="P54" s="654" t="s">
        <v>552</v>
      </c>
      <c r="Q54" s="506" t="s">
        <v>554</v>
      </c>
      <c r="R54" s="506" t="s">
        <v>552</v>
      </c>
      <c r="S54" s="119"/>
      <c r="T54" s="118"/>
      <c r="U54" s="119"/>
      <c r="V54" s="118"/>
      <c r="W54" s="119"/>
      <c r="X54" s="118"/>
      <c r="Y54" s="119"/>
      <c r="Z54" s="118"/>
      <c r="AA54" s="119"/>
      <c r="AB54" s="118"/>
      <c r="AC54" s="119"/>
      <c r="AD54" s="118"/>
      <c r="AE54" s="119"/>
      <c r="AF54" s="118"/>
      <c r="AG54" s="119"/>
      <c r="AH54" s="118"/>
      <c r="AI54" s="119"/>
      <c r="AJ54" s="118"/>
      <c r="AK54" s="119"/>
      <c r="AL54" s="118"/>
      <c r="AM54" s="119"/>
      <c r="AN54" s="118"/>
      <c r="AO54" s="119"/>
      <c r="AP54" s="118"/>
      <c r="AQ54" s="119"/>
      <c r="AR54" s="118"/>
      <c r="AS54" s="119"/>
      <c r="AT54" s="118"/>
      <c r="AU54" s="119"/>
      <c r="AV54" s="118"/>
      <c r="AW54" s="119"/>
      <c r="AX54" s="118"/>
      <c r="AY54" s="119"/>
      <c r="AZ54" s="118"/>
      <c r="BA54" s="119"/>
      <c r="BB54" s="67"/>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row>
    <row r="55" spans="1:101" s="45" customFormat="1" ht="80.25" customHeight="1">
      <c r="A55" s="416" t="s">
        <v>1094</v>
      </c>
      <c r="B55" s="46" t="e">
        <f>#REF!</f>
        <v>#REF!</v>
      </c>
      <c r="C55" s="630" t="e">
        <f>#REF!</f>
        <v>#REF!</v>
      </c>
      <c r="D55" s="506" t="s">
        <v>549</v>
      </c>
      <c r="E55" s="507" t="s">
        <v>99</v>
      </c>
      <c r="F55" s="506" t="s">
        <v>550</v>
      </c>
      <c r="G55" s="506" t="s">
        <v>551</v>
      </c>
      <c r="H55" s="506" t="s">
        <v>552</v>
      </c>
      <c r="I55" s="506" t="s">
        <v>552</v>
      </c>
      <c r="J55" s="506" t="s">
        <v>552</v>
      </c>
      <c r="K55" s="506" t="s">
        <v>552</v>
      </c>
      <c r="L55" s="506" t="s">
        <v>552</v>
      </c>
      <c r="M55" s="506" t="s">
        <v>553</v>
      </c>
      <c r="N55" s="506" t="s">
        <v>554</v>
      </c>
      <c r="O55" s="506" t="s">
        <v>552</v>
      </c>
      <c r="P55" s="654" t="s">
        <v>552</v>
      </c>
      <c r="Q55" s="506" t="s">
        <v>554</v>
      </c>
      <c r="R55" s="506" t="s">
        <v>552</v>
      </c>
      <c r="S55" s="119"/>
      <c r="T55" s="118"/>
      <c r="U55" s="119"/>
      <c r="V55" s="118"/>
      <c r="W55" s="119"/>
      <c r="X55" s="118"/>
      <c r="Y55" s="119"/>
      <c r="Z55" s="118"/>
      <c r="AA55" s="119"/>
      <c r="AB55" s="118"/>
      <c r="AC55" s="119"/>
      <c r="AD55" s="118"/>
      <c r="AE55" s="119"/>
      <c r="AF55" s="118"/>
      <c r="AG55" s="119"/>
      <c r="AH55" s="118"/>
      <c r="AI55" s="119"/>
      <c r="AJ55" s="118"/>
      <c r="AK55" s="119"/>
      <c r="AL55" s="118"/>
      <c r="AM55" s="119"/>
      <c r="AN55" s="118"/>
      <c r="AO55" s="119"/>
      <c r="AP55" s="118"/>
      <c r="AQ55" s="119"/>
      <c r="AR55" s="118"/>
      <c r="AS55" s="119"/>
      <c r="AT55" s="118"/>
      <c r="AU55" s="119"/>
      <c r="AV55" s="118"/>
      <c r="AW55" s="119"/>
      <c r="AX55" s="118"/>
      <c r="AY55" s="119"/>
      <c r="AZ55" s="118"/>
      <c r="BA55" s="119"/>
      <c r="BB55" s="67"/>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row>
    <row r="56" spans="1:101" s="45" customFormat="1" ht="80.25" customHeight="1">
      <c r="A56" s="416" t="s">
        <v>1095</v>
      </c>
      <c r="B56" s="46" t="e">
        <f>#REF!</f>
        <v>#REF!</v>
      </c>
      <c r="C56" s="630" t="e">
        <f>#REF!</f>
        <v>#REF!</v>
      </c>
      <c r="D56" s="506" t="s">
        <v>549</v>
      </c>
      <c r="E56" s="507" t="s">
        <v>99</v>
      </c>
      <c r="F56" s="506" t="s">
        <v>550</v>
      </c>
      <c r="G56" s="506" t="s">
        <v>551</v>
      </c>
      <c r="H56" s="506" t="s">
        <v>552</v>
      </c>
      <c r="I56" s="506" t="s">
        <v>552</v>
      </c>
      <c r="J56" s="506" t="s">
        <v>552</v>
      </c>
      <c r="K56" s="506" t="s">
        <v>552</v>
      </c>
      <c r="L56" s="506" t="s">
        <v>552</v>
      </c>
      <c r="M56" s="506" t="s">
        <v>553</v>
      </c>
      <c r="N56" s="506" t="s">
        <v>554</v>
      </c>
      <c r="O56" s="506" t="s">
        <v>552</v>
      </c>
      <c r="P56" s="654" t="s">
        <v>552</v>
      </c>
      <c r="Q56" s="506" t="s">
        <v>554</v>
      </c>
      <c r="R56" s="506" t="s">
        <v>552</v>
      </c>
      <c r="S56" s="119"/>
      <c r="T56" s="118"/>
      <c r="U56" s="119"/>
      <c r="V56" s="118"/>
      <c r="W56" s="119"/>
      <c r="X56" s="118"/>
      <c r="Y56" s="119"/>
      <c r="Z56" s="118"/>
      <c r="AA56" s="119"/>
      <c r="AB56" s="118"/>
      <c r="AC56" s="119"/>
      <c r="AD56" s="118"/>
      <c r="AE56" s="119"/>
      <c r="AF56" s="118"/>
      <c r="AG56" s="119"/>
      <c r="AH56" s="118"/>
      <c r="AI56" s="119"/>
      <c r="AJ56" s="118"/>
      <c r="AK56" s="119"/>
      <c r="AL56" s="118"/>
      <c r="AM56" s="119"/>
      <c r="AN56" s="118"/>
      <c r="AO56" s="119"/>
      <c r="AP56" s="118"/>
      <c r="AQ56" s="119"/>
      <c r="AR56" s="118"/>
      <c r="AS56" s="119"/>
      <c r="AT56" s="118"/>
      <c r="AU56" s="119"/>
      <c r="AV56" s="118"/>
      <c r="AW56" s="119"/>
      <c r="AX56" s="118"/>
      <c r="AY56" s="119"/>
      <c r="AZ56" s="118"/>
      <c r="BA56" s="119"/>
      <c r="BB56" s="67"/>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row>
    <row r="57" spans="1:101" s="45" customFormat="1" ht="80.25" customHeight="1">
      <c r="A57" s="416" t="s">
        <v>1096</v>
      </c>
      <c r="B57" s="46" t="e">
        <f>#REF!</f>
        <v>#REF!</v>
      </c>
      <c r="C57" s="630" t="e">
        <f>#REF!</f>
        <v>#REF!</v>
      </c>
      <c r="D57" s="506" t="s">
        <v>549</v>
      </c>
      <c r="E57" s="507" t="s">
        <v>99</v>
      </c>
      <c r="F57" s="506" t="s">
        <v>550</v>
      </c>
      <c r="G57" s="506" t="s">
        <v>551</v>
      </c>
      <c r="H57" s="506" t="s">
        <v>552</v>
      </c>
      <c r="I57" s="506" t="s">
        <v>552</v>
      </c>
      <c r="J57" s="506" t="s">
        <v>552</v>
      </c>
      <c r="K57" s="506" t="s">
        <v>552</v>
      </c>
      <c r="L57" s="506" t="s">
        <v>552</v>
      </c>
      <c r="M57" s="506" t="s">
        <v>553</v>
      </c>
      <c r="N57" s="506" t="s">
        <v>554</v>
      </c>
      <c r="O57" s="506" t="s">
        <v>552</v>
      </c>
      <c r="P57" s="654" t="s">
        <v>552</v>
      </c>
      <c r="Q57" s="506" t="s">
        <v>554</v>
      </c>
      <c r="R57" s="506" t="s">
        <v>552</v>
      </c>
      <c r="S57" s="119"/>
      <c r="T57" s="118"/>
      <c r="U57" s="119"/>
      <c r="V57" s="118"/>
      <c r="W57" s="119"/>
      <c r="X57" s="118"/>
      <c r="Y57" s="119"/>
      <c r="Z57" s="118"/>
      <c r="AA57" s="119"/>
      <c r="AB57" s="118"/>
      <c r="AC57" s="119"/>
      <c r="AD57" s="118"/>
      <c r="AE57" s="119"/>
      <c r="AF57" s="118"/>
      <c r="AG57" s="119"/>
      <c r="AH57" s="118"/>
      <c r="AI57" s="119"/>
      <c r="AJ57" s="118"/>
      <c r="AK57" s="119"/>
      <c r="AL57" s="118"/>
      <c r="AM57" s="119"/>
      <c r="AN57" s="118"/>
      <c r="AO57" s="119"/>
      <c r="AP57" s="118"/>
      <c r="AQ57" s="119"/>
      <c r="AR57" s="118"/>
      <c r="AS57" s="119"/>
      <c r="AT57" s="118"/>
      <c r="AU57" s="119"/>
      <c r="AV57" s="118"/>
      <c r="AW57" s="119"/>
      <c r="AX57" s="118"/>
      <c r="AY57" s="119"/>
      <c r="AZ57" s="118"/>
      <c r="BA57" s="119"/>
      <c r="BB57" s="67"/>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row>
    <row r="58" spans="1:101" s="45" customFormat="1" ht="38.25">
      <c r="A58" s="444" t="s">
        <v>174</v>
      </c>
      <c r="B58" s="31" t="s">
        <v>175</v>
      </c>
      <c r="C58" s="414" t="s">
        <v>85</v>
      </c>
      <c r="D58" s="506" t="s">
        <v>549</v>
      </c>
      <c r="E58" s="507" t="s">
        <v>99</v>
      </c>
      <c r="F58" s="506" t="s">
        <v>550</v>
      </c>
      <c r="G58" s="506" t="s">
        <v>551</v>
      </c>
      <c r="H58" s="506" t="s">
        <v>552</v>
      </c>
      <c r="I58" s="506" t="s">
        <v>552</v>
      </c>
      <c r="J58" s="506" t="s">
        <v>552</v>
      </c>
      <c r="K58" s="506" t="s">
        <v>552</v>
      </c>
      <c r="L58" s="506" t="s">
        <v>552</v>
      </c>
      <c r="M58" s="506" t="s">
        <v>553</v>
      </c>
      <c r="N58" s="506" t="s">
        <v>554</v>
      </c>
      <c r="O58" s="506" t="s">
        <v>552</v>
      </c>
      <c r="P58" s="654" t="s">
        <v>552</v>
      </c>
      <c r="Q58" s="506" t="s">
        <v>554</v>
      </c>
      <c r="R58" s="506" t="s">
        <v>552</v>
      </c>
      <c r="S58" s="119"/>
      <c r="T58" s="119"/>
      <c r="U58" s="119"/>
      <c r="V58" s="119"/>
      <c r="W58" s="119"/>
      <c r="X58" s="119"/>
      <c r="Y58" s="13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row>
    <row r="59" spans="1:101" s="45" customFormat="1" ht="38.25">
      <c r="A59" s="460" t="s">
        <v>176</v>
      </c>
      <c r="B59" s="31" t="s">
        <v>177</v>
      </c>
      <c r="C59" s="446" t="s">
        <v>85</v>
      </c>
      <c r="D59" s="506" t="s">
        <v>549</v>
      </c>
      <c r="E59" s="507" t="s">
        <v>99</v>
      </c>
      <c r="F59" s="506" t="s">
        <v>550</v>
      </c>
      <c r="G59" s="506" t="s">
        <v>551</v>
      </c>
      <c r="H59" s="506" t="s">
        <v>552</v>
      </c>
      <c r="I59" s="506" t="s">
        <v>552</v>
      </c>
      <c r="J59" s="506" t="s">
        <v>552</v>
      </c>
      <c r="K59" s="506" t="s">
        <v>552</v>
      </c>
      <c r="L59" s="506" t="s">
        <v>552</v>
      </c>
      <c r="M59" s="506" t="s">
        <v>553</v>
      </c>
      <c r="N59" s="506" t="s">
        <v>554</v>
      </c>
      <c r="O59" s="506" t="s">
        <v>552</v>
      </c>
      <c r="P59" s="654" t="s">
        <v>552</v>
      </c>
      <c r="Q59" s="506" t="s">
        <v>554</v>
      </c>
      <c r="R59" s="506" t="s">
        <v>552</v>
      </c>
      <c r="S59" s="119"/>
      <c r="T59" s="119"/>
      <c r="U59" s="119"/>
      <c r="V59" s="119"/>
      <c r="W59" s="119"/>
      <c r="X59" s="119"/>
      <c r="Y59" s="13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row>
    <row r="60" spans="1:101" s="45" customFormat="1" ht="38.25">
      <c r="A60" s="444" t="s">
        <v>178</v>
      </c>
      <c r="B60" s="30" t="s">
        <v>179</v>
      </c>
      <c r="C60" s="414" t="s">
        <v>85</v>
      </c>
      <c r="D60" s="506" t="s">
        <v>549</v>
      </c>
      <c r="E60" s="507" t="s">
        <v>99</v>
      </c>
      <c r="F60" s="506" t="s">
        <v>550</v>
      </c>
      <c r="G60" s="506" t="s">
        <v>551</v>
      </c>
      <c r="H60" s="506" t="s">
        <v>552</v>
      </c>
      <c r="I60" s="506" t="s">
        <v>552</v>
      </c>
      <c r="J60" s="506" t="s">
        <v>552</v>
      </c>
      <c r="K60" s="506" t="s">
        <v>552</v>
      </c>
      <c r="L60" s="506" t="s">
        <v>552</v>
      </c>
      <c r="M60" s="506" t="s">
        <v>553</v>
      </c>
      <c r="N60" s="506" t="s">
        <v>554</v>
      </c>
      <c r="O60" s="506" t="s">
        <v>552</v>
      </c>
      <c r="P60" s="654" t="s">
        <v>552</v>
      </c>
      <c r="Q60" s="506" t="s">
        <v>554</v>
      </c>
      <c r="R60" s="506" t="s">
        <v>552</v>
      </c>
      <c r="S60" s="119"/>
      <c r="T60" s="119"/>
      <c r="U60" s="119"/>
      <c r="V60" s="119"/>
      <c r="W60" s="119"/>
      <c r="X60" s="119"/>
      <c r="Y60" s="13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row>
    <row r="61" spans="1:101" s="33" customFormat="1" ht="25.5">
      <c r="A61" s="452" t="s">
        <v>181</v>
      </c>
      <c r="B61" s="30" t="s">
        <v>182</v>
      </c>
      <c r="C61" s="414" t="s">
        <v>85</v>
      </c>
      <c r="D61" s="504" t="s">
        <v>549</v>
      </c>
      <c r="E61" s="505" t="s">
        <v>99</v>
      </c>
      <c r="F61" s="504" t="s">
        <v>550</v>
      </c>
      <c r="G61" s="504" t="s">
        <v>551</v>
      </c>
      <c r="H61" s="504" t="s">
        <v>552</v>
      </c>
      <c r="I61" s="504" t="s">
        <v>552</v>
      </c>
      <c r="J61" s="504" t="s">
        <v>552</v>
      </c>
      <c r="K61" s="506" t="s">
        <v>552</v>
      </c>
      <c r="L61" s="506" t="s">
        <v>552</v>
      </c>
      <c r="M61" s="504" t="s">
        <v>553</v>
      </c>
      <c r="N61" s="506" t="s">
        <v>554</v>
      </c>
      <c r="O61" s="504" t="s">
        <v>552</v>
      </c>
      <c r="P61" s="654" t="s">
        <v>552</v>
      </c>
      <c r="Q61" s="504" t="s">
        <v>554</v>
      </c>
      <c r="R61" s="504" t="s">
        <v>552</v>
      </c>
      <c r="S61" s="151"/>
      <c r="T61" s="151"/>
      <c r="U61" s="151"/>
      <c r="V61" s="151"/>
      <c r="W61" s="14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row>
    <row r="62" spans="1:101" s="33" customFormat="1" ht="25.5">
      <c r="A62" s="452" t="s">
        <v>183</v>
      </c>
      <c r="B62" s="30" t="s">
        <v>184</v>
      </c>
      <c r="C62" s="414" t="s">
        <v>85</v>
      </c>
      <c r="D62" s="504" t="s">
        <v>549</v>
      </c>
      <c r="E62" s="505" t="s">
        <v>99</v>
      </c>
      <c r="F62" s="504" t="s">
        <v>550</v>
      </c>
      <c r="G62" s="504" t="s">
        <v>551</v>
      </c>
      <c r="H62" s="504" t="s">
        <v>552</v>
      </c>
      <c r="I62" s="504" t="s">
        <v>552</v>
      </c>
      <c r="J62" s="504" t="s">
        <v>552</v>
      </c>
      <c r="K62" s="506" t="s">
        <v>552</v>
      </c>
      <c r="L62" s="506" t="s">
        <v>552</v>
      </c>
      <c r="M62" s="504" t="s">
        <v>553</v>
      </c>
      <c r="N62" s="506" t="s">
        <v>554</v>
      </c>
      <c r="O62" s="504" t="s">
        <v>552</v>
      </c>
      <c r="P62" s="654" t="s">
        <v>552</v>
      </c>
      <c r="Q62" s="504" t="s">
        <v>554</v>
      </c>
      <c r="R62" s="504" t="s">
        <v>552</v>
      </c>
      <c r="S62" s="151"/>
      <c r="T62" s="151"/>
      <c r="U62" s="151"/>
      <c r="V62" s="151"/>
      <c r="W62" s="14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row>
    <row r="63" spans="1:101" s="33" customFormat="1" ht="38.25">
      <c r="A63" s="452" t="s">
        <v>185</v>
      </c>
      <c r="B63" s="30" t="s">
        <v>186</v>
      </c>
      <c r="C63" s="414" t="s">
        <v>85</v>
      </c>
      <c r="D63" s="504" t="s">
        <v>549</v>
      </c>
      <c r="E63" s="505" t="s">
        <v>99</v>
      </c>
      <c r="F63" s="504" t="s">
        <v>550</v>
      </c>
      <c r="G63" s="504" t="s">
        <v>551</v>
      </c>
      <c r="H63" s="504" t="s">
        <v>552</v>
      </c>
      <c r="I63" s="504" t="s">
        <v>552</v>
      </c>
      <c r="J63" s="504" t="s">
        <v>552</v>
      </c>
      <c r="K63" s="506" t="s">
        <v>552</v>
      </c>
      <c r="L63" s="506" t="s">
        <v>552</v>
      </c>
      <c r="M63" s="504" t="s">
        <v>553</v>
      </c>
      <c r="N63" s="506" t="s">
        <v>554</v>
      </c>
      <c r="O63" s="504" t="s">
        <v>552</v>
      </c>
      <c r="P63" s="654" t="s">
        <v>552</v>
      </c>
      <c r="Q63" s="504" t="s">
        <v>554</v>
      </c>
      <c r="R63" s="504" t="s">
        <v>552</v>
      </c>
      <c r="S63" s="151"/>
      <c r="T63" s="151"/>
      <c r="U63" s="151"/>
      <c r="V63" s="151"/>
      <c r="W63" s="14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row>
    <row r="64" spans="1:101" s="33" customFormat="1" ht="51">
      <c r="A64" s="452" t="s">
        <v>187</v>
      </c>
      <c r="B64" s="30" t="s">
        <v>188</v>
      </c>
      <c r="C64" s="414" t="s">
        <v>85</v>
      </c>
      <c r="D64" s="504" t="s">
        <v>549</v>
      </c>
      <c r="E64" s="505" t="s">
        <v>99</v>
      </c>
      <c r="F64" s="504" t="s">
        <v>550</v>
      </c>
      <c r="G64" s="504" t="s">
        <v>551</v>
      </c>
      <c r="H64" s="504" t="s">
        <v>552</v>
      </c>
      <c r="I64" s="504" t="s">
        <v>552</v>
      </c>
      <c r="J64" s="504" t="s">
        <v>552</v>
      </c>
      <c r="K64" s="506" t="s">
        <v>552</v>
      </c>
      <c r="L64" s="506" t="s">
        <v>552</v>
      </c>
      <c r="M64" s="504" t="s">
        <v>553</v>
      </c>
      <c r="N64" s="506" t="s">
        <v>554</v>
      </c>
      <c r="O64" s="504" t="s">
        <v>552</v>
      </c>
      <c r="P64" s="654" t="s">
        <v>552</v>
      </c>
      <c r="Q64" s="504" t="s">
        <v>554</v>
      </c>
      <c r="R64" s="504" t="s">
        <v>552</v>
      </c>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row>
    <row r="65" spans="1:101" s="657" customFormat="1" ht="45" customHeight="1">
      <c r="A65" s="416" t="s">
        <v>1087</v>
      </c>
      <c r="B65" s="636" t="e">
        <f>#REF!</f>
        <v>#REF!</v>
      </c>
      <c r="C65" s="637" t="e">
        <f>#REF!</f>
        <v>#REF!</v>
      </c>
      <c r="D65" s="506" t="s">
        <v>549</v>
      </c>
      <c r="E65" s="507" t="s">
        <v>99</v>
      </c>
      <c r="F65" s="506" t="s">
        <v>550</v>
      </c>
      <c r="G65" s="506" t="s">
        <v>551</v>
      </c>
      <c r="H65" s="506" t="s">
        <v>552</v>
      </c>
      <c r="I65" s="506" t="s">
        <v>552</v>
      </c>
      <c r="J65" s="506" t="s">
        <v>552</v>
      </c>
      <c r="K65" s="506" t="s">
        <v>552</v>
      </c>
      <c r="L65" s="506" t="s">
        <v>552</v>
      </c>
      <c r="M65" s="506" t="s">
        <v>553</v>
      </c>
      <c r="N65" s="506" t="s">
        <v>554</v>
      </c>
      <c r="O65" s="506" t="s">
        <v>552</v>
      </c>
      <c r="P65" s="654" t="s">
        <v>552</v>
      </c>
      <c r="Q65" s="506" t="s">
        <v>554</v>
      </c>
      <c r="R65" s="506" t="s">
        <v>552</v>
      </c>
      <c r="S65" s="119"/>
      <c r="T65" s="118"/>
      <c r="U65" s="119"/>
      <c r="V65" s="118"/>
      <c r="W65" s="119"/>
      <c r="X65" s="118"/>
      <c r="Y65" s="119"/>
      <c r="Z65" s="118"/>
      <c r="AA65" s="119"/>
      <c r="AB65" s="118"/>
      <c r="AC65" s="119"/>
      <c r="AD65" s="118"/>
      <c r="AE65" s="119"/>
      <c r="AF65" s="118"/>
      <c r="AG65" s="119"/>
      <c r="AH65" s="118"/>
      <c r="AI65" s="119"/>
      <c r="AJ65" s="118"/>
      <c r="AK65" s="119"/>
      <c r="AL65" s="118"/>
      <c r="AM65" s="119"/>
      <c r="AN65" s="118"/>
      <c r="AO65" s="119"/>
      <c r="AP65" s="118"/>
      <c r="AQ65" s="119"/>
      <c r="AR65" s="118"/>
      <c r="AS65" s="119"/>
      <c r="AT65" s="118"/>
      <c r="AU65" s="119"/>
      <c r="AV65" s="118"/>
      <c r="AW65" s="119"/>
      <c r="AX65" s="118"/>
      <c r="AY65" s="119"/>
      <c r="AZ65" s="118"/>
      <c r="BA65" s="119"/>
      <c r="BB65" s="67"/>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row>
    <row r="66" spans="1:101" s="33" customFormat="1" ht="38.25">
      <c r="A66" s="452" t="s">
        <v>189</v>
      </c>
      <c r="B66" s="30" t="s">
        <v>190</v>
      </c>
      <c r="C66" s="414" t="s">
        <v>85</v>
      </c>
      <c r="D66" s="504" t="s">
        <v>549</v>
      </c>
      <c r="E66" s="505" t="s">
        <v>99</v>
      </c>
      <c r="F66" s="504" t="s">
        <v>550</v>
      </c>
      <c r="G66" s="504" t="s">
        <v>551</v>
      </c>
      <c r="H66" s="504" t="s">
        <v>552</v>
      </c>
      <c r="I66" s="504" t="s">
        <v>552</v>
      </c>
      <c r="J66" s="504" t="s">
        <v>552</v>
      </c>
      <c r="K66" s="506" t="s">
        <v>552</v>
      </c>
      <c r="L66" s="506" t="s">
        <v>552</v>
      </c>
      <c r="M66" s="504" t="s">
        <v>553</v>
      </c>
      <c r="N66" s="506" t="s">
        <v>554</v>
      </c>
      <c r="O66" s="504" t="s">
        <v>552</v>
      </c>
      <c r="P66" s="654" t="s">
        <v>552</v>
      </c>
      <c r="Q66" s="504" t="s">
        <v>554</v>
      </c>
      <c r="R66" s="504" t="s">
        <v>552</v>
      </c>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c r="AQ66" s="151"/>
      <c r="AR66" s="151"/>
      <c r="AS66" s="151"/>
      <c r="AT66" s="151"/>
      <c r="AU66" s="151"/>
      <c r="AV66" s="151"/>
      <c r="AW66" s="151"/>
      <c r="AX66" s="151"/>
      <c r="AY66" s="151"/>
      <c r="AZ66" s="151"/>
      <c r="BA66" s="151"/>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row>
    <row r="67" spans="1:101" s="33" customFormat="1" ht="38.25">
      <c r="A67" s="452" t="s">
        <v>191</v>
      </c>
      <c r="B67" s="30" t="s">
        <v>192</v>
      </c>
      <c r="C67" s="414" t="s">
        <v>85</v>
      </c>
      <c r="D67" s="504" t="s">
        <v>549</v>
      </c>
      <c r="E67" s="505" t="s">
        <v>99</v>
      </c>
      <c r="F67" s="504" t="s">
        <v>550</v>
      </c>
      <c r="G67" s="504" t="s">
        <v>551</v>
      </c>
      <c r="H67" s="504" t="s">
        <v>552</v>
      </c>
      <c r="I67" s="504" t="s">
        <v>552</v>
      </c>
      <c r="J67" s="504" t="s">
        <v>552</v>
      </c>
      <c r="K67" s="506" t="s">
        <v>552</v>
      </c>
      <c r="L67" s="506" t="s">
        <v>552</v>
      </c>
      <c r="M67" s="504" t="s">
        <v>553</v>
      </c>
      <c r="N67" s="506" t="s">
        <v>554</v>
      </c>
      <c r="O67" s="504" t="s">
        <v>552</v>
      </c>
      <c r="P67" s="654" t="s">
        <v>552</v>
      </c>
      <c r="Q67" s="504" t="s">
        <v>554</v>
      </c>
      <c r="R67" s="504" t="s">
        <v>552</v>
      </c>
      <c r="S67" s="151"/>
      <c r="T67" s="151"/>
      <c r="U67" s="151"/>
      <c r="V67" s="151"/>
      <c r="W67" s="151"/>
      <c r="X67" s="151"/>
      <c r="Y67" s="151"/>
      <c r="Z67" s="151"/>
      <c r="AA67" s="151"/>
      <c r="AB67" s="151"/>
      <c r="AC67" s="151"/>
      <c r="AD67" s="151"/>
      <c r="AE67" s="151"/>
      <c r="AF67" s="151"/>
      <c r="AG67" s="151"/>
      <c r="AH67" s="151"/>
      <c r="AI67" s="151"/>
      <c r="AJ67" s="151"/>
      <c r="AK67" s="151"/>
      <c r="AL67" s="151"/>
      <c r="AM67" s="151"/>
      <c r="AN67" s="151"/>
      <c r="AO67" s="151"/>
      <c r="AP67" s="151"/>
      <c r="AQ67" s="151"/>
      <c r="AR67" s="151"/>
      <c r="AS67" s="151"/>
      <c r="AT67" s="151"/>
      <c r="AU67" s="151"/>
      <c r="AV67" s="151"/>
      <c r="AW67" s="151"/>
      <c r="AX67" s="151"/>
      <c r="AY67" s="151"/>
      <c r="AZ67" s="151"/>
      <c r="BA67" s="151"/>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row>
    <row r="68" spans="1:101" s="33" customFormat="1" ht="51">
      <c r="A68" s="452" t="s">
        <v>193</v>
      </c>
      <c r="B68" s="30" t="s">
        <v>194</v>
      </c>
      <c r="C68" s="414" t="s">
        <v>85</v>
      </c>
      <c r="D68" s="504" t="s">
        <v>549</v>
      </c>
      <c r="E68" s="505" t="s">
        <v>99</v>
      </c>
      <c r="F68" s="504" t="s">
        <v>550</v>
      </c>
      <c r="G68" s="504" t="s">
        <v>551</v>
      </c>
      <c r="H68" s="504" t="s">
        <v>552</v>
      </c>
      <c r="I68" s="504" t="s">
        <v>552</v>
      </c>
      <c r="J68" s="504" t="s">
        <v>552</v>
      </c>
      <c r="K68" s="506" t="s">
        <v>552</v>
      </c>
      <c r="L68" s="506" t="s">
        <v>552</v>
      </c>
      <c r="M68" s="504" t="s">
        <v>553</v>
      </c>
      <c r="N68" s="506" t="s">
        <v>554</v>
      </c>
      <c r="O68" s="504" t="s">
        <v>552</v>
      </c>
      <c r="P68" s="654" t="s">
        <v>552</v>
      </c>
      <c r="Q68" s="504" t="s">
        <v>554</v>
      </c>
      <c r="R68" s="504" t="s">
        <v>552</v>
      </c>
      <c r="S68" s="151"/>
      <c r="T68" s="151"/>
      <c r="U68" s="151"/>
      <c r="V68" s="151"/>
      <c r="W68" s="151"/>
      <c r="X68" s="151"/>
      <c r="Y68" s="151"/>
      <c r="Z68" s="151"/>
      <c r="AA68" s="151"/>
      <c r="AB68" s="151"/>
      <c r="AC68" s="151"/>
      <c r="AD68" s="151"/>
      <c r="AE68" s="151"/>
      <c r="AF68" s="151"/>
      <c r="AG68" s="151"/>
      <c r="AH68" s="151"/>
      <c r="AI68" s="151"/>
      <c r="AJ68" s="151"/>
      <c r="AK68" s="151"/>
      <c r="AL68" s="151"/>
      <c r="AM68" s="151"/>
      <c r="AN68" s="151"/>
      <c r="AO68" s="151"/>
      <c r="AP68" s="151"/>
      <c r="AQ68" s="151"/>
      <c r="AR68" s="151"/>
      <c r="AS68" s="151"/>
      <c r="AT68" s="151"/>
      <c r="AU68" s="151"/>
      <c r="AV68" s="151"/>
      <c r="AW68" s="151"/>
      <c r="AX68" s="151"/>
      <c r="AY68" s="151"/>
      <c r="AZ68" s="151"/>
      <c r="BA68" s="151"/>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row>
    <row r="69" spans="1:101" s="33" customFormat="1" ht="38.25">
      <c r="A69" s="460" t="s">
        <v>195</v>
      </c>
      <c r="B69" s="31" t="s">
        <v>196</v>
      </c>
      <c r="C69" s="414" t="s">
        <v>85</v>
      </c>
      <c r="D69" s="504" t="s">
        <v>549</v>
      </c>
      <c r="E69" s="505" t="s">
        <v>99</v>
      </c>
      <c r="F69" s="504" t="s">
        <v>550</v>
      </c>
      <c r="G69" s="504" t="s">
        <v>551</v>
      </c>
      <c r="H69" s="504" t="s">
        <v>552</v>
      </c>
      <c r="I69" s="504" t="s">
        <v>552</v>
      </c>
      <c r="J69" s="504" t="s">
        <v>552</v>
      </c>
      <c r="K69" s="506" t="s">
        <v>552</v>
      </c>
      <c r="L69" s="506" t="s">
        <v>552</v>
      </c>
      <c r="M69" s="504" t="s">
        <v>553</v>
      </c>
      <c r="N69" s="506" t="s">
        <v>554</v>
      </c>
      <c r="O69" s="504" t="s">
        <v>552</v>
      </c>
      <c r="P69" s="654" t="s">
        <v>552</v>
      </c>
      <c r="Q69" s="504" t="s">
        <v>554</v>
      </c>
      <c r="R69" s="504" t="s">
        <v>552</v>
      </c>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row>
    <row r="70" spans="1:101" s="33" customFormat="1" ht="25.5">
      <c r="A70" s="444" t="s">
        <v>197</v>
      </c>
      <c r="B70" s="31" t="s">
        <v>198</v>
      </c>
      <c r="C70" s="446" t="s">
        <v>85</v>
      </c>
      <c r="D70" s="504" t="s">
        <v>549</v>
      </c>
      <c r="E70" s="505" t="s">
        <v>99</v>
      </c>
      <c r="F70" s="504" t="s">
        <v>550</v>
      </c>
      <c r="G70" s="504" t="s">
        <v>551</v>
      </c>
      <c r="H70" s="504" t="s">
        <v>552</v>
      </c>
      <c r="I70" s="504" t="s">
        <v>552</v>
      </c>
      <c r="J70" s="504" t="s">
        <v>552</v>
      </c>
      <c r="K70" s="506" t="s">
        <v>552</v>
      </c>
      <c r="L70" s="506" t="s">
        <v>552</v>
      </c>
      <c r="M70" s="504" t="s">
        <v>553</v>
      </c>
      <c r="N70" s="506" t="s">
        <v>554</v>
      </c>
      <c r="O70" s="504" t="s">
        <v>552</v>
      </c>
      <c r="P70" s="654" t="s">
        <v>552</v>
      </c>
      <c r="Q70" s="504" t="s">
        <v>554</v>
      </c>
      <c r="R70" s="504" t="s">
        <v>552</v>
      </c>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row>
    <row r="71" spans="1:101" s="33" customFormat="1" ht="38.25">
      <c r="A71" s="452" t="s">
        <v>205</v>
      </c>
      <c r="B71" s="30" t="s">
        <v>206</v>
      </c>
      <c r="C71" s="396" t="s">
        <v>85</v>
      </c>
      <c r="D71" s="504" t="s">
        <v>549</v>
      </c>
      <c r="E71" s="505" t="s">
        <v>99</v>
      </c>
      <c r="F71" s="504" t="s">
        <v>550</v>
      </c>
      <c r="G71" s="504" t="s">
        <v>551</v>
      </c>
      <c r="H71" s="504" t="s">
        <v>552</v>
      </c>
      <c r="I71" s="504" t="s">
        <v>552</v>
      </c>
      <c r="J71" s="504" t="s">
        <v>552</v>
      </c>
      <c r="K71" s="506" t="s">
        <v>552</v>
      </c>
      <c r="L71" s="506" t="s">
        <v>552</v>
      </c>
      <c r="M71" s="504" t="s">
        <v>553</v>
      </c>
      <c r="N71" s="506" t="s">
        <v>554</v>
      </c>
      <c r="O71" s="504" t="s">
        <v>552</v>
      </c>
      <c r="P71" s="654" t="s">
        <v>552</v>
      </c>
      <c r="Q71" s="504" t="s">
        <v>554</v>
      </c>
      <c r="R71" s="504" t="s">
        <v>552</v>
      </c>
      <c r="S71" s="151"/>
      <c r="T71" s="151"/>
      <c r="U71" s="151"/>
      <c r="V71" s="151"/>
      <c r="W71" s="151"/>
      <c r="X71" s="151"/>
      <c r="Y71" s="151"/>
      <c r="Z71" s="151"/>
      <c r="AA71" s="151"/>
      <c r="AB71" s="151"/>
      <c r="AC71" s="151"/>
      <c r="AD71" s="151"/>
      <c r="AE71" s="151"/>
      <c r="AF71" s="151"/>
      <c r="AG71" s="151"/>
      <c r="AH71" s="151"/>
      <c r="AI71" s="151"/>
      <c r="AJ71" s="151"/>
      <c r="AK71" s="151"/>
      <c r="AL71" s="151"/>
      <c r="AM71" s="151"/>
      <c r="AN71" s="151"/>
      <c r="AO71" s="151"/>
      <c r="AP71" s="151"/>
      <c r="AQ71" s="151"/>
      <c r="AR71" s="151"/>
      <c r="AS71" s="151"/>
      <c r="AT71" s="151"/>
      <c r="AU71" s="151"/>
      <c r="AV71" s="151"/>
      <c r="AW71" s="151"/>
      <c r="AX71" s="151"/>
      <c r="AY71" s="151"/>
      <c r="AZ71" s="151"/>
      <c r="BA71" s="151"/>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row>
    <row r="72" spans="1:101" s="38" customFormat="1" ht="89.25">
      <c r="A72" s="440" t="s">
        <v>207</v>
      </c>
      <c r="B72" s="34" t="s">
        <v>208</v>
      </c>
      <c r="C72" s="409" t="s">
        <v>85</v>
      </c>
      <c r="D72" s="502" t="s">
        <v>549</v>
      </c>
      <c r="E72" s="503" t="s">
        <v>99</v>
      </c>
      <c r="F72" s="502" t="s">
        <v>550</v>
      </c>
      <c r="G72" s="502" t="s">
        <v>551</v>
      </c>
      <c r="H72" s="502" t="s">
        <v>552</v>
      </c>
      <c r="I72" s="502" t="s">
        <v>552</v>
      </c>
      <c r="J72" s="502" t="s">
        <v>552</v>
      </c>
      <c r="K72" s="502" t="s">
        <v>552</v>
      </c>
      <c r="L72" s="502" t="s">
        <v>552</v>
      </c>
      <c r="M72" s="502" t="s">
        <v>553</v>
      </c>
      <c r="N72" s="502" t="s">
        <v>554</v>
      </c>
      <c r="O72" s="502" t="s">
        <v>552</v>
      </c>
      <c r="P72" s="502" t="s">
        <v>552</v>
      </c>
      <c r="Q72" s="502" t="s">
        <v>554</v>
      </c>
      <c r="R72" s="502" t="s">
        <v>552</v>
      </c>
      <c r="S72" s="153"/>
      <c r="T72" s="188"/>
      <c r="U72" s="153"/>
      <c r="V72" s="188"/>
      <c r="W72" s="153"/>
      <c r="X72" s="188"/>
      <c r="Y72" s="153"/>
      <c r="Z72" s="188"/>
      <c r="AA72" s="153"/>
      <c r="AB72" s="188"/>
      <c r="AC72" s="153"/>
      <c r="AD72" s="188"/>
      <c r="AE72" s="153"/>
      <c r="AF72" s="188"/>
      <c r="AG72" s="153"/>
      <c r="AH72" s="188"/>
      <c r="AI72" s="153"/>
      <c r="AJ72" s="188"/>
      <c r="AK72" s="153"/>
      <c r="AL72" s="188"/>
      <c r="AM72" s="153"/>
      <c r="AN72" s="188"/>
      <c r="AO72" s="153"/>
      <c r="AP72" s="188"/>
      <c r="AQ72" s="153"/>
      <c r="AR72" s="188"/>
      <c r="AS72" s="153"/>
      <c r="AT72" s="188"/>
      <c r="AU72" s="153"/>
      <c r="AV72" s="188"/>
      <c r="AW72" s="153"/>
      <c r="AX72" s="188"/>
      <c r="AY72" s="153"/>
      <c r="AZ72" s="188"/>
      <c r="BA72" s="153"/>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row>
    <row r="73" spans="1:101" s="33" customFormat="1" ht="51">
      <c r="A73" s="421" t="s">
        <v>209</v>
      </c>
      <c r="B73" s="30" t="s">
        <v>210</v>
      </c>
      <c r="C73" s="396" t="s">
        <v>85</v>
      </c>
      <c r="D73" s="504" t="s">
        <v>549</v>
      </c>
      <c r="E73" s="505" t="s">
        <v>99</v>
      </c>
      <c r="F73" s="504" t="s">
        <v>550</v>
      </c>
      <c r="G73" s="504" t="s">
        <v>551</v>
      </c>
      <c r="H73" s="504" t="s">
        <v>552</v>
      </c>
      <c r="I73" s="504" t="s">
        <v>552</v>
      </c>
      <c r="J73" s="504" t="s">
        <v>552</v>
      </c>
      <c r="K73" s="506" t="s">
        <v>552</v>
      </c>
      <c r="L73" s="506" t="s">
        <v>552</v>
      </c>
      <c r="M73" s="504" t="s">
        <v>553</v>
      </c>
      <c r="N73" s="506" t="s">
        <v>554</v>
      </c>
      <c r="O73" s="504" t="s">
        <v>552</v>
      </c>
      <c r="P73" s="654" t="s">
        <v>552</v>
      </c>
      <c r="Q73" s="504" t="s">
        <v>554</v>
      </c>
      <c r="R73" s="504" t="s">
        <v>552</v>
      </c>
      <c r="S73" s="141"/>
      <c r="T73" s="140"/>
      <c r="U73" s="141"/>
      <c r="V73" s="140"/>
      <c r="W73" s="141"/>
      <c r="X73" s="140"/>
      <c r="Y73" s="141"/>
      <c r="Z73" s="140"/>
      <c r="AA73" s="141"/>
      <c r="AB73" s="140"/>
      <c r="AC73" s="141"/>
      <c r="AD73" s="140"/>
      <c r="AE73" s="141"/>
      <c r="AF73" s="140"/>
      <c r="AG73" s="141"/>
      <c r="AH73" s="140"/>
      <c r="AI73" s="141"/>
      <c r="AJ73" s="140"/>
      <c r="AK73" s="141"/>
      <c r="AL73" s="140"/>
      <c r="AM73" s="141"/>
      <c r="AN73" s="140"/>
      <c r="AO73" s="141"/>
      <c r="AP73" s="140"/>
      <c r="AQ73" s="141"/>
      <c r="AR73" s="140"/>
      <c r="AS73" s="141"/>
      <c r="AT73" s="140"/>
      <c r="AU73" s="141"/>
      <c r="AV73" s="140"/>
      <c r="AW73" s="141"/>
      <c r="AX73" s="140"/>
      <c r="AY73" s="141"/>
      <c r="AZ73" s="140"/>
      <c r="BA73" s="141"/>
      <c r="BB73" s="136"/>
      <c r="BC73" s="136"/>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row>
    <row r="74" spans="1:101" s="33" customFormat="1" ht="51">
      <c r="A74" s="421" t="s">
        <v>211</v>
      </c>
      <c r="B74" s="30" t="s">
        <v>212</v>
      </c>
      <c r="C74" s="396" t="s">
        <v>85</v>
      </c>
      <c r="D74" s="504" t="s">
        <v>549</v>
      </c>
      <c r="E74" s="505" t="s">
        <v>99</v>
      </c>
      <c r="F74" s="504" t="s">
        <v>550</v>
      </c>
      <c r="G74" s="504" t="s">
        <v>551</v>
      </c>
      <c r="H74" s="504" t="s">
        <v>552</v>
      </c>
      <c r="I74" s="504" t="s">
        <v>552</v>
      </c>
      <c r="J74" s="504" t="s">
        <v>552</v>
      </c>
      <c r="K74" s="506" t="s">
        <v>552</v>
      </c>
      <c r="L74" s="506" t="s">
        <v>552</v>
      </c>
      <c r="M74" s="504" t="s">
        <v>553</v>
      </c>
      <c r="N74" s="506" t="s">
        <v>554</v>
      </c>
      <c r="O74" s="504" t="s">
        <v>552</v>
      </c>
      <c r="P74" s="654" t="s">
        <v>552</v>
      </c>
      <c r="Q74" s="504" t="s">
        <v>554</v>
      </c>
      <c r="R74" s="504" t="s">
        <v>552</v>
      </c>
      <c r="S74" s="141"/>
      <c r="T74" s="140"/>
      <c r="U74" s="141"/>
      <c r="V74" s="140"/>
      <c r="W74" s="141"/>
      <c r="X74" s="140"/>
      <c r="Y74" s="141"/>
      <c r="Z74" s="140"/>
      <c r="AA74" s="141"/>
      <c r="AB74" s="140"/>
      <c r="AC74" s="141"/>
      <c r="AD74" s="140"/>
      <c r="AE74" s="141"/>
      <c r="AF74" s="140"/>
      <c r="AG74" s="141"/>
      <c r="AH74" s="140"/>
      <c r="AI74" s="141"/>
      <c r="AJ74" s="140"/>
      <c r="AK74" s="141"/>
      <c r="AL74" s="140"/>
      <c r="AM74" s="141"/>
      <c r="AN74" s="140"/>
      <c r="AO74" s="141"/>
      <c r="AP74" s="140"/>
      <c r="AQ74" s="141"/>
      <c r="AR74" s="140"/>
      <c r="AS74" s="141"/>
      <c r="AT74" s="140"/>
      <c r="AU74" s="141"/>
      <c r="AV74" s="140"/>
      <c r="AW74" s="141"/>
      <c r="AX74" s="140"/>
      <c r="AY74" s="141"/>
      <c r="AZ74" s="140"/>
      <c r="BA74" s="141"/>
      <c r="BB74" s="136"/>
      <c r="BC74" s="136"/>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row>
    <row r="75" spans="1:101" s="38" customFormat="1" ht="25.5">
      <c r="A75" s="440" t="s">
        <v>213</v>
      </c>
      <c r="B75" s="34" t="s">
        <v>94</v>
      </c>
      <c r="C75" s="409" t="s">
        <v>85</v>
      </c>
      <c r="D75" s="502" t="s">
        <v>549</v>
      </c>
      <c r="E75" s="503" t="s">
        <v>99</v>
      </c>
      <c r="F75" s="502" t="s">
        <v>550</v>
      </c>
      <c r="G75" s="502" t="s">
        <v>551</v>
      </c>
      <c r="H75" s="502" t="s">
        <v>552</v>
      </c>
      <c r="I75" s="502" t="s">
        <v>552</v>
      </c>
      <c r="J75" s="502" t="s">
        <v>552</v>
      </c>
      <c r="K75" s="502" t="s">
        <v>552</v>
      </c>
      <c r="L75" s="502" t="s">
        <v>552</v>
      </c>
      <c r="M75" s="502" t="s">
        <v>553</v>
      </c>
      <c r="N75" s="502" t="s">
        <v>554</v>
      </c>
      <c r="O75" s="502" t="s">
        <v>552</v>
      </c>
      <c r="P75" s="502" t="s">
        <v>552</v>
      </c>
      <c r="Q75" s="502" t="s">
        <v>554</v>
      </c>
      <c r="R75" s="502" t="s">
        <v>552</v>
      </c>
      <c r="S75" s="160"/>
      <c r="T75" s="163"/>
      <c r="U75" s="160"/>
      <c r="V75" s="163"/>
      <c r="W75" s="160"/>
      <c r="X75" s="163"/>
      <c r="Y75" s="160"/>
      <c r="Z75" s="163"/>
      <c r="AA75" s="160"/>
      <c r="AB75" s="163"/>
      <c r="AC75" s="160"/>
      <c r="AD75" s="163"/>
      <c r="AE75" s="160"/>
      <c r="AF75" s="163"/>
      <c r="AG75" s="160"/>
      <c r="AH75" s="163"/>
      <c r="AI75" s="160"/>
      <c r="AJ75" s="163"/>
      <c r="AK75" s="160"/>
      <c r="AL75" s="163"/>
      <c r="AM75" s="160"/>
      <c r="AN75" s="163"/>
      <c r="AO75" s="160"/>
      <c r="AP75" s="163"/>
      <c r="AQ75" s="160"/>
      <c r="AR75" s="163"/>
      <c r="AS75" s="160"/>
      <c r="AT75" s="163"/>
      <c r="AU75" s="160"/>
      <c r="AV75" s="163"/>
      <c r="AW75" s="160"/>
      <c r="AX75" s="163"/>
      <c r="AY75" s="160"/>
      <c r="AZ75" s="163"/>
      <c r="BA75" s="160"/>
      <c r="BB75" s="162"/>
      <c r="BC75" s="162"/>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row>
    <row r="76" spans="1:101" s="45" customFormat="1" ht="45" customHeight="1">
      <c r="A76" s="416" t="s">
        <v>915</v>
      </c>
      <c r="B76" s="636" t="e">
        <f>#REF!</f>
        <v>#REF!</v>
      </c>
      <c r="C76" s="637" t="e">
        <f>#REF!</f>
        <v>#REF!</v>
      </c>
      <c r="D76" s="506" t="s">
        <v>549</v>
      </c>
      <c r="E76" s="507" t="s">
        <v>99</v>
      </c>
      <c r="F76" s="506" t="s">
        <v>550</v>
      </c>
      <c r="G76" s="506" t="s">
        <v>551</v>
      </c>
      <c r="H76" s="506" t="s">
        <v>552</v>
      </c>
      <c r="I76" s="506" t="s">
        <v>552</v>
      </c>
      <c r="J76" s="506" t="s">
        <v>552</v>
      </c>
      <c r="K76" s="506" t="s">
        <v>552</v>
      </c>
      <c r="L76" s="506" t="s">
        <v>552</v>
      </c>
      <c r="M76" s="506" t="s">
        <v>553</v>
      </c>
      <c r="N76" s="506" t="s">
        <v>554</v>
      </c>
      <c r="O76" s="506" t="s">
        <v>552</v>
      </c>
      <c r="P76" s="654" t="s">
        <v>552</v>
      </c>
      <c r="Q76" s="506" t="s">
        <v>554</v>
      </c>
      <c r="R76" s="506" t="s">
        <v>552</v>
      </c>
      <c r="S76" s="119"/>
      <c r="T76" s="118"/>
      <c r="U76" s="119"/>
      <c r="V76" s="118"/>
      <c r="W76" s="119"/>
      <c r="X76" s="118"/>
      <c r="Y76" s="119"/>
      <c r="Z76" s="118"/>
      <c r="AA76" s="119"/>
      <c r="AB76" s="118"/>
      <c r="AC76" s="119"/>
      <c r="AD76" s="118"/>
      <c r="AE76" s="119"/>
      <c r="AF76" s="118"/>
      <c r="AG76" s="119"/>
      <c r="AH76" s="118"/>
      <c r="AI76" s="119"/>
      <c r="AJ76" s="118"/>
      <c r="AK76" s="119"/>
      <c r="AL76" s="118"/>
      <c r="AM76" s="119"/>
      <c r="AN76" s="118"/>
      <c r="AO76" s="119"/>
      <c r="AP76" s="118"/>
      <c r="AQ76" s="119"/>
      <c r="AR76" s="118"/>
      <c r="AS76" s="119"/>
      <c r="AT76" s="118"/>
      <c r="AU76" s="119"/>
      <c r="AV76" s="118"/>
      <c r="AW76" s="119"/>
      <c r="AX76" s="118"/>
      <c r="AY76" s="119"/>
      <c r="AZ76" s="118"/>
      <c r="BA76" s="119"/>
      <c r="BB76" s="67"/>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row>
    <row r="77" spans="1:101" s="45" customFormat="1" ht="45" customHeight="1">
      <c r="A77" s="416" t="s">
        <v>1045</v>
      </c>
      <c r="B77" s="636" t="e">
        <f>#REF!</f>
        <v>#REF!</v>
      </c>
      <c r="C77" s="637" t="e">
        <f>#REF!</f>
        <v>#REF!</v>
      </c>
      <c r="D77" s="506" t="s">
        <v>549</v>
      </c>
      <c r="E77" s="507" t="s">
        <v>99</v>
      </c>
      <c r="F77" s="506" t="s">
        <v>550</v>
      </c>
      <c r="G77" s="506" t="s">
        <v>551</v>
      </c>
      <c r="H77" s="506" t="s">
        <v>552</v>
      </c>
      <c r="I77" s="506" t="s">
        <v>552</v>
      </c>
      <c r="J77" s="506" t="s">
        <v>552</v>
      </c>
      <c r="K77" s="506" t="s">
        <v>552</v>
      </c>
      <c r="L77" s="506" t="s">
        <v>552</v>
      </c>
      <c r="M77" s="506" t="s">
        <v>553</v>
      </c>
      <c r="N77" s="506" t="s">
        <v>554</v>
      </c>
      <c r="O77" s="506" t="s">
        <v>552</v>
      </c>
      <c r="P77" s="654" t="s">
        <v>552</v>
      </c>
      <c r="Q77" s="506" t="s">
        <v>554</v>
      </c>
      <c r="R77" s="506" t="s">
        <v>552</v>
      </c>
      <c r="S77" s="119"/>
      <c r="T77" s="118"/>
      <c r="U77" s="119"/>
      <c r="V77" s="118"/>
      <c r="W77" s="119"/>
      <c r="X77" s="118"/>
      <c r="Y77" s="119"/>
      <c r="Z77" s="118"/>
      <c r="AA77" s="119"/>
      <c r="AB77" s="118"/>
      <c r="AC77" s="119"/>
      <c r="AD77" s="118"/>
      <c r="AE77" s="119"/>
      <c r="AF77" s="118"/>
      <c r="AG77" s="119"/>
      <c r="AH77" s="118"/>
      <c r="AI77" s="119"/>
      <c r="AJ77" s="118"/>
      <c r="AK77" s="119"/>
      <c r="AL77" s="118"/>
      <c r="AM77" s="119"/>
      <c r="AN77" s="118"/>
      <c r="AO77" s="119"/>
      <c r="AP77" s="118"/>
      <c r="AQ77" s="119"/>
      <c r="AR77" s="118"/>
      <c r="AS77" s="119"/>
      <c r="AT77" s="118"/>
      <c r="AU77" s="119"/>
      <c r="AV77" s="118"/>
      <c r="AW77" s="119"/>
      <c r="AX77" s="118"/>
      <c r="AY77" s="119"/>
      <c r="AZ77" s="118"/>
      <c r="BA77" s="119"/>
      <c r="BB77" s="67"/>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row>
    <row r="78" spans="1:101" s="657" customFormat="1" ht="54" customHeight="1">
      <c r="A78" s="416" t="s">
        <v>1046</v>
      </c>
      <c r="B78" s="636" t="e">
        <f>#REF!</f>
        <v>#REF!</v>
      </c>
      <c r="C78" s="637" t="e">
        <f>#REF!</f>
        <v>#REF!</v>
      </c>
      <c r="D78" s="506" t="s">
        <v>549</v>
      </c>
      <c r="E78" s="507" t="s">
        <v>99</v>
      </c>
      <c r="F78" s="506" t="s">
        <v>550</v>
      </c>
      <c r="G78" s="506" t="s">
        <v>551</v>
      </c>
      <c r="H78" s="506" t="s">
        <v>552</v>
      </c>
      <c r="I78" s="506" t="s">
        <v>552</v>
      </c>
      <c r="J78" s="506" t="s">
        <v>552</v>
      </c>
      <c r="K78" s="506" t="s">
        <v>552</v>
      </c>
      <c r="L78" s="506" t="s">
        <v>552</v>
      </c>
      <c r="M78" s="506" t="s">
        <v>553</v>
      </c>
      <c r="N78" s="506" t="s">
        <v>554</v>
      </c>
      <c r="O78" s="506" t="s">
        <v>552</v>
      </c>
      <c r="P78" s="654" t="s">
        <v>552</v>
      </c>
      <c r="Q78" s="506" t="s">
        <v>554</v>
      </c>
      <c r="R78" s="506" t="s">
        <v>552</v>
      </c>
      <c r="S78" s="119"/>
      <c r="T78" s="118"/>
      <c r="U78" s="119"/>
      <c r="V78" s="118"/>
      <c r="W78" s="119"/>
      <c r="X78" s="118"/>
      <c r="Y78" s="119"/>
      <c r="Z78" s="118"/>
      <c r="AA78" s="119"/>
      <c r="AB78" s="118"/>
      <c r="AC78" s="119"/>
      <c r="AD78" s="118"/>
      <c r="AE78" s="119"/>
      <c r="AF78" s="118"/>
      <c r="AG78" s="119"/>
      <c r="AH78" s="118"/>
      <c r="AI78" s="119"/>
      <c r="AJ78" s="118"/>
      <c r="AK78" s="119"/>
      <c r="AL78" s="118"/>
      <c r="AM78" s="119"/>
      <c r="AN78" s="118"/>
      <c r="AO78" s="119"/>
      <c r="AP78" s="118"/>
      <c r="AQ78" s="119"/>
      <c r="AR78" s="118"/>
      <c r="AS78" s="119"/>
      <c r="AT78" s="118"/>
      <c r="AU78" s="119"/>
      <c r="AV78" s="118"/>
      <c r="AW78" s="119"/>
      <c r="AX78" s="118"/>
      <c r="AY78" s="119"/>
      <c r="AZ78" s="118"/>
      <c r="BA78" s="119"/>
      <c r="BB78" s="67"/>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row>
    <row r="79" spans="1:101" s="45" customFormat="1" ht="45" customHeight="1">
      <c r="A79" s="416" t="s">
        <v>1047</v>
      </c>
      <c r="B79" s="636" t="e">
        <f>#REF!</f>
        <v>#REF!</v>
      </c>
      <c r="C79" s="637" t="e">
        <f>#REF!</f>
        <v>#REF!</v>
      </c>
      <c r="D79" s="506" t="s">
        <v>549</v>
      </c>
      <c r="E79" s="507" t="s">
        <v>99</v>
      </c>
      <c r="F79" s="506" t="s">
        <v>550</v>
      </c>
      <c r="G79" s="506" t="s">
        <v>551</v>
      </c>
      <c r="H79" s="506" t="s">
        <v>552</v>
      </c>
      <c r="I79" s="506" t="s">
        <v>552</v>
      </c>
      <c r="J79" s="506" t="s">
        <v>552</v>
      </c>
      <c r="K79" s="506" t="s">
        <v>552</v>
      </c>
      <c r="L79" s="506" t="s">
        <v>552</v>
      </c>
      <c r="M79" s="506" t="s">
        <v>553</v>
      </c>
      <c r="N79" s="506" t="s">
        <v>554</v>
      </c>
      <c r="O79" s="506" t="s">
        <v>552</v>
      </c>
      <c r="P79" s="654" t="s">
        <v>552</v>
      </c>
      <c r="Q79" s="506" t="s">
        <v>554</v>
      </c>
      <c r="R79" s="506" t="s">
        <v>552</v>
      </c>
      <c r="S79" s="119"/>
      <c r="T79" s="118"/>
      <c r="U79" s="119"/>
      <c r="V79" s="118"/>
      <c r="W79" s="119"/>
      <c r="X79" s="118"/>
      <c r="Y79" s="119"/>
      <c r="Z79" s="118"/>
      <c r="AA79" s="119"/>
      <c r="AB79" s="118"/>
      <c r="AC79" s="119"/>
      <c r="AD79" s="118"/>
      <c r="AE79" s="119"/>
      <c r="AF79" s="118"/>
      <c r="AG79" s="119"/>
      <c r="AH79" s="118"/>
      <c r="AI79" s="119"/>
      <c r="AJ79" s="118"/>
      <c r="AK79" s="119"/>
      <c r="AL79" s="118"/>
      <c r="AM79" s="119"/>
      <c r="AN79" s="118"/>
      <c r="AO79" s="119"/>
      <c r="AP79" s="118"/>
      <c r="AQ79" s="119"/>
      <c r="AR79" s="118"/>
      <c r="AS79" s="119"/>
      <c r="AT79" s="118"/>
      <c r="AU79" s="119"/>
      <c r="AV79" s="118"/>
      <c r="AW79" s="119"/>
      <c r="AX79" s="118"/>
      <c r="AY79" s="119"/>
      <c r="AZ79" s="118"/>
      <c r="BA79" s="119"/>
      <c r="BB79" s="67"/>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row>
    <row r="80" spans="1:101" s="45" customFormat="1" ht="45" customHeight="1">
      <c r="A80" s="416" t="s">
        <v>1098</v>
      </c>
      <c r="B80" s="636" t="e">
        <f>#REF!</f>
        <v>#REF!</v>
      </c>
      <c r="C80" s="637" t="e">
        <f>#REF!</f>
        <v>#REF!</v>
      </c>
      <c r="D80" s="506" t="s">
        <v>549</v>
      </c>
      <c r="E80" s="507" t="s">
        <v>99</v>
      </c>
      <c r="F80" s="506" t="s">
        <v>550</v>
      </c>
      <c r="G80" s="506" t="s">
        <v>551</v>
      </c>
      <c r="H80" s="506" t="s">
        <v>552</v>
      </c>
      <c r="I80" s="506" t="s">
        <v>552</v>
      </c>
      <c r="J80" s="506" t="s">
        <v>552</v>
      </c>
      <c r="K80" s="506" t="s">
        <v>552</v>
      </c>
      <c r="L80" s="506" t="s">
        <v>552</v>
      </c>
      <c r="M80" s="506" t="s">
        <v>553</v>
      </c>
      <c r="N80" s="506" t="s">
        <v>554</v>
      </c>
      <c r="O80" s="506" t="s">
        <v>552</v>
      </c>
      <c r="P80" s="654" t="s">
        <v>552</v>
      </c>
      <c r="Q80" s="506" t="s">
        <v>554</v>
      </c>
      <c r="R80" s="506" t="s">
        <v>552</v>
      </c>
      <c r="S80" s="119"/>
      <c r="T80" s="118"/>
      <c r="U80" s="119"/>
      <c r="V80" s="118"/>
      <c r="W80" s="119"/>
      <c r="X80" s="118"/>
      <c r="Y80" s="119"/>
      <c r="Z80" s="118"/>
      <c r="AA80" s="119"/>
      <c r="AB80" s="118"/>
      <c r="AC80" s="119"/>
      <c r="AD80" s="118"/>
      <c r="AE80" s="119"/>
      <c r="AF80" s="118"/>
      <c r="AG80" s="119"/>
      <c r="AH80" s="118"/>
      <c r="AI80" s="119"/>
      <c r="AJ80" s="118"/>
      <c r="AK80" s="119"/>
      <c r="AL80" s="118"/>
      <c r="AM80" s="119"/>
      <c r="AN80" s="118"/>
      <c r="AO80" s="119"/>
      <c r="AP80" s="118"/>
      <c r="AQ80" s="119"/>
      <c r="AR80" s="118"/>
      <c r="AS80" s="119"/>
      <c r="AT80" s="118"/>
      <c r="AU80" s="119"/>
      <c r="AV80" s="118"/>
      <c r="AW80" s="119"/>
      <c r="AX80" s="118"/>
      <c r="AY80" s="119"/>
      <c r="AZ80" s="118"/>
      <c r="BA80" s="119"/>
      <c r="BB80" s="67"/>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row>
    <row r="81" spans="1:141" s="45" customFormat="1" ht="45" customHeight="1">
      <c r="A81" s="416" t="s">
        <v>1099</v>
      </c>
      <c r="B81" s="636" t="e">
        <f>#REF!</f>
        <v>#REF!</v>
      </c>
      <c r="C81" s="637" t="e">
        <f>#REF!</f>
        <v>#REF!</v>
      </c>
      <c r="D81" s="506" t="s">
        <v>549</v>
      </c>
      <c r="E81" s="507" t="s">
        <v>99</v>
      </c>
      <c r="F81" s="506" t="s">
        <v>550</v>
      </c>
      <c r="G81" s="506" t="s">
        <v>551</v>
      </c>
      <c r="H81" s="506" t="s">
        <v>552</v>
      </c>
      <c r="I81" s="506" t="s">
        <v>552</v>
      </c>
      <c r="J81" s="506" t="s">
        <v>552</v>
      </c>
      <c r="K81" s="506" t="s">
        <v>552</v>
      </c>
      <c r="L81" s="506" t="s">
        <v>552</v>
      </c>
      <c r="M81" s="506" t="s">
        <v>553</v>
      </c>
      <c r="N81" s="506" t="s">
        <v>554</v>
      </c>
      <c r="O81" s="506" t="s">
        <v>552</v>
      </c>
      <c r="P81" s="654" t="s">
        <v>552</v>
      </c>
      <c r="Q81" s="506" t="s">
        <v>554</v>
      </c>
      <c r="R81" s="506" t="s">
        <v>552</v>
      </c>
      <c r="S81" s="119"/>
      <c r="T81" s="118"/>
      <c r="U81" s="119"/>
      <c r="V81" s="118"/>
      <c r="W81" s="119"/>
      <c r="X81" s="118"/>
      <c r="Y81" s="119"/>
      <c r="Z81" s="118"/>
      <c r="AA81" s="119"/>
      <c r="AB81" s="118"/>
      <c r="AC81" s="119"/>
      <c r="AD81" s="118"/>
      <c r="AE81" s="119"/>
      <c r="AF81" s="118"/>
      <c r="AG81" s="119"/>
      <c r="AH81" s="118"/>
      <c r="AI81" s="119"/>
      <c r="AJ81" s="118"/>
      <c r="AK81" s="119"/>
      <c r="AL81" s="118"/>
      <c r="AM81" s="119"/>
      <c r="AN81" s="118"/>
      <c r="AO81" s="119"/>
      <c r="AP81" s="118"/>
      <c r="AQ81" s="119"/>
      <c r="AR81" s="118"/>
      <c r="AS81" s="119"/>
      <c r="AT81" s="118"/>
      <c r="AU81" s="119"/>
      <c r="AV81" s="118"/>
      <c r="AW81" s="119"/>
      <c r="AX81" s="118"/>
      <c r="AY81" s="119"/>
      <c r="AZ81" s="118"/>
      <c r="BA81" s="119"/>
      <c r="BB81" s="67"/>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row>
    <row r="82" spans="1:141" s="38" customFormat="1" ht="38.25">
      <c r="A82" s="440" t="s">
        <v>227</v>
      </c>
      <c r="B82" s="34" t="s">
        <v>228</v>
      </c>
      <c r="C82" s="409" t="s">
        <v>85</v>
      </c>
      <c r="D82" s="502" t="s">
        <v>549</v>
      </c>
      <c r="E82" s="503" t="s">
        <v>99</v>
      </c>
      <c r="F82" s="502" t="s">
        <v>550</v>
      </c>
      <c r="G82" s="502" t="s">
        <v>551</v>
      </c>
      <c r="H82" s="502" t="s">
        <v>552</v>
      </c>
      <c r="I82" s="502" t="s">
        <v>552</v>
      </c>
      <c r="J82" s="502" t="s">
        <v>552</v>
      </c>
      <c r="K82" s="502" t="s">
        <v>552</v>
      </c>
      <c r="L82" s="502" t="s">
        <v>552</v>
      </c>
      <c r="M82" s="502" t="s">
        <v>553</v>
      </c>
      <c r="N82" s="502" t="s">
        <v>554</v>
      </c>
      <c r="O82" s="502" t="s">
        <v>552</v>
      </c>
      <c r="P82" s="502" t="s">
        <v>552</v>
      </c>
      <c r="Q82" s="502" t="s">
        <v>554</v>
      </c>
      <c r="R82" s="502" t="s">
        <v>552</v>
      </c>
      <c r="S82" s="160"/>
      <c r="T82" s="163"/>
      <c r="U82" s="160"/>
      <c r="V82" s="163"/>
      <c r="W82" s="160"/>
      <c r="X82" s="163"/>
      <c r="Y82" s="160"/>
      <c r="Z82" s="163"/>
      <c r="AA82" s="160"/>
      <c r="AB82" s="163"/>
      <c r="AC82" s="160"/>
      <c r="AD82" s="163"/>
      <c r="AE82" s="160"/>
      <c r="AF82" s="163"/>
      <c r="AG82" s="160"/>
      <c r="AH82" s="163"/>
      <c r="AI82" s="160"/>
      <c r="AJ82" s="163"/>
      <c r="AK82" s="160"/>
      <c r="AL82" s="163"/>
      <c r="AM82" s="160"/>
      <c r="AN82" s="163"/>
      <c r="AO82" s="160"/>
      <c r="AP82" s="163"/>
      <c r="AQ82" s="160"/>
      <c r="AR82" s="163"/>
      <c r="AS82" s="160"/>
      <c r="AT82" s="163"/>
      <c r="AU82" s="160"/>
      <c r="AV82" s="163"/>
      <c r="AW82" s="160"/>
      <c r="AX82" s="163"/>
      <c r="AY82" s="160"/>
      <c r="AZ82" s="163"/>
      <c r="BA82" s="160"/>
      <c r="BB82" s="61"/>
      <c r="BC82" s="61"/>
      <c r="BD82" s="61"/>
      <c r="BE82" s="61"/>
      <c r="BF82" s="61"/>
      <c r="BG82" s="61"/>
      <c r="BH82" s="61"/>
      <c r="BI82" s="61"/>
      <c r="BJ82" s="61"/>
      <c r="BK82" s="61"/>
      <c r="BL82" s="61"/>
      <c r="BM82" s="61"/>
      <c r="BN82" s="61"/>
      <c r="BO82" s="61"/>
      <c r="BP82" s="61"/>
      <c r="BQ82" s="61"/>
      <c r="BR82" s="61"/>
      <c r="BS82" s="61"/>
      <c r="BT82" s="61"/>
      <c r="BU82" s="61"/>
      <c r="BV82" s="61"/>
      <c r="BW82" s="61"/>
      <c r="BX82" s="61"/>
      <c r="BY82" s="61"/>
      <c r="BZ82" s="61"/>
      <c r="CA82" s="61"/>
      <c r="CB82" s="61"/>
      <c r="CC82" s="61"/>
      <c r="CD82" s="61"/>
      <c r="CE82" s="61"/>
      <c r="CF82" s="61"/>
      <c r="CG82" s="61"/>
      <c r="CH82" s="61"/>
      <c r="CI82" s="61"/>
      <c r="CJ82" s="61"/>
      <c r="CK82" s="61"/>
      <c r="CL82" s="61"/>
      <c r="CM82" s="61"/>
      <c r="CN82" s="61"/>
      <c r="CO82" s="61"/>
      <c r="CP82" s="61"/>
      <c r="CQ82" s="61"/>
      <c r="CR82" s="61"/>
      <c r="CS82" s="61"/>
      <c r="CT82" s="61"/>
      <c r="CU82" s="61"/>
      <c r="CV82" s="61"/>
      <c r="CW82" s="61"/>
      <c r="CX82" s="61"/>
      <c r="CY82" s="61"/>
      <c r="CZ82" s="61"/>
      <c r="DA82" s="61"/>
      <c r="DB82" s="61"/>
      <c r="DC82" s="61"/>
      <c r="DD82" s="61"/>
      <c r="DE82" s="61"/>
      <c r="DF82" s="61"/>
      <c r="DG82" s="61"/>
      <c r="DH82" s="61"/>
      <c r="DI82" s="61"/>
      <c r="DJ82" s="61"/>
      <c r="DK82" s="61"/>
      <c r="DL82" s="37"/>
      <c r="DM82" s="37"/>
      <c r="DN82" s="37"/>
      <c r="DO82" s="37"/>
      <c r="DP82" s="37"/>
      <c r="DQ82" s="37"/>
      <c r="DR82" s="37"/>
      <c r="DS82" s="37"/>
      <c r="DT82" s="37"/>
      <c r="DU82" s="37"/>
      <c r="DV82" s="37"/>
      <c r="DW82" s="37"/>
      <c r="DX82" s="37"/>
      <c r="DY82" s="37"/>
      <c r="DZ82" s="37"/>
      <c r="EA82" s="37"/>
      <c r="EB82" s="37"/>
      <c r="EC82" s="37"/>
      <c r="ED82" s="37"/>
      <c r="EE82" s="37"/>
      <c r="EF82" s="37"/>
      <c r="EG82" s="37"/>
      <c r="EH82" s="37"/>
      <c r="EI82" s="37"/>
      <c r="EJ82" s="37"/>
      <c r="EK82" s="37"/>
    </row>
    <row r="83" spans="1:141" s="38" customFormat="1" ht="25.5">
      <c r="A83" s="440" t="s">
        <v>229</v>
      </c>
      <c r="B83" s="34" t="s">
        <v>230</v>
      </c>
      <c r="C83" s="409" t="s">
        <v>85</v>
      </c>
      <c r="D83" s="502" t="s">
        <v>549</v>
      </c>
      <c r="E83" s="503" t="s">
        <v>99</v>
      </c>
      <c r="F83" s="502" t="s">
        <v>550</v>
      </c>
      <c r="G83" s="502" t="s">
        <v>551</v>
      </c>
      <c r="H83" s="502" t="s">
        <v>552</v>
      </c>
      <c r="I83" s="502" t="s">
        <v>552</v>
      </c>
      <c r="J83" s="502" t="s">
        <v>552</v>
      </c>
      <c r="K83" s="502" t="s">
        <v>552</v>
      </c>
      <c r="L83" s="502" t="s">
        <v>552</v>
      </c>
      <c r="M83" s="502" t="s">
        <v>553</v>
      </c>
      <c r="N83" s="502" t="s">
        <v>554</v>
      </c>
      <c r="O83" s="502" t="s">
        <v>552</v>
      </c>
      <c r="P83" s="502" t="s">
        <v>552</v>
      </c>
      <c r="Q83" s="502" t="s">
        <v>554</v>
      </c>
      <c r="R83" s="502" t="s">
        <v>552</v>
      </c>
      <c r="S83" s="160"/>
      <c r="T83" s="163"/>
      <c r="U83" s="160"/>
      <c r="V83" s="163"/>
      <c r="W83" s="160"/>
      <c r="X83" s="163"/>
      <c r="Y83" s="160"/>
      <c r="Z83" s="163"/>
      <c r="AA83" s="160"/>
      <c r="AB83" s="163"/>
      <c r="AC83" s="160"/>
      <c r="AD83" s="163"/>
      <c r="AE83" s="160"/>
      <c r="AF83" s="163"/>
      <c r="AG83" s="160"/>
      <c r="AH83" s="163"/>
      <c r="AI83" s="160"/>
      <c r="AJ83" s="163"/>
      <c r="AK83" s="160"/>
      <c r="AL83" s="163"/>
      <c r="AM83" s="160"/>
      <c r="AN83" s="163"/>
      <c r="AO83" s="160"/>
      <c r="AP83" s="163"/>
      <c r="AQ83" s="160"/>
      <c r="AR83" s="163"/>
      <c r="AS83" s="160"/>
      <c r="AT83" s="163"/>
      <c r="AU83" s="160"/>
      <c r="AV83" s="163"/>
      <c r="AW83" s="160"/>
      <c r="AX83" s="163"/>
      <c r="AY83" s="160"/>
      <c r="AZ83" s="163"/>
      <c r="BA83" s="160"/>
      <c r="BB83" s="61"/>
      <c r="BC83" s="61"/>
      <c r="BD83" s="61"/>
      <c r="BE83" s="61"/>
      <c r="BF83" s="61"/>
      <c r="BG83" s="61"/>
      <c r="BH83" s="61"/>
      <c r="BI83" s="61"/>
      <c r="BJ83" s="61"/>
      <c r="BK83" s="61"/>
      <c r="BL83" s="61"/>
      <c r="BM83" s="61"/>
      <c r="BN83" s="61"/>
      <c r="BO83" s="61"/>
      <c r="BP83" s="61"/>
      <c r="BQ83" s="61"/>
      <c r="BR83" s="61"/>
      <c r="BS83" s="61"/>
      <c r="BT83" s="61"/>
      <c r="BU83" s="61"/>
      <c r="BV83" s="61"/>
      <c r="BW83" s="61"/>
      <c r="BX83" s="61"/>
      <c r="BY83" s="61"/>
      <c r="BZ83" s="61"/>
      <c r="CA83" s="61"/>
      <c r="CB83" s="61"/>
      <c r="CC83" s="61"/>
      <c r="CD83" s="61"/>
      <c r="CE83" s="61"/>
      <c r="CF83" s="61"/>
      <c r="CG83" s="61"/>
      <c r="CH83" s="61"/>
      <c r="CI83" s="61"/>
      <c r="CJ83" s="61"/>
      <c r="CK83" s="61"/>
      <c r="CL83" s="61"/>
      <c r="CM83" s="61"/>
      <c r="CN83" s="61"/>
      <c r="CO83" s="61"/>
      <c r="CP83" s="61"/>
      <c r="CQ83" s="61"/>
      <c r="CR83" s="61"/>
      <c r="CS83" s="61"/>
      <c r="CT83" s="61"/>
      <c r="CU83" s="61"/>
      <c r="CV83" s="61"/>
      <c r="CW83" s="61"/>
      <c r="CX83" s="61"/>
      <c r="CY83" s="61"/>
      <c r="CZ83" s="61"/>
      <c r="DA83" s="61"/>
      <c r="DB83" s="61"/>
      <c r="DC83" s="61"/>
      <c r="DD83" s="61"/>
      <c r="DE83" s="61"/>
      <c r="DF83" s="61"/>
      <c r="DG83" s="61"/>
      <c r="DH83" s="61"/>
      <c r="DI83" s="61"/>
      <c r="DJ83" s="61"/>
      <c r="DK83" s="61"/>
      <c r="DL83" s="37"/>
      <c r="DM83" s="37"/>
      <c r="DN83" s="37"/>
      <c r="DO83" s="37"/>
      <c r="DP83" s="37"/>
      <c r="DQ83" s="37"/>
      <c r="DR83" s="37"/>
      <c r="DS83" s="37"/>
      <c r="DT83" s="37"/>
      <c r="DU83" s="37"/>
      <c r="DV83" s="37"/>
      <c r="DW83" s="37"/>
      <c r="DX83" s="37"/>
      <c r="DY83" s="37"/>
      <c r="DZ83" s="37"/>
      <c r="EA83" s="37"/>
      <c r="EB83" s="37"/>
      <c r="EC83" s="37"/>
      <c r="ED83" s="37"/>
      <c r="EE83" s="37"/>
      <c r="EF83" s="37"/>
      <c r="EG83" s="37"/>
      <c r="EH83" s="37"/>
      <c r="EI83" s="37"/>
      <c r="EJ83" s="37"/>
      <c r="EK83" s="37"/>
    </row>
    <row r="84" spans="1:141" s="33" customFormat="1" ht="25.5">
      <c r="A84" s="421" t="s">
        <v>232</v>
      </c>
      <c r="B84" s="31" t="s">
        <v>231</v>
      </c>
      <c r="C84" s="414" t="s">
        <v>85</v>
      </c>
      <c r="D84" s="504" t="s">
        <v>549</v>
      </c>
      <c r="E84" s="505" t="s">
        <v>99</v>
      </c>
      <c r="F84" s="504" t="s">
        <v>550</v>
      </c>
      <c r="G84" s="504" t="s">
        <v>551</v>
      </c>
      <c r="H84" s="504" t="s">
        <v>552</v>
      </c>
      <c r="I84" s="504" t="s">
        <v>552</v>
      </c>
      <c r="J84" s="504" t="s">
        <v>552</v>
      </c>
      <c r="K84" s="506" t="s">
        <v>552</v>
      </c>
      <c r="L84" s="506" t="s">
        <v>552</v>
      </c>
      <c r="M84" s="504" t="s">
        <v>553</v>
      </c>
      <c r="N84" s="506" t="s">
        <v>554</v>
      </c>
      <c r="O84" s="504" t="s">
        <v>552</v>
      </c>
      <c r="P84" s="654" t="s">
        <v>552</v>
      </c>
      <c r="Q84" s="504" t="s">
        <v>554</v>
      </c>
      <c r="R84" s="504" t="s">
        <v>552</v>
      </c>
      <c r="S84" s="141"/>
      <c r="T84" s="140"/>
      <c r="U84" s="141"/>
      <c r="V84" s="140"/>
      <c r="W84" s="141"/>
      <c r="X84" s="140"/>
      <c r="Y84" s="141"/>
      <c r="Z84" s="140"/>
      <c r="AA84" s="141"/>
      <c r="AB84" s="140"/>
      <c r="AC84" s="141"/>
      <c r="AD84" s="140"/>
      <c r="AE84" s="141"/>
      <c r="AF84" s="140"/>
      <c r="AG84" s="141"/>
      <c r="AH84" s="140"/>
      <c r="AI84" s="141"/>
      <c r="AJ84" s="140"/>
      <c r="AK84" s="141"/>
      <c r="AL84" s="140"/>
      <c r="AM84" s="141"/>
      <c r="AN84" s="140"/>
      <c r="AO84" s="141"/>
      <c r="AP84" s="140"/>
      <c r="AQ84" s="141"/>
      <c r="AR84" s="140"/>
      <c r="AS84" s="141"/>
      <c r="AT84" s="140"/>
      <c r="AU84" s="141"/>
      <c r="AV84" s="140"/>
      <c r="AW84" s="141"/>
      <c r="AX84" s="140"/>
      <c r="AY84" s="141"/>
      <c r="AZ84" s="140"/>
      <c r="BA84" s="141"/>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row>
    <row r="85" spans="1:141" s="45" customFormat="1" ht="25.5">
      <c r="A85" s="420" t="s">
        <v>1100</v>
      </c>
      <c r="B85" s="63" t="s">
        <v>234</v>
      </c>
      <c r="C85" s="64" t="s">
        <v>85</v>
      </c>
      <c r="D85" s="506" t="s">
        <v>549</v>
      </c>
      <c r="E85" s="507" t="s">
        <v>99</v>
      </c>
      <c r="F85" s="506" t="s">
        <v>550</v>
      </c>
      <c r="G85" s="506" t="s">
        <v>551</v>
      </c>
      <c r="H85" s="506" t="s">
        <v>552</v>
      </c>
      <c r="I85" s="506" t="s">
        <v>552</v>
      </c>
      <c r="J85" s="506" t="s">
        <v>552</v>
      </c>
      <c r="K85" s="506" t="s">
        <v>552</v>
      </c>
      <c r="L85" s="506" t="s">
        <v>552</v>
      </c>
      <c r="M85" s="506" t="s">
        <v>553</v>
      </c>
      <c r="N85" s="506" t="s">
        <v>554</v>
      </c>
      <c r="O85" s="506" t="s">
        <v>552</v>
      </c>
      <c r="P85" s="654" t="s">
        <v>552</v>
      </c>
      <c r="Q85" s="506" t="s">
        <v>554</v>
      </c>
      <c r="R85" s="506" t="s">
        <v>552</v>
      </c>
      <c r="S85" s="139"/>
      <c r="T85" s="46"/>
      <c r="U85" s="139"/>
      <c r="V85" s="46"/>
      <c r="W85" s="139"/>
      <c r="X85" s="46"/>
      <c r="Y85" s="139"/>
      <c r="Z85" s="46"/>
      <c r="AA85" s="139"/>
      <c r="AB85" s="46"/>
      <c r="AC85" s="139"/>
      <c r="AD85" s="46"/>
      <c r="AE85" s="139"/>
      <c r="AF85" s="46"/>
      <c r="AG85" s="139"/>
      <c r="AH85" s="46"/>
      <c r="AI85" s="139"/>
      <c r="AJ85" s="46"/>
      <c r="AK85" s="139"/>
      <c r="AL85" s="46"/>
      <c r="AM85" s="139"/>
      <c r="AN85" s="46"/>
      <c r="AO85" s="139"/>
      <c r="AP85" s="46"/>
      <c r="AQ85" s="139"/>
      <c r="AR85" s="46"/>
      <c r="AS85" s="139"/>
      <c r="AT85" s="46"/>
      <c r="AU85" s="139"/>
      <c r="AV85" s="46"/>
      <c r="AW85" s="139"/>
      <c r="AX85" s="46"/>
      <c r="AY85" s="139"/>
      <c r="AZ85" s="46"/>
      <c r="BA85" s="139"/>
      <c r="BB85" s="67"/>
      <c r="BC85" s="67"/>
      <c r="BD85" s="67"/>
      <c r="BE85" s="67"/>
      <c r="BF85" s="67"/>
      <c r="BG85" s="67"/>
      <c r="BH85" s="67"/>
      <c r="BI85" s="67"/>
      <c r="BJ85" s="67"/>
      <c r="BK85" s="67"/>
      <c r="BL85" s="67"/>
      <c r="BM85" s="67"/>
      <c r="BN85" s="67"/>
      <c r="BO85" s="67"/>
      <c r="BP85" s="67"/>
      <c r="BQ85" s="67"/>
      <c r="BR85" s="67"/>
      <c r="BS85" s="67"/>
      <c r="BT85" s="67"/>
      <c r="BU85" s="67"/>
      <c r="BV85" s="67"/>
      <c r="BW85" s="67"/>
      <c r="BX85" s="67"/>
      <c r="BY85" s="67"/>
      <c r="BZ85" s="67"/>
      <c r="CA85" s="67"/>
      <c r="CB85" s="67"/>
      <c r="CC85" s="67"/>
      <c r="CD85" s="67"/>
      <c r="CE85" s="67"/>
      <c r="CF85" s="67"/>
      <c r="CG85" s="67"/>
      <c r="CH85" s="67"/>
      <c r="CI85" s="67"/>
      <c r="CJ85" s="67"/>
      <c r="CK85" s="67"/>
      <c r="CL85" s="67"/>
      <c r="CM85" s="67"/>
      <c r="CN85" s="67"/>
      <c r="CO85" s="67"/>
      <c r="CP85" s="67"/>
      <c r="CQ85" s="67"/>
      <c r="CR85" s="67"/>
      <c r="CS85" s="67"/>
      <c r="CT85" s="67"/>
      <c r="CU85" s="67"/>
      <c r="CV85" s="67"/>
      <c r="CW85" s="67"/>
      <c r="CX85" s="67"/>
      <c r="CY85" s="67"/>
      <c r="CZ85" s="67"/>
      <c r="DA85" s="67"/>
      <c r="DB85" s="67"/>
      <c r="DC85" s="67"/>
      <c r="DD85" s="67"/>
      <c r="DE85" s="67"/>
      <c r="DF85" s="67"/>
      <c r="DG85" s="67"/>
      <c r="DH85" s="67"/>
      <c r="DI85" s="67"/>
      <c r="DJ85" s="67"/>
      <c r="DK85" s="67"/>
      <c r="DL85" s="44"/>
      <c r="DM85" s="44"/>
      <c r="DN85" s="44"/>
      <c r="DO85" s="44"/>
      <c r="DP85" s="44"/>
      <c r="DQ85" s="44"/>
      <c r="DR85" s="44"/>
      <c r="DS85" s="44"/>
      <c r="DT85" s="44"/>
      <c r="DU85" s="44"/>
      <c r="DV85" s="44"/>
      <c r="DW85" s="44"/>
      <c r="DX85" s="44"/>
      <c r="DY85" s="44"/>
      <c r="DZ85" s="44"/>
      <c r="EA85" s="44"/>
      <c r="EB85" s="44"/>
      <c r="EC85" s="44"/>
      <c r="ED85" s="44"/>
      <c r="EE85" s="44"/>
      <c r="EF85" s="44"/>
      <c r="EG85" s="44"/>
      <c r="EH85" s="44"/>
      <c r="EI85" s="44"/>
      <c r="EJ85" s="44"/>
      <c r="EK85" s="44"/>
    </row>
    <row r="86" spans="1:141" s="45" customFormat="1" ht="38.25">
      <c r="A86" s="420" t="s">
        <v>1101</v>
      </c>
      <c r="B86" s="63" t="s">
        <v>235</v>
      </c>
      <c r="C86" s="64" t="s">
        <v>236</v>
      </c>
      <c r="D86" s="506" t="s">
        <v>549</v>
      </c>
      <c r="E86" s="507" t="s">
        <v>99</v>
      </c>
      <c r="F86" s="506" t="s">
        <v>550</v>
      </c>
      <c r="G86" s="506" t="s">
        <v>551</v>
      </c>
      <c r="H86" s="506" t="s">
        <v>552</v>
      </c>
      <c r="I86" s="506" t="s">
        <v>552</v>
      </c>
      <c r="J86" s="506" t="s">
        <v>552</v>
      </c>
      <c r="K86" s="506" t="s">
        <v>552</v>
      </c>
      <c r="L86" s="506" t="s">
        <v>552</v>
      </c>
      <c r="M86" s="506" t="s">
        <v>553</v>
      </c>
      <c r="N86" s="506" t="s">
        <v>554</v>
      </c>
      <c r="O86" s="506" t="s">
        <v>552</v>
      </c>
      <c r="P86" s="654" t="s">
        <v>552</v>
      </c>
      <c r="Q86" s="506" t="s">
        <v>554</v>
      </c>
      <c r="R86" s="506" t="s">
        <v>552</v>
      </c>
      <c r="S86" s="139"/>
      <c r="T86" s="46"/>
      <c r="U86" s="139"/>
      <c r="V86" s="46"/>
      <c r="W86" s="139"/>
      <c r="X86" s="46"/>
      <c r="Y86" s="139"/>
      <c r="Z86" s="46"/>
      <c r="AA86" s="139"/>
      <c r="AB86" s="46"/>
      <c r="AC86" s="139"/>
      <c r="AD86" s="46"/>
      <c r="AE86" s="139"/>
      <c r="AF86" s="46"/>
      <c r="AG86" s="139"/>
      <c r="AH86" s="46"/>
      <c r="AI86" s="139"/>
      <c r="AJ86" s="46"/>
      <c r="AK86" s="139"/>
      <c r="AL86" s="46"/>
      <c r="AM86" s="139"/>
      <c r="AN86" s="46"/>
      <c r="AO86" s="139"/>
      <c r="AP86" s="46"/>
      <c r="AQ86" s="139"/>
      <c r="AR86" s="46"/>
      <c r="AS86" s="139"/>
      <c r="AT86" s="46"/>
      <c r="AU86" s="139"/>
      <c r="AV86" s="46"/>
      <c r="AW86" s="139"/>
      <c r="AX86" s="46"/>
      <c r="AY86" s="139"/>
      <c r="AZ86" s="46"/>
      <c r="BA86" s="139"/>
      <c r="BB86" s="67"/>
      <c r="BC86" s="67"/>
      <c r="BD86" s="67"/>
      <c r="BE86" s="67"/>
      <c r="BF86" s="67"/>
      <c r="BG86" s="67"/>
      <c r="BH86" s="67"/>
      <c r="BI86" s="67"/>
      <c r="BJ86" s="67"/>
      <c r="BK86" s="67"/>
      <c r="BL86" s="67"/>
      <c r="BM86" s="67"/>
      <c r="BN86" s="67"/>
      <c r="BO86" s="67"/>
      <c r="BP86" s="67"/>
      <c r="BQ86" s="67"/>
      <c r="BR86" s="67"/>
      <c r="BS86" s="67"/>
      <c r="BT86" s="67"/>
      <c r="BU86" s="67"/>
      <c r="BV86" s="67"/>
      <c r="BW86" s="67"/>
      <c r="BX86" s="67"/>
      <c r="BY86" s="67"/>
      <c r="BZ86" s="67"/>
      <c r="CA86" s="67"/>
      <c r="CB86" s="67"/>
      <c r="CC86" s="67"/>
      <c r="CD86" s="67"/>
      <c r="CE86" s="67"/>
      <c r="CF86" s="67"/>
      <c r="CG86" s="67"/>
      <c r="CH86" s="67"/>
      <c r="CI86" s="67"/>
      <c r="CJ86" s="67"/>
      <c r="CK86" s="67"/>
      <c r="CL86" s="67"/>
      <c r="CM86" s="67"/>
      <c r="CN86" s="67"/>
      <c r="CO86" s="67"/>
      <c r="CP86" s="67"/>
      <c r="CQ86" s="67"/>
      <c r="CR86" s="67"/>
      <c r="CS86" s="67"/>
      <c r="CT86" s="67"/>
      <c r="CU86" s="67"/>
      <c r="CV86" s="67"/>
      <c r="CW86" s="67"/>
      <c r="CX86" s="67"/>
      <c r="CY86" s="67"/>
      <c r="CZ86" s="67"/>
      <c r="DA86" s="67"/>
      <c r="DB86" s="67"/>
      <c r="DC86" s="67"/>
      <c r="DD86" s="67"/>
      <c r="DE86" s="67"/>
      <c r="DF86" s="67"/>
      <c r="DG86" s="67"/>
      <c r="DH86" s="67"/>
      <c r="DI86" s="67"/>
      <c r="DJ86" s="67"/>
      <c r="DK86" s="67"/>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row>
    <row r="87" spans="1:141" s="45" customFormat="1" ht="38.25">
      <c r="A87" s="420" t="s">
        <v>1102</v>
      </c>
      <c r="B87" s="63" t="s">
        <v>237</v>
      </c>
      <c r="C87" s="64" t="s">
        <v>238</v>
      </c>
      <c r="D87" s="506" t="s">
        <v>549</v>
      </c>
      <c r="E87" s="507" t="s">
        <v>99</v>
      </c>
      <c r="F87" s="506" t="s">
        <v>550</v>
      </c>
      <c r="G87" s="506" t="s">
        <v>551</v>
      </c>
      <c r="H87" s="506" t="s">
        <v>552</v>
      </c>
      <c r="I87" s="506" t="s">
        <v>552</v>
      </c>
      <c r="J87" s="506" t="s">
        <v>552</v>
      </c>
      <c r="K87" s="506" t="s">
        <v>552</v>
      </c>
      <c r="L87" s="506" t="s">
        <v>552</v>
      </c>
      <c r="M87" s="506" t="s">
        <v>553</v>
      </c>
      <c r="N87" s="506" t="s">
        <v>554</v>
      </c>
      <c r="O87" s="506" t="s">
        <v>552</v>
      </c>
      <c r="P87" s="654" t="s">
        <v>552</v>
      </c>
      <c r="Q87" s="506" t="s">
        <v>554</v>
      </c>
      <c r="R87" s="506" t="s">
        <v>552</v>
      </c>
      <c r="S87" s="139"/>
      <c r="T87" s="46"/>
      <c r="U87" s="139"/>
      <c r="V87" s="46"/>
      <c r="W87" s="139"/>
      <c r="X87" s="46"/>
      <c r="Y87" s="139"/>
      <c r="Z87" s="46"/>
      <c r="AA87" s="139"/>
      <c r="AB87" s="46"/>
      <c r="AC87" s="139"/>
      <c r="AD87" s="46"/>
      <c r="AE87" s="139"/>
      <c r="AF87" s="46"/>
      <c r="AG87" s="139"/>
      <c r="AH87" s="46"/>
      <c r="AI87" s="139"/>
      <c r="AJ87" s="46"/>
      <c r="AK87" s="139"/>
      <c r="AL87" s="46"/>
      <c r="AM87" s="139"/>
      <c r="AN87" s="46"/>
      <c r="AO87" s="139"/>
      <c r="AP87" s="46"/>
      <c r="AQ87" s="139"/>
      <c r="AR87" s="46"/>
      <c r="AS87" s="139"/>
      <c r="AT87" s="46"/>
      <c r="AU87" s="139"/>
      <c r="AV87" s="46"/>
      <c r="AW87" s="139"/>
      <c r="AX87" s="46"/>
      <c r="AY87" s="139"/>
      <c r="AZ87" s="46"/>
      <c r="BA87" s="139"/>
      <c r="BB87" s="67"/>
      <c r="BC87" s="67"/>
      <c r="BD87" s="67"/>
      <c r="BE87" s="67"/>
      <c r="BF87" s="67"/>
      <c r="BG87" s="67"/>
      <c r="BH87" s="67"/>
      <c r="BI87" s="67"/>
      <c r="BJ87" s="67"/>
      <c r="BK87" s="67"/>
      <c r="BL87" s="67"/>
      <c r="BM87" s="67"/>
      <c r="BN87" s="67"/>
      <c r="BO87" s="67"/>
      <c r="BP87" s="67"/>
      <c r="BQ87" s="67"/>
      <c r="BR87" s="67"/>
      <c r="BS87" s="67"/>
      <c r="BT87" s="67"/>
      <c r="BU87" s="67"/>
      <c r="BV87" s="67"/>
      <c r="BW87" s="67"/>
      <c r="BX87" s="67"/>
      <c r="BY87" s="67"/>
      <c r="BZ87" s="67"/>
      <c r="CA87" s="67"/>
      <c r="CB87" s="67"/>
      <c r="CC87" s="67"/>
      <c r="CD87" s="67"/>
      <c r="CE87" s="67"/>
      <c r="CF87" s="67"/>
      <c r="CG87" s="67"/>
      <c r="CH87" s="67"/>
      <c r="CI87" s="67"/>
      <c r="CJ87" s="67"/>
      <c r="CK87" s="67"/>
      <c r="CL87" s="67"/>
      <c r="CM87" s="67"/>
      <c r="CN87" s="67"/>
      <c r="CO87" s="67"/>
      <c r="CP87" s="67"/>
      <c r="CQ87" s="67"/>
      <c r="CR87" s="67"/>
      <c r="CS87" s="67"/>
      <c r="CT87" s="67"/>
      <c r="CU87" s="67"/>
      <c r="CV87" s="67"/>
      <c r="CW87" s="67"/>
      <c r="CX87" s="67"/>
      <c r="CY87" s="67"/>
      <c r="CZ87" s="67"/>
      <c r="DA87" s="67"/>
      <c r="DB87" s="67"/>
      <c r="DC87" s="67"/>
      <c r="DD87" s="67"/>
      <c r="DE87" s="67"/>
      <c r="DF87" s="67"/>
      <c r="DG87" s="67"/>
      <c r="DH87" s="67"/>
      <c r="DI87" s="67"/>
      <c r="DJ87" s="67"/>
      <c r="DK87" s="67"/>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row>
    <row r="88" spans="1:141" s="45" customFormat="1" ht="25.5">
      <c r="A88" s="420" t="s">
        <v>1103</v>
      </c>
      <c r="B88" s="63" t="s">
        <v>240</v>
      </c>
      <c r="C88" s="64" t="s">
        <v>241</v>
      </c>
      <c r="D88" s="506" t="s">
        <v>549</v>
      </c>
      <c r="E88" s="507" t="s">
        <v>99</v>
      </c>
      <c r="F88" s="506" t="s">
        <v>550</v>
      </c>
      <c r="G88" s="506" t="s">
        <v>551</v>
      </c>
      <c r="H88" s="506" t="s">
        <v>552</v>
      </c>
      <c r="I88" s="506" t="s">
        <v>552</v>
      </c>
      <c r="J88" s="506" t="s">
        <v>552</v>
      </c>
      <c r="K88" s="506" t="s">
        <v>552</v>
      </c>
      <c r="L88" s="506" t="s">
        <v>552</v>
      </c>
      <c r="M88" s="506" t="s">
        <v>553</v>
      </c>
      <c r="N88" s="506" t="s">
        <v>554</v>
      </c>
      <c r="O88" s="506" t="s">
        <v>552</v>
      </c>
      <c r="P88" s="654" t="s">
        <v>552</v>
      </c>
      <c r="Q88" s="506" t="s">
        <v>554</v>
      </c>
      <c r="R88" s="506" t="s">
        <v>552</v>
      </c>
      <c r="S88" s="139"/>
      <c r="T88" s="46"/>
      <c r="U88" s="139"/>
      <c r="V88" s="46"/>
      <c r="W88" s="139"/>
      <c r="X88" s="46"/>
      <c r="Y88" s="139"/>
      <c r="Z88" s="46"/>
      <c r="AA88" s="139"/>
      <c r="AB88" s="46"/>
      <c r="AC88" s="139"/>
      <c r="AD88" s="46"/>
      <c r="AE88" s="139"/>
      <c r="AF88" s="46"/>
      <c r="AG88" s="139"/>
      <c r="AH88" s="46"/>
      <c r="AI88" s="139"/>
      <c r="AJ88" s="46"/>
      <c r="AK88" s="139"/>
      <c r="AL88" s="46"/>
      <c r="AM88" s="139"/>
      <c r="AN88" s="46"/>
      <c r="AO88" s="139"/>
      <c r="AP88" s="46"/>
      <c r="AQ88" s="139"/>
      <c r="AR88" s="46"/>
      <c r="AS88" s="139"/>
      <c r="AT88" s="46"/>
      <c r="AU88" s="139"/>
      <c r="AV88" s="46"/>
      <c r="AW88" s="139"/>
      <c r="AX88" s="46"/>
      <c r="AY88" s="139"/>
      <c r="AZ88" s="46"/>
      <c r="BA88" s="139"/>
      <c r="BB88" s="67"/>
      <c r="BC88" s="67"/>
      <c r="BD88" s="67"/>
      <c r="BE88" s="67"/>
      <c r="BF88" s="67"/>
      <c r="BG88" s="67"/>
      <c r="BH88" s="67"/>
      <c r="BI88" s="67"/>
      <c r="BJ88" s="67"/>
      <c r="BK88" s="67"/>
      <c r="BL88" s="67"/>
      <c r="BM88" s="67"/>
      <c r="BN88" s="67"/>
      <c r="BO88" s="67"/>
      <c r="BP88" s="67"/>
      <c r="BQ88" s="67"/>
      <c r="BR88" s="67"/>
      <c r="BS88" s="67"/>
      <c r="BT88" s="67"/>
      <c r="BU88" s="67"/>
      <c r="BV88" s="67"/>
      <c r="BW88" s="67"/>
      <c r="BX88" s="67"/>
      <c r="BY88" s="67"/>
      <c r="BZ88" s="67"/>
      <c r="CA88" s="67"/>
      <c r="CB88" s="67"/>
      <c r="CC88" s="67"/>
      <c r="CD88" s="67"/>
      <c r="CE88" s="67"/>
      <c r="CF88" s="67"/>
      <c r="CG88" s="67"/>
      <c r="CH88" s="67"/>
      <c r="CI88" s="67"/>
      <c r="CJ88" s="67"/>
      <c r="CK88" s="67"/>
      <c r="CL88" s="67"/>
      <c r="CM88" s="67"/>
      <c r="CN88" s="67"/>
      <c r="CO88" s="67"/>
      <c r="CP88" s="67"/>
      <c r="CQ88" s="67"/>
      <c r="CR88" s="67"/>
      <c r="CS88" s="67"/>
      <c r="CT88" s="67"/>
      <c r="CU88" s="67"/>
      <c r="CV88" s="67"/>
      <c r="CW88" s="67"/>
      <c r="CX88" s="67"/>
      <c r="CY88" s="67"/>
      <c r="CZ88" s="67"/>
      <c r="DA88" s="67"/>
      <c r="DB88" s="67"/>
      <c r="DC88" s="67"/>
      <c r="DD88" s="67"/>
      <c r="DE88" s="67"/>
      <c r="DF88" s="67"/>
      <c r="DG88" s="67"/>
      <c r="DH88" s="67"/>
      <c r="DI88" s="67"/>
      <c r="DJ88" s="67"/>
      <c r="DK88" s="67"/>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row>
    <row r="89" spans="1:141" s="45" customFormat="1" ht="38.25">
      <c r="A89" s="420" t="s">
        <v>1104</v>
      </c>
      <c r="B89" s="63" t="s">
        <v>242</v>
      </c>
      <c r="C89" s="64" t="s">
        <v>243</v>
      </c>
      <c r="D89" s="506" t="s">
        <v>549</v>
      </c>
      <c r="E89" s="507" t="s">
        <v>99</v>
      </c>
      <c r="F89" s="506" t="s">
        <v>550</v>
      </c>
      <c r="G89" s="506" t="s">
        <v>551</v>
      </c>
      <c r="H89" s="506" t="s">
        <v>552</v>
      </c>
      <c r="I89" s="506" t="s">
        <v>552</v>
      </c>
      <c r="J89" s="506" t="s">
        <v>552</v>
      </c>
      <c r="K89" s="506" t="s">
        <v>552</v>
      </c>
      <c r="L89" s="506" t="s">
        <v>552</v>
      </c>
      <c r="M89" s="506" t="s">
        <v>553</v>
      </c>
      <c r="N89" s="506" t="s">
        <v>554</v>
      </c>
      <c r="O89" s="506" t="s">
        <v>552</v>
      </c>
      <c r="P89" s="654" t="s">
        <v>552</v>
      </c>
      <c r="Q89" s="506" t="s">
        <v>554</v>
      </c>
      <c r="R89" s="506" t="s">
        <v>552</v>
      </c>
      <c r="S89" s="139"/>
      <c r="T89" s="46"/>
      <c r="U89" s="139"/>
      <c r="V89" s="46"/>
      <c r="W89" s="139"/>
      <c r="X89" s="46"/>
      <c r="Y89" s="139"/>
      <c r="Z89" s="46"/>
      <c r="AA89" s="139"/>
      <c r="AB89" s="46"/>
      <c r="AC89" s="139"/>
      <c r="AD89" s="46"/>
      <c r="AE89" s="139"/>
      <c r="AF89" s="46"/>
      <c r="AG89" s="139"/>
      <c r="AH89" s="46"/>
      <c r="AI89" s="139"/>
      <c r="AJ89" s="46"/>
      <c r="AK89" s="139"/>
      <c r="AL89" s="46"/>
      <c r="AM89" s="139"/>
      <c r="AN89" s="46"/>
      <c r="AO89" s="139"/>
      <c r="AP89" s="46"/>
      <c r="AQ89" s="139"/>
      <c r="AR89" s="46"/>
      <c r="AS89" s="139"/>
      <c r="AT89" s="46"/>
      <c r="AU89" s="139"/>
      <c r="AV89" s="46"/>
      <c r="AW89" s="139"/>
      <c r="AX89" s="46"/>
      <c r="AY89" s="139"/>
      <c r="AZ89" s="46"/>
      <c r="BA89" s="139"/>
      <c r="BB89" s="67"/>
      <c r="BC89" s="67"/>
      <c r="BD89" s="67"/>
      <c r="BE89" s="67"/>
      <c r="BF89" s="67"/>
      <c r="BG89" s="67"/>
      <c r="BH89" s="67"/>
      <c r="BI89" s="67"/>
      <c r="BJ89" s="67"/>
      <c r="BK89" s="67"/>
      <c r="BL89" s="67"/>
      <c r="BM89" s="67"/>
      <c r="BN89" s="67"/>
      <c r="BO89" s="67"/>
      <c r="BP89" s="67"/>
      <c r="BQ89" s="67"/>
      <c r="BR89" s="67"/>
      <c r="BS89" s="67"/>
      <c r="BT89" s="67"/>
      <c r="BU89" s="67"/>
      <c r="BV89" s="67"/>
      <c r="BW89" s="67"/>
      <c r="BX89" s="67"/>
      <c r="BY89" s="67"/>
      <c r="BZ89" s="67"/>
      <c r="CA89" s="67"/>
      <c r="CB89" s="67"/>
      <c r="CC89" s="67"/>
      <c r="CD89" s="67"/>
      <c r="CE89" s="67"/>
      <c r="CF89" s="67"/>
      <c r="CG89" s="67"/>
      <c r="CH89" s="67"/>
      <c r="CI89" s="67"/>
      <c r="CJ89" s="67"/>
      <c r="CK89" s="67"/>
      <c r="CL89" s="67"/>
      <c r="CM89" s="67"/>
      <c r="CN89" s="67"/>
      <c r="CO89" s="67"/>
      <c r="CP89" s="67"/>
      <c r="CQ89" s="67"/>
      <c r="CR89" s="67"/>
      <c r="CS89" s="67"/>
      <c r="CT89" s="67"/>
      <c r="CU89" s="67"/>
      <c r="CV89" s="67"/>
      <c r="CW89" s="67"/>
      <c r="CX89" s="67"/>
      <c r="CY89" s="67"/>
      <c r="CZ89" s="67"/>
      <c r="DA89" s="67"/>
      <c r="DB89" s="67"/>
      <c r="DC89" s="67"/>
      <c r="DD89" s="67"/>
      <c r="DE89" s="67"/>
      <c r="DF89" s="67"/>
      <c r="DG89" s="67"/>
      <c r="DH89" s="67"/>
      <c r="DI89" s="67"/>
      <c r="DJ89" s="67"/>
      <c r="DK89" s="67"/>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row>
    <row r="90" spans="1:141" s="45" customFormat="1" ht="25.5">
      <c r="A90" s="420" t="s">
        <v>1105</v>
      </c>
      <c r="B90" s="63" t="e">
        <f>#REF!</f>
        <v>#REF!</v>
      </c>
      <c r="C90" s="507" t="e">
        <f>#REF!</f>
        <v>#REF!</v>
      </c>
      <c r="D90" s="506" t="s">
        <v>549</v>
      </c>
      <c r="E90" s="507" t="s">
        <v>99</v>
      </c>
      <c r="F90" s="506" t="s">
        <v>550</v>
      </c>
      <c r="G90" s="506" t="s">
        <v>551</v>
      </c>
      <c r="H90" s="506" t="s">
        <v>552</v>
      </c>
      <c r="I90" s="506" t="s">
        <v>552</v>
      </c>
      <c r="J90" s="506" t="s">
        <v>552</v>
      </c>
      <c r="K90" s="506" t="s">
        <v>552</v>
      </c>
      <c r="L90" s="506" t="s">
        <v>552</v>
      </c>
      <c r="M90" s="506" t="s">
        <v>553</v>
      </c>
      <c r="N90" s="506" t="s">
        <v>554</v>
      </c>
      <c r="O90" s="506" t="s">
        <v>552</v>
      </c>
      <c r="P90" s="654" t="s">
        <v>552</v>
      </c>
      <c r="Q90" s="506" t="s">
        <v>554</v>
      </c>
      <c r="R90" s="506" t="s">
        <v>552</v>
      </c>
      <c r="S90" s="139"/>
      <c r="T90" s="46"/>
      <c r="U90" s="139"/>
      <c r="V90" s="46"/>
      <c r="W90" s="139"/>
      <c r="X90" s="46"/>
      <c r="Y90" s="139"/>
      <c r="Z90" s="46"/>
      <c r="AA90" s="139"/>
      <c r="AB90" s="46"/>
      <c r="AC90" s="139"/>
      <c r="AD90" s="46"/>
      <c r="AE90" s="139"/>
      <c r="AF90" s="46"/>
      <c r="AG90" s="139"/>
      <c r="AH90" s="46"/>
      <c r="AI90" s="139"/>
      <c r="AJ90" s="46"/>
      <c r="AK90" s="139"/>
      <c r="AL90" s="46"/>
      <c r="AM90" s="139"/>
      <c r="AN90" s="46"/>
      <c r="AO90" s="139"/>
      <c r="AP90" s="46"/>
      <c r="AQ90" s="139"/>
      <c r="AR90" s="46"/>
      <c r="AS90" s="139"/>
      <c r="AT90" s="46"/>
      <c r="AU90" s="139"/>
      <c r="AV90" s="46"/>
      <c r="AW90" s="139"/>
      <c r="AX90" s="46"/>
      <c r="AY90" s="139"/>
      <c r="AZ90" s="46"/>
      <c r="BA90" s="139"/>
      <c r="BB90" s="67"/>
      <c r="BC90" s="67"/>
      <c r="BD90" s="67"/>
      <c r="BE90" s="67"/>
      <c r="BF90" s="67"/>
      <c r="BG90" s="67"/>
      <c r="BH90" s="67"/>
      <c r="BI90" s="67"/>
      <c r="BJ90" s="67"/>
      <c r="BK90" s="67"/>
      <c r="BL90" s="67"/>
      <c r="BM90" s="67"/>
      <c r="BN90" s="67"/>
      <c r="BO90" s="67"/>
      <c r="BP90" s="67"/>
      <c r="BQ90" s="67"/>
      <c r="BR90" s="67"/>
      <c r="BS90" s="67"/>
      <c r="BT90" s="67"/>
      <c r="BU90" s="67"/>
      <c r="BV90" s="67"/>
      <c r="BW90" s="67"/>
      <c r="BX90" s="67"/>
      <c r="BY90" s="67"/>
      <c r="BZ90" s="67"/>
      <c r="CA90" s="67"/>
      <c r="CB90" s="67"/>
      <c r="CC90" s="67"/>
      <c r="CD90" s="67"/>
      <c r="CE90" s="67"/>
      <c r="CF90" s="67"/>
      <c r="CG90" s="67"/>
      <c r="CH90" s="67"/>
      <c r="CI90" s="67"/>
      <c r="CJ90" s="67"/>
      <c r="CK90" s="67"/>
      <c r="CL90" s="67"/>
      <c r="CM90" s="67"/>
      <c r="CN90" s="67"/>
      <c r="CO90" s="67"/>
      <c r="CP90" s="67"/>
      <c r="CQ90" s="67"/>
      <c r="CR90" s="67"/>
      <c r="CS90" s="67"/>
      <c r="CT90" s="67"/>
      <c r="CU90" s="67"/>
      <c r="CV90" s="67"/>
      <c r="CW90" s="67"/>
      <c r="CX90" s="67"/>
      <c r="CY90" s="67"/>
      <c r="CZ90" s="67"/>
      <c r="DA90" s="67"/>
      <c r="DB90" s="67"/>
      <c r="DC90" s="67"/>
      <c r="DD90" s="67"/>
      <c r="DE90" s="67"/>
      <c r="DF90" s="67"/>
      <c r="DG90" s="67"/>
      <c r="DH90" s="67"/>
      <c r="DI90" s="67"/>
      <c r="DJ90" s="67"/>
      <c r="DK90" s="67"/>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row>
    <row r="91" spans="1:141" s="657" customFormat="1" ht="25.5">
      <c r="A91" s="328" t="s">
        <v>1079</v>
      </c>
      <c r="B91" s="63" t="e">
        <f>#REF!</f>
        <v>#REF!</v>
      </c>
      <c r="C91" s="507" t="e">
        <f>#REF!</f>
        <v>#REF!</v>
      </c>
      <c r="D91" s="506" t="s">
        <v>549</v>
      </c>
      <c r="E91" s="507" t="s">
        <v>99</v>
      </c>
      <c r="F91" s="506" t="s">
        <v>550</v>
      </c>
      <c r="G91" s="506" t="s">
        <v>551</v>
      </c>
      <c r="H91" s="506" t="s">
        <v>552</v>
      </c>
      <c r="I91" s="506" t="s">
        <v>552</v>
      </c>
      <c r="J91" s="506" t="s">
        <v>552</v>
      </c>
      <c r="K91" s="506" t="s">
        <v>552</v>
      </c>
      <c r="L91" s="506" t="s">
        <v>552</v>
      </c>
      <c r="M91" s="506" t="s">
        <v>553</v>
      </c>
      <c r="N91" s="506" t="s">
        <v>554</v>
      </c>
      <c r="O91" s="506" t="s">
        <v>552</v>
      </c>
      <c r="P91" s="654" t="s">
        <v>552</v>
      </c>
      <c r="Q91" s="506" t="s">
        <v>554</v>
      </c>
      <c r="R91" s="506" t="s">
        <v>552</v>
      </c>
      <c r="S91" s="139"/>
      <c r="T91" s="46"/>
      <c r="U91" s="139"/>
      <c r="V91" s="46"/>
      <c r="W91" s="139"/>
      <c r="X91" s="46"/>
      <c r="Y91" s="139"/>
      <c r="Z91" s="46"/>
      <c r="AA91" s="139"/>
      <c r="AB91" s="46"/>
      <c r="AC91" s="139"/>
      <c r="AD91" s="46"/>
      <c r="AE91" s="139"/>
      <c r="AF91" s="46"/>
      <c r="AG91" s="139"/>
      <c r="AH91" s="46"/>
      <c r="AI91" s="139"/>
      <c r="AJ91" s="46"/>
      <c r="AK91" s="139"/>
      <c r="AL91" s="46"/>
      <c r="AM91" s="139"/>
      <c r="AN91" s="46"/>
      <c r="AO91" s="139"/>
      <c r="AP91" s="46"/>
      <c r="AQ91" s="139"/>
      <c r="AR91" s="46"/>
      <c r="AS91" s="139"/>
      <c r="AT91" s="46"/>
      <c r="AU91" s="139"/>
      <c r="AV91" s="46"/>
      <c r="AW91" s="139"/>
      <c r="AX91" s="46"/>
      <c r="AY91" s="139"/>
      <c r="AZ91" s="46"/>
      <c r="BA91" s="139"/>
      <c r="BB91" s="67"/>
      <c r="BC91" s="67"/>
      <c r="BD91" s="67"/>
      <c r="BE91" s="67"/>
      <c r="BF91" s="67"/>
      <c r="BG91" s="67"/>
      <c r="BH91" s="67"/>
      <c r="BI91" s="67"/>
      <c r="BJ91" s="67"/>
      <c r="BK91" s="67"/>
      <c r="BL91" s="67"/>
      <c r="BM91" s="67"/>
      <c r="BN91" s="67"/>
      <c r="BO91" s="67"/>
      <c r="BP91" s="67"/>
      <c r="BQ91" s="67"/>
      <c r="BR91" s="67"/>
      <c r="BS91" s="67"/>
      <c r="BT91" s="67"/>
      <c r="BU91" s="67"/>
      <c r="BV91" s="67"/>
      <c r="BW91" s="67"/>
      <c r="BX91" s="67"/>
      <c r="BY91" s="67"/>
      <c r="BZ91" s="67"/>
      <c r="CA91" s="67"/>
      <c r="CB91" s="67"/>
      <c r="CC91" s="67"/>
      <c r="CD91" s="67"/>
      <c r="CE91" s="67"/>
      <c r="CF91" s="67"/>
      <c r="CG91" s="67"/>
      <c r="CH91" s="67"/>
      <c r="CI91" s="67"/>
      <c r="CJ91" s="67"/>
      <c r="CK91" s="67"/>
      <c r="CL91" s="67"/>
      <c r="CM91" s="67"/>
      <c r="CN91" s="67"/>
      <c r="CO91" s="67"/>
      <c r="CP91" s="67"/>
      <c r="CQ91" s="67"/>
      <c r="CR91" s="67"/>
      <c r="CS91" s="67"/>
      <c r="CT91" s="67"/>
      <c r="CU91" s="67"/>
      <c r="CV91" s="67"/>
      <c r="CW91" s="67"/>
      <c r="CX91" s="67"/>
      <c r="CY91" s="67"/>
      <c r="CZ91" s="67"/>
      <c r="DA91" s="67"/>
      <c r="DB91" s="67"/>
      <c r="DC91" s="67"/>
      <c r="DD91" s="67"/>
      <c r="DE91" s="67"/>
      <c r="DF91" s="67"/>
      <c r="DG91" s="67"/>
      <c r="DH91" s="67"/>
      <c r="DI91" s="67"/>
      <c r="DJ91" s="67"/>
      <c r="DK91" s="67"/>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row>
    <row r="92" spans="1:141" s="657" customFormat="1" ht="25.5">
      <c r="A92" s="328" t="s">
        <v>1085</v>
      </c>
      <c r="B92" s="63" t="e">
        <f>#REF!</f>
        <v>#REF!</v>
      </c>
      <c r="C92" s="507" t="e">
        <f>#REF!</f>
        <v>#REF!</v>
      </c>
      <c r="D92" s="506" t="s">
        <v>549</v>
      </c>
      <c r="E92" s="507" t="s">
        <v>99</v>
      </c>
      <c r="F92" s="506" t="s">
        <v>550</v>
      </c>
      <c r="G92" s="506" t="s">
        <v>551</v>
      </c>
      <c r="H92" s="506" t="s">
        <v>552</v>
      </c>
      <c r="I92" s="506" t="s">
        <v>552</v>
      </c>
      <c r="J92" s="506" t="s">
        <v>552</v>
      </c>
      <c r="K92" s="506" t="s">
        <v>552</v>
      </c>
      <c r="L92" s="506" t="s">
        <v>552</v>
      </c>
      <c r="M92" s="506" t="s">
        <v>553</v>
      </c>
      <c r="N92" s="506" t="s">
        <v>554</v>
      </c>
      <c r="O92" s="506" t="s">
        <v>552</v>
      </c>
      <c r="P92" s="654" t="s">
        <v>552</v>
      </c>
      <c r="Q92" s="506" t="s">
        <v>554</v>
      </c>
      <c r="R92" s="506" t="s">
        <v>552</v>
      </c>
      <c r="S92" s="139"/>
      <c r="T92" s="46"/>
      <c r="U92" s="139"/>
      <c r="V92" s="46"/>
      <c r="W92" s="139"/>
      <c r="X92" s="46"/>
      <c r="Y92" s="139"/>
      <c r="Z92" s="46"/>
      <c r="AA92" s="139"/>
      <c r="AB92" s="46"/>
      <c r="AC92" s="139"/>
      <c r="AD92" s="46"/>
      <c r="AE92" s="139"/>
      <c r="AF92" s="46"/>
      <c r="AG92" s="139"/>
      <c r="AH92" s="46"/>
      <c r="AI92" s="139"/>
      <c r="AJ92" s="46"/>
      <c r="AK92" s="139"/>
      <c r="AL92" s="46"/>
      <c r="AM92" s="139"/>
      <c r="AN92" s="46"/>
      <c r="AO92" s="139"/>
      <c r="AP92" s="46"/>
      <c r="AQ92" s="139"/>
      <c r="AR92" s="46"/>
      <c r="AS92" s="139"/>
      <c r="AT92" s="46"/>
      <c r="AU92" s="139"/>
      <c r="AV92" s="46"/>
      <c r="AW92" s="139"/>
      <c r="AX92" s="46"/>
      <c r="AY92" s="139"/>
      <c r="AZ92" s="46"/>
      <c r="BA92" s="139"/>
      <c r="BB92" s="67"/>
      <c r="BC92" s="67"/>
      <c r="BD92" s="67"/>
      <c r="BE92" s="67"/>
      <c r="BF92" s="67"/>
      <c r="BG92" s="67"/>
      <c r="BH92" s="67"/>
      <c r="BI92" s="67"/>
      <c r="BJ92" s="67"/>
      <c r="BK92" s="67"/>
      <c r="BL92" s="67"/>
      <c r="BM92" s="67"/>
      <c r="BN92" s="67"/>
      <c r="BO92" s="67"/>
      <c r="BP92" s="67"/>
      <c r="BQ92" s="67"/>
      <c r="BR92" s="67"/>
      <c r="BS92" s="67"/>
      <c r="BT92" s="67"/>
      <c r="BU92" s="67"/>
      <c r="BV92" s="67"/>
      <c r="BW92" s="67"/>
      <c r="BX92" s="67"/>
      <c r="BY92" s="67"/>
      <c r="BZ92" s="67"/>
      <c r="CA92" s="67"/>
      <c r="CB92" s="67"/>
      <c r="CC92" s="67"/>
      <c r="CD92" s="67"/>
      <c r="CE92" s="67"/>
      <c r="CF92" s="67"/>
      <c r="CG92" s="67"/>
      <c r="CH92" s="67"/>
      <c r="CI92" s="67"/>
      <c r="CJ92" s="67"/>
      <c r="CK92" s="67"/>
      <c r="CL92" s="67"/>
      <c r="CM92" s="67"/>
      <c r="CN92" s="67"/>
      <c r="CO92" s="67"/>
      <c r="CP92" s="67"/>
      <c r="CQ92" s="67"/>
      <c r="CR92" s="67"/>
      <c r="CS92" s="67"/>
      <c r="CT92" s="67"/>
      <c r="CU92" s="67"/>
      <c r="CV92" s="67"/>
      <c r="CW92" s="67"/>
      <c r="CX92" s="67"/>
      <c r="CY92" s="67"/>
      <c r="CZ92" s="67"/>
      <c r="DA92" s="67"/>
      <c r="DB92" s="67"/>
      <c r="DC92" s="67"/>
      <c r="DD92" s="67"/>
      <c r="DE92" s="67"/>
      <c r="DF92" s="67"/>
      <c r="DG92" s="67"/>
      <c r="DH92" s="67"/>
      <c r="DI92" s="67"/>
      <c r="DJ92" s="67"/>
      <c r="DK92" s="67"/>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row>
  </sheetData>
  <autoFilter ref="A12:EK89"/>
  <mergeCells count="5">
    <mergeCell ref="A4:R4"/>
    <mergeCell ref="A6:R6"/>
    <mergeCell ref="A7:R7"/>
    <mergeCell ref="A9:R9"/>
    <mergeCell ref="A10:R10"/>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indexed="48"/>
  </sheetPr>
  <dimension ref="A1:AH38"/>
  <sheetViews>
    <sheetView topLeftCell="A34" zoomScale="70" zoomScaleNormal="70" workbookViewId="0">
      <selection activeCell="AT30" sqref="AT30"/>
    </sheetView>
  </sheetViews>
  <sheetFormatPr defaultRowHeight="12.75"/>
  <cols>
    <col min="1" max="1" width="11.7109375" customWidth="1"/>
    <col min="2" max="2" width="32.85546875" customWidth="1"/>
    <col min="3" max="3" width="12.5703125" customWidth="1"/>
    <col min="4" max="5" width="36.28515625" customWidth="1"/>
    <col min="6" max="6" width="32.28515625" customWidth="1"/>
    <col min="7" max="7" width="21.140625" customWidth="1"/>
    <col min="8" max="8" width="19.85546875" customWidth="1"/>
    <col min="11" max="11" width="17.42578125" customWidth="1"/>
    <col min="12" max="12" width="16" customWidth="1"/>
    <col min="13" max="13" width="14.28515625" customWidth="1"/>
    <col min="14" max="14" width="15.85546875" customWidth="1"/>
    <col min="17" max="17" width="13.85546875" customWidth="1"/>
    <col min="18" max="18" width="16.28515625" customWidth="1"/>
    <col min="19" max="19" width="10.140625" customWidth="1"/>
    <col min="21" max="21" width="23.85546875" customWidth="1"/>
    <col min="24" max="24" width="10.5703125" customWidth="1"/>
    <col min="25" max="25" width="9.85546875" customWidth="1"/>
    <col min="31" max="31" width="18.85546875" customWidth="1"/>
    <col min="32" max="32" width="17.5703125" customWidth="1"/>
    <col min="33" max="33" width="21.5703125" customWidth="1"/>
    <col min="34" max="34" width="33.28515625" customWidth="1"/>
  </cols>
  <sheetData>
    <row r="1" spans="1:34">
      <c r="A1" s="167"/>
      <c r="B1" s="168"/>
      <c r="C1" s="168"/>
      <c r="D1" s="168"/>
      <c r="E1" s="168"/>
      <c r="F1" s="168"/>
      <c r="G1" s="168"/>
      <c r="H1" s="168"/>
      <c r="I1" s="168"/>
      <c r="J1" s="168"/>
      <c r="K1" s="168"/>
      <c r="L1" s="168"/>
      <c r="M1" s="168"/>
      <c r="N1" s="168"/>
      <c r="O1" s="168"/>
      <c r="P1" s="120" t="s">
        <v>555</v>
      </c>
      <c r="Q1" s="168"/>
      <c r="R1" s="168"/>
      <c r="S1" s="168"/>
      <c r="T1" s="168"/>
      <c r="U1" s="168"/>
      <c r="V1" s="168"/>
      <c r="W1" s="168"/>
      <c r="X1" s="168"/>
      <c r="Y1" s="167"/>
      <c r="Z1" s="167"/>
      <c r="AA1" s="167"/>
      <c r="AB1" s="167"/>
      <c r="AC1" s="167"/>
      <c r="AD1" s="167"/>
      <c r="AE1" s="120"/>
      <c r="AF1" s="167"/>
      <c r="AG1" s="167"/>
      <c r="AH1" s="167"/>
    </row>
    <row r="2" spans="1:34">
      <c r="A2" s="167"/>
      <c r="B2" s="168"/>
      <c r="C2" s="168"/>
      <c r="D2" s="168"/>
      <c r="E2" s="168"/>
      <c r="F2" s="168"/>
      <c r="G2" s="168"/>
      <c r="H2" s="168"/>
      <c r="I2" s="168"/>
      <c r="J2" s="168"/>
      <c r="K2" s="168"/>
      <c r="L2" s="168"/>
      <c r="M2" s="168"/>
      <c r="N2" s="168"/>
      <c r="O2" s="168"/>
      <c r="P2" s="121" t="s">
        <v>258</v>
      </c>
      <c r="Q2" s="168"/>
      <c r="R2" s="168"/>
      <c r="S2" s="168"/>
      <c r="T2" s="168"/>
      <c r="U2" s="168"/>
      <c r="V2" s="168"/>
      <c r="W2" s="168"/>
      <c r="X2" s="168"/>
      <c r="Y2" s="167"/>
      <c r="Z2" s="167"/>
      <c r="AA2" s="167"/>
      <c r="AB2" s="167"/>
      <c r="AC2" s="167"/>
      <c r="AD2" s="167"/>
      <c r="AE2" s="121"/>
      <c r="AF2" s="167"/>
      <c r="AG2" s="167"/>
      <c r="AH2" s="167"/>
    </row>
    <row r="3" spans="1:34">
      <c r="A3" s="167"/>
      <c r="B3" s="168"/>
      <c r="C3" s="168"/>
      <c r="D3" s="168"/>
      <c r="E3" s="168"/>
      <c r="F3" s="168"/>
      <c r="G3" s="168"/>
      <c r="H3" s="168"/>
      <c r="I3" s="168"/>
      <c r="J3" s="168"/>
      <c r="K3" s="168"/>
      <c r="L3" s="168"/>
      <c r="M3" s="168"/>
      <c r="N3" s="168"/>
      <c r="O3" s="168"/>
      <c r="P3" s="121" t="s">
        <v>259</v>
      </c>
      <c r="Q3" s="168"/>
      <c r="R3" s="168"/>
      <c r="S3" s="168"/>
      <c r="T3" s="168"/>
      <c r="U3" s="168"/>
      <c r="V3" s="168"/>
      <c r="W3" s="168"/>
      <c r="X3" s="168"/>
      <c r="Y3" s="167"/>
      <c r="Z3" s="167"/>
      <c r="AA3" s="167"/>
      <c r="AB3" s="167"/>
      <c r="AC3" s="167"/>
      <c r="AD3" s="167"/>
      <c r="AE3" s="121"/>
      <c r="AF3" s="167"/>
      <c r="AG3" s="167"/>
      <c r="AH3" s="167"/>
    </row>
    <row r="4" spans="1:34" ht="18.75">
      <c r="A4" s="1068" t="s">
        <v>556</v>
      </c>
      <c r="B4" s="1068"/>
      <c r="C4" s="1068"/>
      <c r="D4" s="1068"/>
      <c r="E4" s="1068"/>
      <c r="F4" s="1068"/>
      <c r="G4" s="1068"/>
      <c r="H4" s="1068"/>
      <c r="I4" s="1068"/>
      <c r="J4" s="1068"/>
      <c r="K4" s="1068"/>
      <c r="L4" s="1068"/>
      <c r="M4" s="1068"/>
      <c r="N4" s="1068"/>
      <c r="O4" s="1068"/>
      <c r="P4" s="1068"/>
      <c r="AE4" s="189"/>
    </row>
    <row r="5" spans="1:34" ht="18.75">
      <c r="A5" s="190"/>
      <c r="B5" s="190"/>
      <c r="C5" s="190"/>
      <c r="D5" s="190"/>
      <c r="E5" s="190"/>
      <c r="F5" s="190"/>
      <c r="G5" s="190"/>
      <c r="H5" s="190"/>
      <c r="I5" s="190"/>
      <c r="J5" s="190"/>
      <c r="K5" s="190"/>
      <c r="L5" s="190"/>
      <c r="M5" s="190"/>
      <c r="N5" s="190"/>
      <c r="O5" s="190"/>
      <c r="P5" s="190"/>
      <c r="AE5" s="189"/>
    </row>
    <row r="6" spans="1:34" ht="16.5">
      <c r="A6" s="1068" t="s">
        <v>557</v>
      </c>
      <c r="B6" s="1068"/>
      <c r="C6" s="1068"/>
      <c r="D6" s="1068"/>
      <c r="E6" s="1068"/>
      <c r="F6" s="1068"/>
      <c r="G6" s="1068"/>
      <c r="H6" s="1068"/>
      <c r="I6" s="1068"/>
      <c r="J6" s="1068"/>
      <c r="K6" s="1068"/>
      <c r="L6" s="1068"/>
      <c r="M6" s="1068"/>
      <c r="N6" s="1068"/>
      <c r="O6" s="1068"/>
      <c r="P6" s="1068"/>
      <c r="Q6" s="361"/>
      <c r="R6" s="361"/>
      <c r="S6" s="361"/>
      <c r="T6" s="361"/>
      <c r="U6" s="361"/>
      <c r="V6" s="361"/>
      <c r="W6" s="361"/>
      <c r="X6" s="361"/>
      <c r="Y6" s="361"/>
      <c r="Z6" s="361"/>
      <c r="AA6" s="361"/>
      <c r="AB6" s="361"/>
      <c r="AC6" s="361"/>
      <c r="AD6" s="361"/>
      <c r="AE6" s="361"/>
      <c r="AF6" s="361"/>
      <c r="AG6" s="361"/>
      <c r="AH6" s="361"/>
    </row>
    <row r="7" spans="1:34" ht="16.5">
      <c r="A7" s="190"/>
      <c r="B7" s="190"/>
      <c r="C7" s="190"/>
      <c r="D7" s="190"/>
      <c r="E7" s="190"/>
      <c r="F7" s="190"/>
      <c r="G7" s="190"/>
      <c r="H7" s="190"/>
      <c r="I7" s="190"/>
      <c r="J7" s="190"/>
      <c r="K7" s="190"/>
      <c r="L7" s="190"/>
      <c r="M7" s="190"/>
      <c r="N7" s="190"/>
      <c r="O7" s="190"/>
      <c r="P7" s="190"/>
      <c r="Q7" s="361"/>
      <c r="R7" s="361"/>
      <c r="S7" s="361"/>
      <c r="T7" s="361"/>
      <c r="U7" s="361"/>
      <c r="V7" s="361"/>
      <c r="W7" s="361"/>
      <c r="X7" s="361"/>
      <c r="Y7" s="361"/>
      <c r="Z7" s="361"/>
      <c r="AA7" s="361"/>
      <c r="AB7" s="361"/>
      <c r="AC7" s="361"/>
      <c r="AD7" s="361"/>
      <c r="AE7" s="361"/>
      <c r="AF7" s="361"/>
      <c r="AG7" s="361"/>
      <c r="AH7" s="361"/>
    </row>
    <row r="8" spans="1:34" ht="15.75">
      <c r="A8" s="1063" t="s">
        <v>1</v>
      </c>
      <c r="B8" s="1063"/>
      <c r="C8" s="1063"/>
      <c r="D8" s="1063"/>
      <c r="E8" s="1063"/>
      <c r="F8" s="1063"/>
      <c r="G8" s="1063"/>
      <c r="H8" s="1063"/>
      <c r="I8" s="1063"/>
      <c r="J8" s="1063"/>
      <c r="K8" s="1063"/>
      <c r="L8" s="1063"/>
      <c r="M8" s="1063"/>
      <c r="N8" s="1063"/>
      <c r="O8" s="1063"/>
      <c r="P8" s="1063"/>
      <c r="Q8" s="172"/>
      <c r="R8" s="172"/>
      <c r="S8" s="172"/>
      <c r="T8" s="172"/>
      <c r="U8" s="172"/>
      <c r="V8" s="172"/>
      <c r="W8" s="172"/>
      <c r="X8" s="172"/>
      <c r="Y8" s="172"/>
      <c r="Z8" s="172"/>
      <c r="AA8" s="172"/>
      <c r="AB8" s="172"/>
      <c r="AC8" s="172"/>
      <c r="AD8" s="172"/>
      <c r="AE8" s="172"/>
      <c r="AF8" s="172"/>
      <c r="AG8" s="172"/>
      <c r="AH8" s="172"/>
    </row>
    <row r="9" spans="1:34" ht="15.75">
      <c r="A9" s="1064" t="s">
        <v>2</v>
      </c>
      <c r="B9" s="1064"/>
      <c r="C9" s="1064"/>
      <c r="D9" s="1064"/>
      <c r="E9" s="1064"/>
      <c r="F9" s="1064"/>
      <c r="G9" s="1064"/>
      <c r="H9" s="1064"/>
      <c r="I9" s="1064"/>
      <c r="J9" s="1064"/>
      <c r="K9" s="1064"/>
      <c r="L9" s="1064"/>
      <c r="M9" s="1064"/>
      <c r="N9" s="1064"/>
      <c r="O9" s="1064"/>
      <c r="P9" s="1064"/>
      <c r="Q9" s="173"/>
      <c r="R9" s="173"/>
      <c r="S9" s="173"/>
      <c r="T9" s="173"/>
      <c r="U9" s="173"/>
      <c r="V9" s="173"/>
      <c r="W9" s="173"/>
      <c r="X9" s="173"/>
      <c r="Y9" s="173"/>
      <c r="Z9" s="173"/>
      <c r="AA9" s="173"/>
      <c r="AB9" s="173"/>
      <c r="AC9" s="173"/>
      <c r="AD9" s="173"/>
      <c r="AE9" s="173"/>
      <c r="AF9" s="173"/>
      <c r="AG9" s="173"/>
      <c r="AH9" s="173"/>
    </row>
    <row r="10" spans="1:34" ht="15">
      <c r="A10" s="1069"/>
      <c r="B10" s="1069"/>
      <c r="C10" s="1069"/>
      <c r="D10" s="1069"/>
      <c r="E10" s="1069"/>
      <c r="F10" s="1069"/>
      <c r="G10" s="1069"/>
      <c r="H10" s="1069"/>
      <c r="I10" s="1069"/>
      <c r="J10" s="1069"/>
      <c r="K10" s="1069"/>
      <c r="L10" s="1069"/>
      <c r="M10" s="1069"/>
      <c r="N10" s="1069"/>
      <c r="O10" s="1069"/>
      <c r="P10" s="1069"/>
      <c r="Q10" s="164"/>
      <c r="R10" s="164"/>
      <c r="S10" s="164"/>
      <c r="T10" s="164"/>
      <c r="U10" s="164"/>
      <c r="V10" s="164"/>
      <c r="W10" s="164"/>
      <c r="X10" s="164"/>
      <c r="Y10" s="164"/>
      <c r="Z10" s="164"/>
      <c r="AA10" s="164"/>
      <c r="AB10" s="164"/>
      <c r="AC10" s="164"/>
      <c r="AD10" s="164"/>
      <c r="AE10" s="164"/>
      <c r="AF10" s="164"/>
      <c r="AG10" s="164"/>
      <c r="AH10" s="164"/>
    </row>
    <row r="11" spans="1:34" ht="15.75" customHeight="1">
      <c r="A11" s="1070" t="s">
        <v>1031</v>
      </c>
      <c r="B11" s="1070"/>
      <c r="C11" s="1070"/>
      <c r="D11" s="1070"/>
      <c r="E11" s="1070"/>
      <c r="F11" s="1070"/>
      <c r="G11" s="1070"/>
      <c r="H11" s="1070"/>
      <c r="I11" s="1070"/>
      <c r="J11" s="1070"/>
      <c r="K11" s="1070"/>
      <c r="L11" s="1070"/>
      <c r="M11" s="1070"/>
      <c r="N11" s="1070"/>
      <c r="O11" s="1070"/>
      <c r="P11" s="1070"/>
      <c r="Q11" s="191"/>
      <c r="R11" s="191"/>
      <c r="S11" s="191"/>
      <c r="T11" s="191"/>
      <c r="U11" s="191"/>
      <c r="V11" s="191"/>
      <c r="W11" s="191"/>
      <c r="X11" s="191"/>
      <c r="Y11" s="191"/>
      <c r="Z11" s="191"/>
      <c r="AA11" s="191"/>
      <c r="AB11" s="191"/>
      <c r="AC11" s="191"/>
      <c r="AD11" s="191"/>
      <c r="AE11" s="191"/>
      <c r="AF11" s="191"/>
      <c r="AG11" s="191"/>
      <c r="AH11" s="191"/>
    </row>
    <row r="12" spans="1:34" ht="15.75" thickBot="1">
      <c r="A12" s="1067"/>
      <c r="B12" s="1067"/>
      <c r="C12" s="1067"/>
      <c r="D12" s="1067"/>
      <c r="E12" s="1067"/>
      <c r="F12" s="1067"/>
      <c r="G12" s="1067"/>
      <c r="H12" s="1067"/>
      <c r="I12" s="1067"/>
      <c r="J12" s="1067"/>
      <c r="K12" s="1067"/>
      <c r="L12" s="1067"/>
      <c r="M12" s="1067"/>
      <c r="N12" s="1067"/>
      <c r="O12" s="1067"/>
      <c r="P12" s="1067"/>
      <c r="Q12" s="1067"/>
      <c r="R12" s="1067"/>
      <c r="S12" s="1067"/>
      <c r="T12" s="1067"/>
      <c r="U12" s="1067"/>
      <c r="V12" s="1067"/>
      <c r="W12" s="1067"/>
      <c r="X12" s="1067"/>
      <c r="Y12" s="1067"/>
      <c r="Z12" s="1067"/>
      <c r="AA12" s="1067"/>
      <c r="AB12" s="1067"/>
      <c r="AC12" s="1067"/>
      <c r="AD12" s="1067"/>
      <c r="AE12" s="1067"/>
      <c r="AF12" s="1067"/>
      <c r="AG12" s="1067"/>
      <c r="AH12" s="1067"/>
    </row>
    <row r="13" spans="1:34" ht="15.75" thickBot="1">
      <c r="A13" s="1071" t="s">
        <v>5</v>
      </c>
      <c r="B13" s="1071" t="s">
        <v>6</v>
      </c>
      <c r="C13" s="1071" t="s">
        <v>260</v>
      </c>
      <c r="D13" s="1071" t="s">
        <v>558</v>
      </c>
      <c r="E13" s="1071"/>
      <c r="F13" s="1071"/>
      <c r="G13" s="1071" t="s">
        <v>559</v>
      </c>
      <c r="H13" s="1071" t="s">
        <v>560</v>
      </c>
      <c r="I13" s="1071"/>
      <c r="J13" s="1071"/>
      <c r="K13" s="1071"/>
      <c r="L13" s="1071"/>
      <c r="M13" s="1071" t="s">
        <v>561</v>
      </c>
      <c r="N13" s="1071"/>
      <c r="O13" s="1071"/>
      <c r="P13" s="1071"/>
      <c r="Q13" s="1071" t="s">
        <v>562</v>
      </c>
      <c r="R13" s="1071"/>
      <c r="S13" s="1071"/>
      <c r="T13" s="1071"/>
      <c r="U13" s="1071" t="s">
        <v>563</v>
      </c>
      <c r="V13" s="1072" t="s">
        <v>564</v>
      </c>
      <c r="W13" s="1072"/>
      <c r="X13" s="1072" t="s">
        <v>565</v>
      </c>
      <c r="Y13" s="1072" t="s">
        <v>566</v>
      </c>
      <c r="Z13" s="1072"/>
      <c r="AA13" s="1071" t="s">
        <v>567</v>
      </c>
      <c r="AB13" s="1071"/>
      <c r="AC13" s="1071"/>
      <c r="AD13" s="1071"/>
      <c r="AE13" s="1071" t="s">
        <v>568</v>
      </c>
      <c r="AF13" s="1071" t="s">
        <v>569</v>
      </c>
      <c r="AG13" s="1071"/>
      <c r="AH13" s="1071" t="s">
        <v>570</v>
      </c>
    </row>
    <row r="14" spans="1:34" ht="149.25" customHeight="1" thickBot="1">
      <c r="A14" s="1071"/>
      <c r="B14" s="1071"/>
      <c r="C14" s="1071"/>
      <c r="D14" s="1071" t="s">
        <v>571</v>
      </c>
      <c r="E14" s="1071"/>
      <c r="F14" s="1071" t="s">
        <v>572</v>
      </c>
      <c r="G14" s="1071"/>
      <c r="H14" s="1071" t="s">
        <v>573</v>
      </c>
      <c r="I14" s="1071" t="s">
        <v>574</v>
      </c>
      <c r="J14" s="1071"/>
      <c r="K14" s="1071" t="s">
        <v>575</v>
      </c>
      <c r="L14" s="1071" t="s">
        <v>576</v>
      </c>
      <c r="M14" s="1072" t="s">
        <v>577</v>
      </c>
      <c r="N14" s="1072" t="s">
        <v>578</v>
      </c>
      <c r="O14" s="1072" t="s">
        <v>579</v>
      </c>
      <c r="P14" s="1072"/>
      <c r="Q14" s="1072" t="s">
        <v>580</v>
      </c>
      <c r="R14" s="1072" t="s">
        <v>581</v>
      </c>
      <c r="S14" s="1072" t="s">
        <v>582</v>
      </c>
      <c r="T14" s="1072"/>
      <c r="U14" s="1071"/>
      <c r="V14" s="1072"/>
      <c r="W14" s="1072"/>
      <c r="X14" s="1072"/>
      <c r="Y14" s="1072"/>
      <c r="Z14" s="1072"/>
      <c r="AA14" s="1073" t="s">
        <v>583</v>
      </c>
      <c r="AB14" s="1073"/>
      <c r="AC14" s="1071" t="s">
        <v>584</v>
      </c>
      <c r="AD14" s="1071"/>
      <c r="AE14" s="1071"/>
      <c r="AF14" s="1071" t="s">
        <v>585</v>
      </c>
      <c r="AG14" s="1071" t="s">
        <v>1011</v>
      </c>
      <c r="AH14" s="1071"/>
    </row>
    <row r="15" spans="1:34" ht="67.5" customHeight="1" thickBot="1">
      <c r="A15" s="1071"/>
      <c r="B15" s="1071"/>
      <c r="C15" s="1071"/>
      <c r="D15" s="390" t="s">
        <v>586</v>
      </c>
      <c r="E15" s="390" t="s">
        <v>587</v>
      </c>
      <c r="F15" s="1071"/>
      <c r="G15" s="1071"/>
      <c r="H15" s="1071"/>
      <c r="I15" s="508" t="s">
        <v>588</v>
      </c>
      <c r="J15" s="508" t="s">
        <v>589</v>
      </c>
      <c r="K15" s="1071"/>
      <c r="L15" s="1071"/>
      <c r="M15" s="1072"/>
      <c r="N15" s="1072"/>
      <c r="O15" s="194" t="s">
        <v>590</v>
      </c>
      <c r="P15" s="194" t="s">
        <v>591</v>
      </c>
      <c r="Q15" s="1072"/>
      <c r="R15" s="1072"/>
      <c r="S15" s="194" t="s">
        <v>590</v>
      </c>
      <c r="T15" s="194" t="s">
        <v>591</v>
      </c>
      <c r="U15" s="1071"/>
      <c r="V15" s="389" t="s">
        <v>592</v>
      </c>
      <c r="W15" s="389" t="s">
        <v>593</v>
      </c>
      <c r="X15" s="1072"/>
      <c r="Y15" s="194" t="s">
        <v>590</v>
      </c>
      <c r="Z15" s="194" t="s">
        <v>591</v>
      </c>
      <c r="AA15" s="509" t="s">
        <v>590</v>
      </c>
      <c r="AB15" s="509" t="s">
        <v>591</v>
      </c>
      <c r="AC15" s="509" t="s">
        <v>590</v>
      </c>
      <c r="AD15" s="509" t="s">
        <v>591</v>
      </c>
      <c r="AE15" s="1071"/>
      <c r="AF15" s="1071"/>
      <c r="AG15" s="1071"/>
      <c r="AH15" s="1071"/>
    </row>
    <row r="16" spans="1:34" ht="15">
      <c r="A16" s="510">
        <v>1</v>
      </c>
      <c r="B16" s="510">
        <v>2</v>
      </c>
      <c r="C16" s="510">
        <v>3</v>
      </c>
      <c r="D16" s="510">
        <v>4</v>
      </c>
      <c r="E16" s="510">
        <v>5</v>
      </c>
      <c r="F16" s="510">
        <v>6</v>
      </c>
      <c r="G16" s="510">
        <v>7</v>
      </c>
      <c r="H16" s="510">
        <v>8</v>
      </c>
      <c r="I16" s="510">
        <v>9</v>
      </c>
      <c r="J16" s="510">
        <v>10</v>
      </c>
      <c r="K16" s="510">
        <v>11</v>
      </c>
      <c r="L16" s="510">
        <v>12</v>
      </c>
      <c r="M16" s="510">
        <v>13</v>
      </c>
      <c r="N16" s="510">
        <v>14</v>
      </c>
      <c r="O16" s="510">
        <v>15</v>
      </c>
      <c r="P16" s="510">
        <v>16</v>
      </c>
      <c r="Q16" s="510">
        <v>17</v>
      </c>
      <c r="R16" s="510">
        <v>18</v>
      </c>
      <c r="S16" s="510">
        <v>19</v>
      </c>
      <c r="T16" s="510">
        <v>20</v>
      </c>
      <c r="U16" s="510">
        <v>21</v>
      </c>
      <c r="V16" s="510">
        <v>22</v>
      </c>
      <c r="W16" s="510">
        <v>23</v>
      </c>
      <c r="X16" s="510">
        <v>24</v>
      </c>
      <c r="Y16" s="510">
        <v>25</v>
      </c>
      <c r="Z16" s="510">
        <v>26</v>
      </c>
      <c r="AA16" s="510">
        <v>27</v>
      </c>
      <c r="AB16" s="510">
        <v>28</v>
      </c>
      <c r="AC16" s="510">
        <v>29</v>
      </c>
      <c r="AD16" s="510">
        <v>30</v>
      </c>
      <c r="AE16" s="510">
        <v>31</v>
      </c>
      <c r="AF16" s="510">
        <v>32</v>
      </c>
      <c r="AG16" s="510">
        <v>33</v>
      </c>
      <c r="AH16" s="510">
        <v>34</v>
      </c>
    </row>
    <row r="17" spans="1:34" ht="15">
      <c r="A17" s="511">
        <v>1</v>
      </c>
      <c r="B17" s="359" t="s">
        <v>99</v>
      </c>
      <c r="C17" s="512"/>
      <c r="D17" s="513"/>
      <c r="E17" s="513"/>
      <c r="F17" s="513"/>
      <c r="G17" s="513"/>
      <c r="H17" s="513"/>
      <c r="I17" s="513"/>
      <c r="J17" s="513"/>
      <c r="K17" s="513"/>
      <c r="L17" s="513"/>
      <c r="M17" s="513"/>
      <c r="N17" s="513"/>
      <c r="O17" s="513"/>
      <c r="P17" s="513"/>
      <c r="Q17" s="513"/>
      <c r="R17" s="513"/>
      <c r="S17" s="513"/>
      <c r="T17" s="513"/>
      <c r="U17" s="513"/>
      <c r="V17" s="513"/>
      <c r="W17" s="513"/>
      <c r="X17" s="513"/>
      <c r="Y17" s="514"/>
      <c r="Z17" s="514"/>
      <c r="AA17" s="514"/>
      <c r="AB17" s="514"/>
      <c r="AC17" s="514"/>
      <c r="AD17" s="514"/>
      <c r="AE17" s="514"/>
      <c r="AF17" s="514"/>
      <c r="AG17" s="515"/>
      <c r="AH17" s="516"/>
    </row>
    <row r="18" spans="1:34" ht="38.25">
      <c r="A18" s="517" t="s">
        <v>100</v>
      </c>
      <c r="B18" s="360" t="s">
        <v>101</v>
      </c>
      <c r="C18" s="518" t="s">
        <v>85</v>
      </c>
      <c r="D18" s="519" t="s">
        <v>85</v>
      </c>
      <c r="E18" s="519" t="s">
        <v>85</v>
      </c>
      <c r="F18" s="519" t="s">
        <v>85</v>
      </c>
      <c r="G18" s="519" t="s">
        <v>85</v>
      </c>
      <c r="H18" s="519" t="s">
        <v>85</v>
      </c>
      <c r="I18" s="519" t="s">
        <v>85</v>
      </c>
      <c r="J18" s="519" t="s">
        <v>85</v>
      </c>
      <c r="K18" s="519" t="s">
        <v>85</v>
      </c>
      <c r="L18" s="519" t="s">
        <v>85</v>
      </c>
      <c r="M18" s="519" t="s">
        <v>85</v>
      </c>
      <c r="N18" s="519" t="s">
        <v>85</v>
      </c>
      <c r="O18" s="519" t="s">
        <v>85</v>
      </c>
      <c r="P18" s="519" t="s">
        <v>85</v>
      </c>
      <c r="Q18" s="519" t="s">
        <v>85</v>
      </c>
      <c r="R18" s="519" t="s">
        <v>85</v>
      </c>
      <c r="S18" s="519" t="s">
        <v>85</v>
      </c>
      <c r="T18" s="519" t="s">
        <v>85</v>
      </c>
      <c r="U18" s="519" t="s">
        <v>85</v>
      </c>
      <c r="V18" s="519" t="s">
        <v>85</v>
      </c>
      <c r="W18" s="519" t="s">
        <v>85</v>
      </c>
      <c r="X18" s="519" t="s">
        <v>85</v>
      </c>
      <c r="Y18" s="519" t="s">
        <v>85</v>
      </c>
      <c r="Z18" s="519" t="s">
        <v>85</v>
      </c>
      <c r="AA18" s="519" t="s">
        <v>85</v>
      </c>
      <c r="AB18" s="519" t="s">
        <v>85</v>
      </c>
      <c r="AC18" s="519" t="s">
        <v>85</v>
      </c>
      <c r="AD18" s="519" t="s">
        <v>85</v>
      </c>
      <c r="AE18" s="519" t="s">
        <v>85</v>
      </c>
      <c r="AF18" s="519" t="s">
        <v>85</v>
      </c>
      <c r="AG18" s="519" t="s">
        <v>85</v>
      </c>
      <c r="AH18" s="520" t="s">
        <v>85</v>
      </c>
    </row>
    <row r="19" spans="1:34" ht="63.75">
      <c r="A19" s="511" t="s">
        <v>102</v>
      </c>
      <c r="B19" s="358" t="s">
        <v>103</v>
      </c>
      <c r="C19" s="512" t="s">
        <v>85</v>
      </c>
      <c r="D19" s="519" t="s">
        <v>85</v>
      </c>
      <c r="E19" s="519" t="s">
        <v>85</v>
      </c>
      <c r="F19" s="519" t="s">
        <v>85</v>
      </c>
      <c r="G19" s="519" t="s">
        <v>85</v>
      </c>
      <c r="H19" s="519" t="s">
        <v>85</v>
      </c>
      <c r="I19" s="519" t="s">
        <v>85</v>
      </c>
      <c r="J19" s="519" t="s">
        <v>85</v>
      </c>
      <c r="K19" s="519" t="s">
        <v>85</v>
      </c>
      <c r="L19" s="519" t="s">
        <v>85</v>
      </c>
      <c r="M19" s="519" t="s">
        <v>85</v>
      </c>
      <c r="N19" s="519" t="s">
        <v>85</v>
      </c>
      <c r="O19" s="519" t="s">
        <v>85</v>
      </c>
      <c r="P19" s="519" t="s">
        <v>85</v>
      </c>
      <c r="Q19" s="519" t="s">
        <v>85</v>
      </c>
      <c r="R19" s="519" t="s">
        <v>85</v>
      </c>
      <c r="S19" s="519" t="s">
        <v>85</v>
      </c>
      <c r="T19" s="519" t="s">
        <v>85</v>
      </c>
      <c r="U19" s="519" t="s">
        <v>85</v>
      </c>
      <c r="V19" s="519" t="s">
        <v>85</v>
      </c>
      <c r="W19" s="519" t="s">
        <v>85</v>
      </c>
      <c r="X19" s="519" t="s">
        <v>85</v>
      </c>
      <c r="Y19" s="519" t="s">
        <v>85</v>
      </c>
      <c r="Z19" s="519" t="s">
        <v>85</v>
      </c>
      <c r="AA19" s="519" t="s">
        <v>85</v>
      </c>
      <c r="AB19" s="519" t="s">
        <v>85</v>
      </c>
      <c r="AC19" s="519" t="s">
        <v>85</v>
      </c>
      <c r="AD19" s="519" t="s">
        <v>85</v>
      </c>
      <c r="AE19" s="519" t="s">
        <v>85</v>
      </c>
      <c r="AF19" s="519" t="s">
        <v>85</v>
      </c>
      <c r="AG19" s="519" t="s">
        <v>85</v>
      </c>
      <c r="AH19" s="519" t="s">
        <v>85</v>
      </c>
    </row>
    <row r="20" spans="1:34">
      <c r="A20" s="521" t="s">
        <v>104</v>
      </c>
      <c r="B20" s="411" t="e">
        <f>#REF!</f>
        <v>#REF!</v>
      </c>
      <c r="C20" s="675" t="e">
        <f>#REF!</f>
        <v>#REF!</v>
      </c>
      <c r="D20" s="519" t="s">
        <v>85</v>
      </c>
      <c r="E20" s="519" t="s">
        <v>85</v>
      </c>
      <c r="F20" s="519" t="s">
        <v>85</v>
      </c>
      <c r="G20" s="519" t="s">
        <v>85</v>
      </c>
      <c r="H20" s="519" t="s">
        <v>85</v>
      </c>
      <c r="I20" s="519" t="s">
        <v>85</v>
      </c>
      <c r="J20" s="519" t="s">
        <v>85</v>
      </c>
      <c r="K20" s="519" t="s">
        <v>85</v>
      </c>
      <c r="L20" s="519" t="s">
        <v>85</v>
      </c>
      <c r="M20" s="519" t="s">
        <v>85</v>
      </c>
      <c r="N20" s="519" t="s">
        <v>85</v>
      </c>
      <c r="O20" s="519" t="s">
        <v>85</v>
      </c>
      <c r="P20" s="519" t="s">
        <v>85</v>
      </c>
      <c r="Q20" s="519" t="s">
        <v>85</v>
      </c>
      <c r="R20" s="519" t="s">
        <v>85</v>
      </c>
      <c r="S20" s="519" t="s">
        <v>85</v>
      </c>
      <c r="T20" s="519" t="s">
        <v>85</v>
      </c>
      <c r="U20" s="519" t="s">
        <v>85</v>
      </c>
      <c r="V20" s="519" t="s">
        <v>85</v>
      </c>
      <c r="W20" s="519" t="s">
        <v>85</v>
      </c>
      <c r="X20" s="519" t="s">
        <v>85</v>
      </c>
      <c r="Y20" s="519" t="s">
        <v>85</v>
      </c>
      <c r="Z20" s="519" t="s">
        <v>85</v>
      </c>
      <c r="AA20" s="519" t="s">
        <v>85</v>
      </c>
      <c r="AB20" s="519" t="s">
        <v>85</v>
      </c>
      <c r="AC20" s="519" t="s">
        <v>85</v>
      </c>
      <c r="AD20" s="519" t="s">
        <v>85</v>
      </c>
      <c r="AE20" s="519" t="s">
        <v>85</v>
      </c>
      <c r="AF20" s="519" t="s">
        <v>85</v>
      </c>
      <c r="AG20" s="519" t="s">
        <v>85</v>
      </c>
      <c r="AH20" s="519" t="s">
        <v>85</v>
      </c>
    </row>
    <row r="21" spans="1:34" ht="63.75">
      <c r="A21" s="511" t="s">
        <v>106</v>
      </c>
      <c r="B21" s="358" t="s">
        <v>107</v>
      </c>
      <c r="C21" s="512" t="s">
        <v>85</v>
      </c>
      <c r="D21" s="519" t="s">
        <v>85</v>
      </c>
      <c r="E21" s="519" t="s">
        <v>85</v>
      </c>
      <c r="F21" s="519" t="s">
        <v>85</v>
      </c>
      <c r="G21" s="519" t="s">
        <v>85</v>
      </c>
      <c r="H21" s="519" t="s">
        <v>85</v>
      </c>
      <c r="I21" s="519" t="s">
        <v>85</v>
      </c>
      <c r="J21" s="519" t="s">
        <v>85</v>
      </c>
      <c r="K21" s="519" t="s">
        <v>85</v>
      </c>
      <c r="L21" s="519" t="s">
        <v>85</v>
      </c>
      <c r="M21" s="519" t="s">
        <v>85</v>
      </c>
      <c r="N21" s="519" t="s">
        <v>85</v>
      </c>
      <c r="O21" s="519" t="s">
        <v>85</v>
      </c>
      <c r="P21" s="519" t="s">
        <v>85</v>
      </c>
      <c r="Q21" s="519" t="s">
        <v>85</v>
      </c>
      <c r="R21" s="519" t="s">
        <v>85</v>
      </c>
      <c r="S21" s="519" t="s">
        <v>85</v>
      </c>
      <c r="T21" s="519" t="s">
        <v>85</v>
      </c>
      <c r="U21" s="519" t="s">
        <v>85</v>
      </c>
      <c r="V21" s="519" t="s">
        <v>85</v>
      </c>
      <c r="W21" s="519" t="s">
        <v>85</v>
      </c>
      <c r="X21" s="519" t="s">
        <v>85</v>
      </c>
      <c r="Y21" s="519" t="s">
        <v>85</v>
      </c>
      <c r="Z21" s="519" t="s">
        <v>85</v>
      </c>
      <c r="AA21" s="519" t="s">
        <v>85</v>
      </c>
      <c r="AB21" s="519" t="s">
        <v>85</v>
      </c>
      <c r="AC21" s="519" t="s">
        <v>85</v>
      </c>
      <c r="AD21" s="519" t="s">
        <v>85</v>
      </c>
      <c r="AE21" s="519" t="s">
        <v>85</v>
      </c>
      <c r="AF21" s="519" t="s">
        <v>85</v>
      </c>
      <c r="AG21" s="519" t="s">
        <v>85</v>
      </c>
      <c r="AH21" s="519" t="s">
        <v>85</v>
      </c>
    </row>
    <row r="22" spans="1:34">
      <c r="A22" s="521" t="s">
        <v>104</v>
      </c>
      <c r="B22" s="411" t="e">
        <f>#REF!</f>
        <v>#REF!</v>
      </c>
      <c r="C22" s="675" t="e">
        <f>#REF!</f>
        <v>#REF!</v>
      </c>
      <c r="D22" s="519" t="s">
        <v>85</v>
      </c>
      <c r="E22" s="519" t="s">
        <v>85</v>
      </c>
      <c r="F22" s="519" t="s">
        <v>85</v>
      </c>
      <c r="G22" s="519" t="s">
        <v>85</v>
      </c>
      <c r="H22" s="519" t="s">
        <v>85</v>
      </c>
      <c r="I22" s="519" t="s">
        <v>85</v>
      </c>
      <c r="J22" s="519" t="s">
        <v>85</v>
      </c>
      <c r="K22" s="519" t="s">
        <v>85</v>
      </c>
      <c r="L22" s="519" t="s">
        <v>85</v>
      </c>
      <c r="M22" s="519" t="s">
        <v>85</v>
      </c>
      <c r="N22" s="519" t="s">
        <v>85</v>
      </c>
      <c r="O22" s="519" t="s">
        <v>85</v>
      </c>
      <c r="P22" s="519" t="s">
        <v>85</v>
      </c>
      <c r="Q22" s="519" t="s">
        <v>85</v>
      </c>
      <c r="R22" s="519" t="s">
        <v>85</v>
      </c>
      <c r="S22" s="519" t="s">
        <v>85</v>
      </c>
      <c r="T22" s="519" t="s">
        <v>85</v>
      </c>
      <c r="U22" s="519" t="s">
        <v>85</v>
      </c>
      <c r="V22" s="519" t="s">
        <v>85</v>
      </c>
      <c r="W22" s="519" t="s">
        <v>85</v>
      </c>
      <c r="X22" s="519" t="s">
        <v>85</v>
      </c>
      <c r="Y22" s="519" t="s">
        <v>85</v>
      </c>
      <c r="Z22" s="519" t="s">
        <v>85</v>
      </c>
      <c r="AA22" s="519" t="s">
        <v>85</v>
      </c>
      <c r="AB22" s="519" t="s">
        <v>85</v>
      </c>
      <c r="AC22" s="519" t="s">
        <v>85</v>
      </c>
      <c r="AD22" s="519" t="s">
        <v>85</v>
      </c>
      <c r="AE22" s="519" t="s">
        <v>85</v>
      </c>
      <c r="AF22" s="519" t="s">
        <v>85</v>
      </c>
      <c r="AG22" s="519" t="s">
        <v>85</v>
      </c>
      <c r="AH22" s="519" t="s">
        <v>85</v>
      </c>
    </row>
    <row r="23" spans="1:34" ht="51">
      <c r="A23" s="511" t="s">
        <v>108</v>
      </c>
      <c r="B23" s="358" t="s">
        <v>109</v>
      </c>
      <c r="C23" s="512" t="s">
        <v>85</v>
      </c>
      <c r="D23" s="519" t="s">
        <v>85</v>
      </c>
      <c r="E23" s="519" t="s">
        <v>85</v>
      </c>
      <c r="F23" s="519" t="s">
        <v>85</v>
      </c>
      <c r="G23" s="519" t="s">
        <v>85</v>
      </c>
      <c r="H23" s="519" t="s">
        <v>85</v>
      </c>
      <c r="I23" s="519" t="s">
        <v>85</v>
      </c>
      <c r="J23" s="519" t="s">
        <v>85</v>
      </c>
      <c r="K23" s="519" t="s">
        <v>85</v>
      </c>
      <c r="L23" s="519" t="s">
        <v>85</v>
      </c>
      <c r="M23" s="519" t="s">
        <v>85</v>
      </c>
      <c r="N23" s="519" t="s">
        <v>85</v>
      </c>
      <c r="O23" s="519" t="s">
        <v>85</v>
      </c>
      <c r="P23" s="519" t="s">
        <v>85</v>
      </c>
      <c r="Q23" s="519" t="s">
        <v>85</v>
      </c>
      <c r="R23" s="519" t="s">
        <v>85</v>
      </c>
      <c r="S23" s="519" t="s">
        <v>85</v>
      </c>
      <c r="T23" s="519" t="s">
        <v>85</v>
      </c>
      <c r="U23" s="519" t="s">
        <v>85</v>
      </c>
      <c r="V23" s="519" t="s">
        <v>85</v>
      </c>
      <c r="W23" s="519" t="s">
        <v>85</v>
      </c>
      <c r="X23" s="519" t="s">
        <v>85</v>
      </c>
      <c r="Y23" s="519" t="s">
        <v>85</v>
      </c>
      <c r="Z23" s="519" t="s">
        <v>85</v>
      </c>
      <c r="AA23" s="519" t="s">
        <v>85</v>
      </c>
      <c r="AB23" s="519" t="s">
        <v>85</v>
      </c>
      <c r="AC23" s="519" t="s">
        <v>85</v>
      </c>
      <c r="AD23" s="519" t="s">
        <v>85</v>
      </c>
      <c r="AE23" s="519" t="s">
        <v>85</v>
      </c>
      <c r="AF23" s="519" t="s">
        <v>85</v>
      </c>
      <c r="AG23" s="519" t="s">
        <v>85</v>
      </c>
      <c r="AH23" s="519" t="s">
        <v>85</v>
      </c>
    </row>
    <row r="24" spans="1:34" ht="38.25">
      <c r="A24" s="522" t="s">
        <v>110</v>
      </c>
      <c r="B24" s="358" t="s">
        <v>111</v>
      </c>
      <c r="C24" s="512" t="s">
        <v>85</v>
      </c>
      <c r="D24" s="519" t="s">
        <v>85</v>
      </c>
      <c r="E24" s="519" t="s">
        <v>85</v>
      </c>
      <c r="F24" s="519" t="s">
        <v>85</v>
      </c>
      <c r="G24" s="519" t="s">
        <v>85</v>
      </c>
      <c r="H24" s="519" t="s">
        <v>85</v>
      </c>
      <c r="I24" s="519" t="s">
        <v>85</v>
      </c>
      <c r="J24" s="519" t="s">
        <v>85</v>
      </c>
      <c r="K24" s="519" t="s">
        <v>85</v>
      </c>
      <c r="L24" s="519" t="s">
        <v>85</v>
      </c>
      <c r="M24" s="519" t="s">
        <v>85</v>
      </c>
      <c r="N24" s="519" t="s">
        <v>85</v>
      </c>
      <c r="O24" s="519" t="s">
        <v>85</v>
      </c>
      <c r="P24" s="519" t="s">
        <v>85</v>
      </c>
      <c r="Q24" s="519" t="s">
        <v>85</v>
      </c>
      <c r="R24" s="519" t="s">
        <v>85</v>
      </c>
      <c r="S24" s="519" t="s">
        <v>85</v>
      </c>
      <c r="T24" s="519" t="s">
        <v>85</v>
      </c>
      <c r="U24" s="519" t="s">
        <v>85</v>
      </c>
      <c r="V24" s="519" t="s">
        <v>85</v>
      </c>
      <c r="W24" s="519" t="s">
        <v>85</v>
      </c>
      <c r="X24" s="519" t="s">
        <v>85</v>
      </c>
      <c r="Y24" s="519" t="s">
        <v>85</v>
      </c>
      <c r="Z24" s="519" t="s">
        <v>85</v>
      </c>
      <c r="AA24" s="519" t="s">
        <v>85</v>
      </c>
      <c r="AB24" s="519" t="s">
        <v>85</v>
      </c>
      <c r="AC24" s="519" t="s">
        <v>85</v>
      </c>
      <c r="AD24" s="519" t="s">
        <v>85</v>
      </c>
      <c r="AE24" s="519" t="s">
        <v>85</v>
      </c>
      <c r="AF24" s="519" t="s">
        <v>85</v>
      </c>
      <c r="AG24" s="519" t="s">
        <v>85</v>
      </c>
      <c r="AH24" s="519" t="s">
        <v>85</v>
      </c>
    </row>
    <row r="25" spans="1:34" ht="63.75">
      <c r="A25" s="511" t="s">
        <v>112</v>
      </c>
      <c r="B25" s="358" t="s">
        <v>113</v>
      </c>
      <c r="C25" s="512" t="s">
        <v>85</v>
      </c>
      <c r="D25" s="519" t="s">
        <v>85</v>
      </c>
      <c r="E25" s="519" t="s">
        <v>85</v>
      </c>
      <c r="F25" s="519" t="s">
        <v>85</v>
      </c>
      <c r="G25" s="519" t="s">
        <v>85</v>
      </c>
      <c r="H25" s="519" t="s">
        <v>85</v>
      </c>
      <c r="I25" s="519" t="s">
        <v>85</v>
      </c>
      <c r="J25" s="519" t="s">
        <v>85</v>
      </c>
      <c r="K25" s="519" t="s">
        <v>85</v>
      </c>
      <c r="L25" s="519" t="s">
        <v>85</v>
      </c>
      <c r="M25" s="519" t="s">
        <v>85</v>
      </c>
      <c r="N25" s="519" t="s">
        <v>85</v>
      </c>
      <c r="O25" s="519" t="s">
        <v>85</v>
      </c>
      <c r="P25" s="519" t="s">
        <v>85</v>
      </c>
      <c r="Q25" s="519" t="s">
        <v>85</v>
      </c>
      <c r="R25" s="519" t="s">
        <v>85</v>
      </c>
      <c r="S25" s="519" t="s">
        <v>85</v>
      </c>
      <c r="T25" s="519" t="s">
        <v>85</v>
      </c>
      <c r="U25" s="519" t="s">
        <v>85</v>
      </c>
      <c r="V25" s="519" t="s">
        <v>85</v>
      </c>
      <c r="W25" s="519" t="s">
        <v>85</v>
      </c>
      <c r="X25" s="519" t="s">
        <v>85</v>
      </c>
      <c r="Y25" s="519" t="s">
        <v>85</v>
      </c>
      <c r="Z25" s="519" t="s">
        <v>85</v>
      </c>
      <c r="AA25" s="519" t="s">
        <v>85</v>
      </c>
      <c r="AB25" s="519" t="s">
        <v>85</v>
      </c>
      <c r="AC25" s="519" t="s">
        <v>85</v>
      </c>
      <c r="AD25" s="519" t="s">
        <v>85</v>
      </c>
      <c r="AE25" s="519" t="s">
        <v>85</v>
      </c>
      <c r="AF25" s="519" t="s">
        <v>85</v>
      </c>
      <c r="AG25" s="519" t="s">
        <v>85</v>
      </c>
      <c r="AH25" s="519" t="s">
        <v>85</v>
      </c>
    </row>
    <row r="26" spans="1:34" ht="38.25">
      <c r="A26" s="511" t="s">
        <v>114</v>
      </c>
      <c r="B26" s="358" t="s">
        <v>115</v>
      </c>
      <c r="C26" s="512" t="s">
        <v>85</v>
      </c>
      <c r="D26" s="519" t="s">
        <v>85</v>
      </c>
      <c r="E26" s="519" t="s">
        <v>85</v>
      </c>
      <c r="F26" s="519" t="s">
        <v>85</v>
      </c>
      <c r="G26" s="519" t="s">
        <v>85</v>
      </c>
      <c r="H26" s="519" t="s">
        <v>85</v>
      </c>
      <c r="I26" s="519" t="s">
        <v>85</v>
      </c>
      <c r="J26" s="519" t="s">
        <v>85</v>
      </c>
      <c r="K26" s="519" t="s">
        <v>85</v>
      </c>
      <c r="L26" s="519" t="s">
        <v>85</v>
      </c>
      <c r="M26" s="519" t="s">
        <v>85</v>
      </c>
      <c r="N26" s="519" t="s">
        <v>85</v>
      </c>
      <c r="O26" s="519" t="s">
        <v>85</v>
      </c>
      <c r="P26" s="519" t="s">
        <v>85</v>
      </c>
      <c r="Q26" s="519" t="s">
        <v>85</v>
      </c>
      <c r="R26" s="519" t="s">
        <v>85</v>
      </c>
      <c r="S26" s="519" t="s">
        <v>85</v>
      </c>
      <c r="T26" s="519" t="s">
        <v>85</v>
      </c>
      <c r="U26" s="519" t="s">
        <v>85</v>
      </c>
      <c r="V26" s="519" t="s">
        <v>85</v>
      </c>
      <c r="W26" s="519" t="s">
        <v>85</v>
      </c>
      <c r="X26" s="519" t="s">
        <v>85</v>
      </c>
      <c r="Y26" s="519" t="s">
        <v>85</v>
      </c>
      <c r="Z26" s="519" t="s">
        <v>85</v>
      </c>
      <c r="AA26" s="519" t="s">
        <v>85</v>
      </c>
      <c r="AB26" s="519" t="s">
        <v>85</v>
      </c>
      <c r="AC26" s="519" t="s">
        <v>85</v>
      </c>
      <c r="AD26" s="519" t="s">
        <v>85</v>
      </c>
      <c r="AE26" s="519" t="s">
        <v>85</v>
      </c>
      <c r="AF26" s="519" t="s">
        <v>85</v>
      </c>
      <c r="AG26" s="519" t="s">
        <v>85</v>
      </c>
      <c r="AH26" s="519" t="s">
        <v>85</v>
      </c>
    </row>
    <row r="27" spans="1:34" ht="51">
      <c r="A27" s="522" t="s">
        <v>116</v>
      </c>
      <c r="B27" s="358" t="s">
        <v>117</v>
      </c>
      <c r="C27" s="512" t="s">
        <v>85</v>
      </c>
      <c r="D27" s="519" t="s">
        <v>85</v>
      </c>
      <c r="E27" s="519" t="s">
        <v>85</v>
      </c>
      <c r="F27" s="519" t="s">
        <v>85</v>
      </c>
      <c r="G27" s="519" t="s">
        <v>85</v>
      </c>
      <c r="H27" s="519" t="s">
        <v>85</v>
      </c>
      <c r="I27" s="519" t="s">
        <v>85</v>
      </c>
      <c r="J27" s="519" t="s">
        <v>85</v>
      </c>
      <c r="K27" s="519" t="s">
        <v>85</v>
      </c>
      <c r="L27" s="519" t="s">
        <v>85</v>
      </c>
      <c r="M27" s="519" t="s">
        <v>85</v>
      </c>
      <c r="N27" s="519" t="s">
        <v>85</v>
      </c>
      <c r="O27" s="519" t="s">
        <v>85</v>
      </c>
      <c r="P27" s="519" t="s">
        <v>85</v>
      </c>
      <c r="Q27" s="519" t="s">
        <v>85</v>
      </c>
      <c r="R27" s="519" t="s">
        <v>85</v>
      </c>
      <c r="S27" s="519" t="s">
        <v>85</v>
      </c>
      <c r="T27" s="519" t="s">
        <v>85</v>
      </c>
      <c r="U27" s="519" t="s">
        <v>85</v>
      </c>
      <c r="V27" s="519" t="s">
        <v>85</v>
      </c>
      <c r="W27" s="519" t="s">
        <v>85</v>
      </c>
      <c r="X27" s="519" t="s">
        <v>85</v>
      </c>
      <c r="Y27" s="519" t="s">
        <v>85</v>
      </c>
      <c r="Z27" s="519" t="s">
        <v>85</v>
      </c>
      <c r="AA27" s="519" t="s">
        <v>85</v>
      </c>
      <c r="AB27" s="519" t="s">
        <v>85</v>
      </c>
      <c r="AC27" s="519" t="s">
        <v>85</v>
      </c>
      <c r="AD27" s="519" t="s">
        <v>85</v>
      </c>
      <c r="AE27" s="519" t="s">
        <v>85</v>
      </c>
      <c r="AF27" s="519" t="s">
        <v>85</v>
      </c>
      <c r="AG27" s="519" t="s">
        <v>85</v>
      </c>
      <c r="AH27" s="519" t="s">
        <v>85</v>
      </c>
    </row>
    <row r="28" spans="1:34" ht="38.25">
      <c r="A28" s="511" t="s">
        <v>118</v>
      </c>
      <c r="B28" s="358" t="s">
        <v>119</v>
      </c>
      <c r="C28" s="512" t="s">
        <v>85</v>
      </c>
      <c r="D28" s="519" t="s">
        <v>85</v>
      </c>
      <c r="E28" s="519" t="s">
        <v>85</v>
      </c>
      <c r="F28" s="519" t="s">
        <v>85</v>
      </c>
      <c r="G28" s="519" t="s">
        <v>85</v>
      </c>
      <c r="H28" s="519" t="s">
        <v>85</v>
      </c>
      <c r="I28" s="519" t="s">
        <v>85</v>
      </c>
      <c r="J28" s="519" t="s">
        <v>85</v>
      </c>
      <c r="K28" s="519" t="s">
        <v>85</v>
      </c>
      <c r="L28" s="519" t="s">
        <v>85</v>
      </c>
      <c r="M28" s="519" t="s">
        <v>85</v>
      </c>
      <c r="N28" s="519" t="s">
        <v>85</v>
      </c>
      <c r="O28" s="519" t="s">
        <v>85</v>
      </c>
      <c r="P28" s="519" t="s">
        <v>85</v>
      </c>
      <c r="Q28" s="519" t="s">
        <v>85</v>
      </c>
      <c r="R28" s="519" t="s">
        <v>85</v>
      </c>
      <c r="S28" s="519" t="s">
        <v>85</v>
      </c>
      <c r="T28" s="519" t="s">
        <v>85</v>
      </c>
      <c r="U28" s="519" t="s">
        <v>85</v>
      </c>
      <c r="V28" s="519" t="s">
        <v>85</v>
      </c>
      <c r="W28" s="519" t="s">
        <v>85</v>
      </c>
      <c r="X28" s="519" t="s">
        <v>85</v>
      </c>
      <c r="Y28" s="519" t="s">
        <v>85</v>
      </c>
      <c r="Z28" s="519" t="s">
        <v>85</v>
      </c>
      <c r="AA28" s="519" t="s">
        <v>85</v>
      </c>
      <c r="AB28" s="519" t="s">
        <v>85</v>
      </c>
      <c r="AC28" s="519" t="s">
        <v>85</v>
      </c>
      <c r="AD28" s="519" t="s">
        <v>85</v>
      </c>
      <c r="AE28" s="519" t="s">
        <v>85</v>
      </c>
      <c r="AF28" s="519" t="s">
        <v>85</v>
      </c>
      <c r="AG28" s="519" t="s">
        <v>85</v>
      </c>
      <c r="AH28" s="519" t="s">
        <v>85</v>
      </c>
    </row>
    <row r="29" spans="1:34" ht="114.75">
      <c r="A29" s="511" t="s">
        <v>118</v>
      </c>
      <c r="B29" s="358" t="s">
        <v>120</v>
      </c>
      <c r="C29" s="512" t="s">
        <v>85</v>
      </c>
      <c r="D29" s="519" t="s">
        <v>85</v>
      </c>
      <c r="E29" s="519" t="s">
        <v>85</v>
      </c>
      <c r="F29" s="519" t="s">
        <v>85</v>
      </c>
      <c r="G29" s="519" t="s">
        <v>85</v>
      </c>
      <c r="H29" s="519" t="s">
        <v>85</v>
      </c>
      <c r="I29" s="519" t="s">
        <v>85</v>
      </c>
      <c r="J29" s="519" t="s">
        <v>85</v>
      </c>
      <c r="K29" s="519" t="s">
        <v>85</v>
      </c>
      <c r="L29" s="519" t="s">
        <v>85</v>
      </c>
      <c r="M29" s="519" t="s">
        <v>85</v>
      </c>
      <c r="N29" s="519" t="s">
        <v>85</v>
      </c>
      <c r="O29" s="519" t="s">
        <v>85</v>
      </c>
      <c r="P29" s="519" t="s">
        <v>85</v>
      </c>
      <c r="Q29" s="519" t="s">
        <v>85</v>
      </c>
      <c r="R29" s="519" t="s">
        <v>85</v>
      </c>
      <c r="S29" s="519" t="s">
        <v>85</v>
      </c>
      <c r="T29" s="519" t="s">
        <v>85</v>
      </c>
      <c r="U29" s="519" t="s">
        <v>85</v>
      </c>
      <c r="V29" s="519" t="s">
        <v>85</v>
      </c>
      <c r="W29" s="519" t="s">
        <v>85</v>
      </c>
      <c r="X29" s="519" t="s">
        <v>85</v>
      </c>
      <c r="Y29" s="519" t="s">
        <v>85</v>
      </c>
      <c r="Z29" s="519" t="s">
        <v>85</v>
      </c>
      <c r="AA29" s="519" t="s">
        <v>85</v>
      </c>
      <c r="AB29" s="519" t="s">
        <v>85</v>
      </c>
      <c r="AC29" s="519" t="s">
        <v>85</v>
      </c>
      <c r="AD29" s="519" t="s">
        <v>85</v>
      </c>
      <c r="AE29" s="519" t="s">
        <v>85</v>
      </c>
      <c r="AF29" s="519" t="s">
        <v>85</v>
      </c>
      <c r="AG29" s="519" t="s">
        <v>85</v>
      </c>
      <c r="AH29" s="519" t="s">
        <v>85</v>
      </c>
    </row>
    <row r="30" spans="1:34" ht="102">
      <c r="A30" s="511" t="s">
        <v>118</v>
      </c>
      <c r="B30" s="358" t="s">
        <v>121</v>
      </c>
      <c r="C30" s="512" t="s">
        <v>85</v>
      </c>
      <c r="D30" s="519" t="s">
        <v>85</v>
      </c>
      <c r="E30" s="519" t="s">
        <v>85</v>
      </c>
      <c r="F30" s="519" t="s">
        <v>85</v>
      </c>
      <c r="G30" s="519" t="s">
        <v>85</v>
      </c>
      <c r="H30" s="519" t="s">
        <v>85</v>
      </c>
      <c r="I30" s="519" t="s">
        <v>85</v>
      </c>
      <c r="J30" s="519" t="s">
        <v>85</v>
      </c>
      <c r="K30" s="519" t="s">
        <v>85</v>
      </c>
      <c r="L30" s="519" t="s">
        <v>85</v>
      </c>
      <c r="M30" s="519" t="s">
        <v>85</v>
      </c>
      <c r="N30" s="519" t="s">
        <v>85</v>
      </c>
      <c r="O30" s="519" t="s">
        <v>85</v>
      </c>
      <c r="P30" s="519" t="s">
        <v>85</v>
      </c>
      <c r="Q30" s="519" t="s">
        <v>85</v>
      </c>
      <c r="R30" s="519" t="s">
        <v>85</v>
      </c>
      <c r="S30" s="519" t="s">
        <v>85</v>
      </c>
      <c r="T30" s="519" t="s">
        <v>85</v>
      </c>
      <c r="U30" s="519" t="s">
        <v>85</v>
      </c>
      <c r="V30" s="519" t="s">
        <v>85</v>
      </c>
      <c r="W30" s="519" t="s">
        <v>85</v>
      </c>
      <c r="X30" s="519" t="s">
        <v>85</v>
      </c>
      <c r="Y30" s="519" t="s">
        <v>85</v>
      </c>
      <c r="Z30" s="519" t="s">
        <v>85</v>
      </c>
      <c r="AA30" s="519" t="s">
        <v>85</v>
      </c>
      <c r="AB30" s="519" t="s">
        <v>85</v>
      </c>
      <c r="AC30" s="519" t="s">
        <v>85</v>
      </c>
      <c r="AD30" s="519" t="s">
        <v>85</v>
      </c>
      <c r="AE30" s="519" t="s">
        <v>85</v>
      </c>
      <c r="AF30" s="519" t="s">
        <v>85</v>
      </c>
      <c r="AG30" s="519" t="s">
        <v>85</v>
      </c>
      <c r="AH30" s="519" t="s">
        <v>85</v>
      </c>
    </row>
    <row r="31" spans="1:34" ht="102">
      <c r="A31" s="511" t="s">
        <v>118</v>
      </c>
      <c r="B31" s="358" t="s">
        <v>122</v>
      </c>
      <c r="C31" s="512" t="s">
        <v>85</v>
      </c>
      <c r="D31" s="519" t="s">
        <v>85</v>
      </c>
      <c r="E31" s="519" t="s">
        <v>85</v>
      </c>
      <c r="F31" s="519" t="s">
        <v>85</v>
      </c>
      <c r="G31" s="519" t="s">
        <v>85</v>
      </c>
      <c r="H31" s="519" t="s">
        <v>85</v>
      </c>
      <c r="I31" s="519" t="s">
        <v>85</v>
      </c>
      <c r="J31" s="519" t="s">
        <v>85</v>
      </c>
      <c r="K31" s="519" t="s">
        <v>85</v>
      </c>
      <c r="L31" s="519" t="s">
        <v>85</v>
      </c>
      <c r="M31" s="519" t="s">
        <v>85</v>
      </c>
      <c r="N31" s="519" t="s">
        <v>85</v>
      </c>
      <c r="O31" s="519" t="s">
        <v>85</v>
      </c>
      <c r="P31" s="519" t="s">
        <v>85</v>
      </c>
      <c r="Q31" s="519" t="s">
        <v>85</v>
      </c>
      <c r="R31" s="519" t="s">
        <v>85</v>
      </c>
      <c r="S31" s="519" t="s">
        <v>85</v>
      </c>
      <c r="T31" s="519" t="s">
        <v>85</v>
      </c>
      <c r="U31" s="519" t="s">
        <v>85</v>
      </c>
      <c r="V31" s="519" t="s">
        <v>85</v>
      </c>
      <c r="W31" s="519" t="s">
        <v>85</v>
      </c>
      <c r="X31" s="519" t="s">
        <v>85</v>
      </c>
      <c r="Y31" s="519" t="s">
        <v>85</v>
      </c>
      <c r="Z31" s="519" t="s">
        <v>85</v>
      </c>
      <c r="AA31" s="519" t="s">
        <v>85</v>
      </c>
      <c r="AB31" s="519" t="s">
        <v>85</v>
      </c>
      <c r="AC31" s="519" t="s">
        <v>85</v>
      </c>
      <c r="AD31" s="519" t="s">
        <v>85</v>
      </c>
      <c r="AE31" s="519" t="s">
        <v>85</v>
      </c>
      <c r="AF31" s="519" t="s">
        <v>85</v>
      </c>
      <c r="AG31" s="519" t="s">
        <v>85</v>
      </c>
      <c r="AH31" s="519" t="s">
        <v>85</v>
      </c>
    </row>
    <row r="32" spans="1:34" ht="38.25">
      <c r="A32" s="511" t="s">
        <v>123</v>
      </c>
      <c r="B32" s="358" t="s">
        <v>119</v>
      </c>
      <c r="C32" s="512" t="s">
        <v>85</v>
      </c>
      <c r="D32" s="519" t="s">
        <v>85</v>
      </c>
      <c r="E32" s="519" t="s">
        <v>85</v>
      </c>
      <c r="F32" s="519" t="s">
        <v>85</v>
      </c>
      <c r="G32" s="519" t="s">
        <v>85</v>
      </c>
      <c r="H32" s="519" t="s">
        <v>85</v>
      </c>
      <c r="I32" s="519" t="s">
        <v>85</v>
      </c>
      <c r="J32" s="519" t="s">
        <v>85</v>
      </c>
      <c r="K32" s="519" t="s">
        <v>85</v>
      </c>
      <c r="L32" s="519" t="s">
        <v>85</v>
      </c>
      <c r="M32" s="519" t="s">
        <v>85</v>
      </c>
      <c r="N32" s="519" t="s">
        <v>85</v>
      </c>
      <c r="O32" s="519" t="s">
        <v>85</v>
      </c>
      <c r="P32" s="519" t="s">
        <v>85</v>
      </c>
      <c r="Q32" s="519" t="s">
        <v>85</v>
      </c>
      <c r="R32" s="519" t="s">
        <v>85</v>
      </c>
      <c r="S32" s="519" t="s">
        <v>85</v>
      </c>
      <c r="T32" s="519" t="s">
        <v>85</v>
      </c>
      <c r="U32" s="519" t="s">
        <v>85</v>
      </c>
      <c r="V32" s="519" t="s">
        <v>85</v>
      </c>
      <c r="W32" s="519" t="s">
        <v>85</v>
      </c>
      <c r="X32" s="519" t="s">
        <v>85</v>
      </c>
      <c r="Y32" s="519" t="s">
        <v>85</v>
      </c>
      <c r="Z32" s="519" t="s">
        <v>85</v>
      </c>
      <c r="AA32" s="519" t="s">
        <v>85</v>
      </c>
      <c r="AB32" s="519" t="s">
        <v>85</v>
      </c>
      <c r="AC32" s="519" t="s">
        <v>85</v>
      </c>
      <c r="AD32" s="519" t="s">
        <v>85</v>
      </c>
      <c r="AE32" s="519" t="s">
        <v>85</v>
      </c>
      <c r="AF32" s="519" t="s">
        <v>85</v>
      </c>
      <c r="AG32" s="519" t="s">
        <v>85</v>
      </c>
      <c r="AH32" s="519" t="s">
        <v>85</v>
      </c>
    </row>
    <row r="33" spans="1:34" ht="114.75">
      <c r="A33" s="511" t="s">
        <v>123</v>
      </c>
      <c r="B33" s="358" t="s">
        <v>120</v>
      </c>
      <c r="C33" s="512" t="s">
        <v>85</v>
      </c>
      <c r="D33" s="519" t="s">
        <v>85</v>
      </c>
      <c r="E33" s="519" t="s">
        <v>85</v>
      </c>
      <c r="F33" s="519" t="s">
        <v>85</v>
      </c>
      <c r="G33" s="519" t="s">
        <v>85</v>
      </c>
      <c r="H33" s="519" t="s">
        <v>85</v>
      </c>
      <c r="I33" s="519" t="s">
        <v>85</v>
      </c>
      <c r="J33" s="519" t="s">
        <v>85</v>
      </c>
      <c r="K33" s="519" t="s">
        <v>85</v>
      </c>
      <c r="L33" s="519" t="s">
        <v>85</v>
      </c>
      <c r="M33" s="519" t="s">
        <v>85</v>
      </c>
      <c r="N33" s="519" t="s">
        <v>85</v>
      </c>
      <c r="O33" s="519" t="s">
        <v>85</v>
      </c>
      <c r="P33" s="519" t="s">
        <v>85</v>
      </c>
      <c r="Q33" s="519" t="s">
        <v>85</v>
      </c>
      <c r="R33" s="519" t="s">
        <v>85</v>
      </c>
      <c r="S33" s="519" t="s">
        <v>85</v>
      </c>
      <c r="T33" s="519" t="s">
        <v>85</v>
      </c>
      <c r="U33" s="519" t="s">
        <v>85</v>
      </c>
      <c r="V33" s="519" t="s">
        <v>85</v>
      </c>
      <c r="W33" s="519" t="s">
        <v>85</v>
      </c>
      <c r="X33" s="519" t="s">
        <v>85</v>
      </c>
      <c r="Y33" s="519" t="s">
        <v>85</v>
      </c>
      <c r="Z33" s="519" t="s">
        <v>85</v>
      </c>
      <c r="AA33" s="519" t="s">
        <v>85</v>
      </c>
      <c r="AB33" s="519" t="s">
        <v>85</v>
      </c>
      <c r="AC33" s="519" t="s">
        <v>85</v>
      </c>
      <c r="AD33" s="519" t="s">
        <v>85</v>
      </c>
      <c r="AE33" s="519" t="s">
        <v>85</v>
      </c>
      <c r="AF33" s="519" t="s">
        <v>85</v>
      </c>
      <c r="AG33" s="519" t="s">
        <v>85</v>
      </c>
      <c r="AH33" s="519" t="s">
        <v>85</v>
      </c>
    </row>
    <row r="34" spans="1:34" ht="102">
      <c r="A34" s="511" t="s">
        <v>123</v>
      </c>
      <c r="B34" s="358" t="s">
        <v>121</v>
      </c>
      <c r="C34" s="512" t="s">
        <v>85</v>
      </c>
      <c r="D34" s="519" t="s">
        <v>85</v>
      </c>
      <c r="E34" s="519" t="s">
        <v>85</v>
      </c>
      <c r="F34" s="519" t="s">
        <v>85</v>
      </c>
      <c r="G34" s="519" t="s">
        <v>85</v>
      </c>
      <c r="H34" s="519" t="s">
        <v>85</v>
      </c>
      <c r="I34" s="519" t="s">
        <v>85</v>
      </c>
      <c r="J34" s="519" t="s">
        <v>85</v>
      </c>
      <c r="K34" s="519" t="s">
        <v>85</v>
      </c>
      <c r="L34" s="519" t="s">
        <v>85</v>
      </c>
      <c r="M34" s="519" t="s">
        <v>85</v>
      </c>
      <c r="N34" s="519" t="s">
        <v>85</v>
      </c>
      <c r="O34" s="519" t="s">
        <v>85</v>
      </c>
      <c r="P34" s="519" t="s">
        <v>85</v>
      </c>
      <c r="Q34" s="519" t="s">
        <v>85</v>
      </c>
      <c r="R34" s="519" t="s">
        <v>85</v>
      </c>
      <c r="S34" s="519" t="s">
        <v>85</v>
      </c>
      <c r="T34" s="519" t="s">
        <v>85</v>
      </c>
      <c r="U34" s="519" t="s">
        <v>85</v>
      </c>
      <c r="V34" s="519" t="s">
        <v>85</v>
      </c>
      <c r="W34" s="519" t="s">
        <v>85</v>
      </c>
      <c r="X34" s="519" t="s">
        <v>85</v>
      </c>
      <c r="Y34" s="519" t="s">
        <v>85</v>
      </c>
      <c r="Z34" s="519" t="s">
        <v>85</v>
      </c>
      <c r="AA34" s="519" t="s">
        <v>85</v>
      </c>
      <c r="AB34" s="519" t="s">
        <v>85</v>
      </c>
      <c r="AC34" s="519" t="s">
        <v>85</v>
      </c>
      <c r="AD34" s="519" t="s">
        <v>85</v>
      </c>
      <c r="AE34" s="519" t="s">
        <v>85</v>
      </c>
      <c r="AF34" s="519" t="s">
        <v>85</v>
      </c>
      <c r="AG34" s="519" t="s">
        <v>85</v>
      </c>
      <c r="AH34" s="519" t="s">
        <v>85</v>
      </c>
    </row>
    <row r="35" spans="1:34" ht="102">
      <c r="A35" s="511" t="s">
        <v>123</v>
      </c>
      <c r="B35" s="358" t="s">
        <v>122</v>
      </c>
      <c r="C35" s="512" t="s">
        <v>85</v>
      </c>
      <c r="D35" s="519" t="s">
        <v>85</v>
      </c>
      <c r="E35" s="519" t="s">
        <v>85</v>
      </c>
      <c r="F35" s="519" t="s">
        <v>85</v>
      </c>
      <c r="G35" s="519" t="s">
        <v>85</v>
      </c>
      <c r="H35" s="519" t="s">
        <v>85</v>
      </c>
      <c r="I35" s="519" t="s">
        <v>85</v>
      </c>
      <c r="J35" s="519" t="s">
        <v>85</v>
      </c>
      <c r="K35" s="519" t="s">
        <v>85</v>
      </c>
      <c r="L35" s="519" t="s">
        <v>85</v>
      </c>
      <c r="M35" s="519" t="s">
        <v>85</v>
      </c>
      <c r="N35" s="519" t="s">
        <v>85</v>
      </c>
      <c r="O35" s="519" t="s">
        <v>85</v>
      </c>
      <c r="P35" s="519" t="s">
        <v>85</v>
      </c>
      <c r="Q35" s="519" t="s">
        <v>85</v>
      </c>
      <c r="R35" s="519" t="s">
        <v>85</v>
      </c>
      <c r="S35" s="519" t="s">
        <v>85</v>
      </c>
      <c r="T35" s="519" t="s">
        <v>85</v>
      </c>
      <c r="U35" s="519" t="s">
        <v>85</v>
      </c>
      <c r="V35" s="519" t="s">
        <v>85</v>
      </c>
      <c r="W35" s="519" t="s">
        <v>85</v>
      </c>
      <c r="X35" s="519" t="s">
        <v>85</v>
      </c>
      <c r="Y35" s="519" t="s">
        <v>85</v>
      </c>
      <c r="Z35" s="519" t="s">
        <v>85</v>
      </c>
      <c r="AA35" s="519" t="s">
        <v>85</v>
      </c>
      <c r="AB35" s="519" t="s">
        <v>85</v>
      </c>
      <c r="AC35" s="519" t="s">
        <v>85</v>
      </c>
      <c r="AD35" s="519" t="s">
        <v>85</v>
      </c>
      <c r="AE35" s="519" t="s">
        <v>85</v>
      </c>
      <c r="AF35" s="519" t="s">
        <v>85</v>
      </c>
      <c r="AG35" s="519" t="s">
        <v>85</v>
      </c>
      <c r="AH35" s="519" t="s">
        <v>85</v>
      </c>
    </row>
    <row r="36" spans="1:34" ht="89.25">
      <c r="A36" s="522" t="s">
        <v>124</v>
      </c>
      <c r="B36" s="358" t="s">
        <v>125</v>
      </c>
      <c r="C36" s="512" t="s">
        <v>85</v>
      </c>
      <c r="D36" s="519" t="s">
        <v>85</v>
      </c>
      <c r="E36" s="519" t="s">
        <v>85</v>
      </c>
      <c r="F36" s="519" t="s">
        <v>85</v>
      </c>
      <c r="G36" s="519" t="s">
        <v>85</v>
      </c>
      <c r="H36" s="519" t="s">
        <v>85</v>
      </c>
      <c r="I36" s="519" t="s">
        <v>85</v>
      </c>
      <c r="J36" s="519" t="s">
        <v>85</v>
      </c>
      <c r="K36" s="519" t="s">
        <v>85</v>
      </c>
      <c r="L36" s="519" t="s">
        <v>85</v>
      </c>
      <c r="M36" s="519" t="s">
        <v>85</v>
      </c>
      <c r="N36" s="519" t="s">
        <v>85</v>
      </c>
      <c r="O36" s="519" t="s">
        <v>85</v>
      </c>
      <c r="P36" s="519" t="s">
        <v>85</v>
      </c>
      <c r="Q36" s="519" t="s">
        <v>85</v>
      </c>
      <c r="R36" s="519" t="s">
        <v>85</v>
      </c>
      <c r="S36" s="519" t="s">
        <v>85</v>
      </c>
      <c r="T36" s="519" t="s">
        <v>85</v>
      </c>
      <c r="U36" s="519" t="s">
        <v>85</v>
      </c>
      <c r="V36" s="519" t="s">
        <v>85</v>
      </c>
      <c r="W36" s="519" t="s">
        <v>85</v>
      </c>
      <c r="X36" s="519" t="s">
        <v>85</v>
      </c>
      <c r="Y36" s="519" t="s">
        <v>85</v>
      </c>
      <c r="Z36" s="519" t="s">
        <v>85</v>
      </c>
      <c r="AA36" s="519" t="s">
        <v>85</v>
      </c>
      <c r="AB36" s="519" t="s">
        <v>85</v>
      </c>
      <c r="AC36" s="519" t="s">
        <v>85</v>
      </c>
      <c r="AD36" s="519" t="s">
        <v>85</v>
      </c>
      <c r="AE36" s="519" t="s">
        <v>85</v>
      </c>
      <c r="AF36" s="519" t="s">
        <v>85</v>
      </c>
      <c r="AG36" s="519" t="s">
        <v>85</v>
      </c>
      <c r="AH36" s="519" t="s">
        <v>85</v>
      </c>
    </row>
    <row r="37" spans="1:34" ht="102">
      <c r="A37" s="511" t="s">
        <v>126</v>
      </c>
      <c r="B37" s="358" t="s">
        <v>121</v>
      </c>
      <c r="C37" s="512" t="s">
        <v>85</v>
      </c>
      <c r="D37" s="519" t="s">
        <v>85</v>
      </c>
      <c r="E37" s="519" t="s">
        <v>85</v>
      </c>
      <c r="F37" s="519" t="s">
        <v>85</v>
      </c>
      <c r="G37" s="519" t="s">
        <v>85</v>
      </c>
      <c r="H37" s="519" t="s">
        <v>85</v>
      </c>
      <c r="I37" s="519" t="s">
        <v>85</v>
      </c>
      <c r="J37" s="519" t="s">
        <v>85</v>
      </c>
      <c r="K37" s="519" t="s">
        <v>85</v>
      </c>
      <c r="L37" s="519" t="s">
        <v>85</v>
      </c>
      <c r="M37" s="519" t="s">
        <v>85</v>
      </c>
      <c r="N37" s="519" t="s">
        <v>85</v>
      </c>
      <c r="O37" s="519" t="s">
        <v>85</v>
      </c>
      <c r="P37" s="519" t="s">
        <v>85</v>
      </c>
      <c r="Q37" s="519" t="s">
        <v>85</v>
      </c>
      <c r="R37" s="519" t="s">
        <v>85</v>
      </c>
      <c r="S37" s="519" t="s">
        <v>85</v>
      </c>
      <c r="T37" s="519" t="s">
        <v>85</v>
      </c>
      <c r="U37" s="519" t="s">
        <v>85</v>
      </c>
      <c r="V37" s="519" t="s">
        <v>85</v>
      </c>
      <c r="W37" s="519" t="s">
        <v>85</v>
      </c>
      <c r="X37" s="519" t="s">
        <v>85</v>
      </c>
      <c r="Y37" s="519" t="s">
        <v>85</v>
      </c>
      <c r="Z37" s="519" t="s">
        <v>85</v>
      </c>
      <c r="AA37" s="519" t="s">
        <v>85</v>
      </c>
      <c r="AB37" s="519" t="s">
        <v>85</v>
      </c>
      <c r="AC37" s="519" t="s">
        <v>85</v>
      </c>
      <c r="AD37" s="519" t="s">
        <v>85</v>
      </c>
      <c r="AE37" s="519" t="s">
        <v>85</v>
      </c>
      <c r="AF37" s="519" t="s">
        <v>85</v>
      </c>
      <c r="AG37" s="519" t="s">
        <v>85</v>
      </c>
      <c r="AH37" s="519" t="s">
        <v>85</v>
      </c>
    </row>
    <row r="38" spans="1:34" ht="76.5">
      <c r="A38" s="511" t="s">
        <v>127</v>
      </c>
      <c r="B38" s="358" t="s">
        <v>128</v>
      </c>
      <c r="C38" s="512" t="s">
        <v>85</v>
      </c>
      <c r="D38" s="519" t="s">
        <v>85</v>
      </c>
      <c r="E38" s="519" t="s">
        <v>85</v>
      </c>
      <c r="F38" s="519" t="s">
        <v>85</v>
      </c>
      <c r="G38" s="519" t="s">
        <v>85</v>
      </c>
      <c r="H38" s="519" t="s">
        <v>85</v>
      </c>
      <c r="I38" s="519" t="s">
        <v>85</v>
      </c>
      <c r="J38" s="519" t="s">
        <v>85</v>
      </c>
      <c r="K38" s="519" t="s">
        <v>85</v>
      </c>
      <c r="L38" s="519" t="s">
        <v>85</v>
      </c>
      <c r="M38" s="519" t="s">
        <v>85</v>
      </c>
      <c r="N38" s="519" t="s">
        <v>85</v>
      </c>
      <c r="O38" s="519" t="s">
        <v>85</v>
      </c>
      <c r="P38" s="519" t="s">
        <v>85</v>
      </c>
      <c r="Q38" s="519" t="s">
        <v>85</v>
      </c>
      <c r="R38" s="519" t="s">
        <v>85</v>
      </c>
      <c r="S38" s="519" t="s">
        <v>85</v>
      </c>
      <c r="T38" s="519" t="s">
        <v>85</v>
      </c>
      <c r="U38" s="519" t="s">
        <v>85</v>
      </c>
      <c r="V38" s="519" t="s">
        <v>85</v>
      </c>
      <c r="W38" s="519" t="s">
        <v>85</v>
      </c>
      <c r="X38" s="519" t="s">
        <v>85</v>
      </c>
      <c r="Y38" s="519" t="s">
        <v>85</v>
      </c>
      <c r="Z38" s="519" t="s">
        <v>85</v>
      </c>
      <c r="AA38" s="519" t="s">
        <v>85</v>
      </c>
      <c r="AB38" s="519" t="s">
        <v>85</v>
      </c>
      <c r="AC38" s="519" t="s">
        <v>85</v>
      </c>
      <c r="AD38" s="519" t="s">
        <v>85</v>
      </c>
      <c r="AE38" s="519" t="s">
        <v>85</v>
      </c>
      <c r="AF38" s="519" t="s">
        <v>85</v>
      </c>
      <c r="AG38" s="519" t="s">
        <v>85</v>
      </c>
      <c r="AH38" s="519" t="s">
        <v>85</v>
      </c>
    </row>
  </sheetData>
  <mergeCells count="39">
    <mergeCell ref="O14:P14"/>
    <mergeCell ref="AA14:AB14"/>
    <mergeCell ref="AC14:AD14"/>
    <mergeCell ref="AF14:AF15"/>
    <mergeCell ref="V13:W14"/>
    <mergeCell ref="X13:X15"/>
    <mergeCell ref="Y13:Z14"/>
    <mergeCell ref="AA13:AD13"/>
    <mergeCell ref="M13:P13"/>
    <mergeCell ref="Q13:T13"/>
    <mergeCell ref="U13:U15"/>
    <mergeCell ref="AH13:AH15"/>
    <mergeCell ref="D14:E14"/>
    <mergeCell ref="F14:F15"/>
    <mergeCell ref="H14:H15"/>
    <mergeCell ref="I14:J14"/>
    <mergeCell ref="K14:K15"/>
    <mergeCell ref="L14:L15"/>
    <mergeCell ref="Q14:Q15"/>
    <mergeCell ref="R14:R15"/>
    <mergeCell ref="S14:T14"/>
    <mergeCell ref="H13:L13"/>
    <mergeCell ref="AE13:AE15"/>
    <mergeCell ref="AF13:AG13"/>
    <mergeCell ref="AG14:AG15"/>
    <mergeCell ref="M14:M15"/>
    <mergeCell ref="N14:N15"/>
    <mergeCell ref="A13:A15"/>
    <mergeCell ref="B13:B15"/>
    <mergeCell ref="C13:C15"/>
    <mergeCell ref="D13:F13"/>
    <mergeCell ref="G13:G15"/>
    <mergeCell ref="A12:AH12"/>
    <mergeCell ref="A4:P4"/>
    <mergeCell ref="A6:P6"/>
    <mergeCell ref="A8:P8"/>
    <mergeCell ref="A9:P9"/>
    <mergeCell ref="A10:P10"/>
    <mergeCell ref="A11:P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48"/>
  </sheetPr>
  <dimension ref="A1:BB162"/>
  <sheetViews>
    <sheetView topLeftCell="A67" workbookViewId="0">
      <selection activeCell="AT30" sqref="AT30"/>
    </sheetView>
  </sheetViews>
  <sheetFormatPr defaultRowHeight="12.75"/>
  <cols>
    <col min="1" max="1" width="11.140625" customWidth="1"/>
    <col min="2" max="2" width="33.42578125" customWidth="1"/>
    <col min="3" max="17" width="12.140625" customWidth="1"/>
  </cols>
  <sheetData>
    <row r="1" spans="1:54" ht="18.75">
      <c r="R1" s="372"/>
      <c r="AF1" s="372"/>
    </row>
    <row r="2" spans="1:54" ht="18.75">
      <c r="R2" s="189"/>
      <c r="AF2" s="189"/>
    </row>
    <row r="3" spans="1:54" ht="18.75">
      <c r="R3" s="189"/>
      <c r="AF3" s="189"/>
    </row>
    <row r="4" spans="1:54" ht="18.75">
      <c r="A4" s="1074"/>
      <c r="B4" s="1074"/>
      <c r="C4" s="1074"/>
      <c r="D4" s="1074"/>
      <c r="E4" s="1074"/>
      <c r="F4" s="1074"/>
      <c r="G4" s="1074"/>
      <c r="H4" s="1074"/>
      <c r="I4" s="1074"/>
      <c r="J4" s="1074"/>
      <c r="K4" s="1074"/>
      <c r="L4" s="1074"/>
      <c r="M4" s="1074"/>
      <c r="N4" s="1074"/>
      <c r="O4" s="1074"/>
      <c r="P4" s="1074"/>
      <c r="Q4" s="1074"/>
      <c r="R4" s="1074"/>
      <c r="AF4" s="189"/>
    </row>
    <row r="5" spans="1:54" ht="18.75" customHeight="1">
      <c r="A5" s="1074" t="s">
        <v>594</v>
      </c>
      <c r="B5" s="1074"/>
      <c r="C5" s="1074"/>
      <c r="D5" s="1074"/>
      <c r="E5" s="1074"/>
      <c r="F5" s="1074"/>
      <c r="G5" s="1074"/>
      <c r="H5" s="1074"/>
      <c r="I5" s="1074"/>
      <c r="J5" s="1074"/>
      <c r="K5" s="1074"/>
      <c r="L5" s="1074"/>
      <c r="M5" s="1074"/>
      <c r="N5" s="1074"/>
      <c r="O5" s="1074"/>
      <c r="P5" s="1074"/>
      <c r="Q5" s="1074"/>
      <c r="R5" s="1074"/>
      <c r="S5" s="361"/>
      <c r="T5" s="361"/>
      <c r="U5" s="361"/>
      <c r="V5" s="361"/>
      <c r="W5" s="361"/>
      <c r="X5" s="361"/>
      <c r="Y5" s="361"/>
      <c r="Z5" s="361"/>
      <c r="AA5" s="361"/>
      <c r="AB5" s="361"/>
      <c r="AC5" s="361"/>
      <c r="AD5" s="361"/>
      <c r="AE5" s="361"/>
      <c r="AF5" s="361"/>
      <c r="AG5" s="361"/>
      <c r="AH5" s="361"/>
      <c r="AI5" s="361"/>
    </row>
    <row r="6" spans="1:54" ht="16.5">
      <c r="A6" s="373"/>
      <c r="B6" s="190"/>
      <c r="C6" s="190"/>
      <c r="D6" s="190"/>
      <c r="E6" s="646"/>
      <c r="F6" s="190"/>
      <c r="G6" s="190"/>
      <c r="H6" s="190"/>
      <c r="I6" s="190"/>
      <c r="J6" s="190"/>
      <c r="K6" s="190"/>
      <c r="L6" s="190"/>
      <c r="M6" s="190"/>
      <c r="N6" s="190"/>
      <c r="O6" s="190"/>
      <c r="P6" s="190"/>
      <c r="Q6" s="190"/>
      <c r="R6" s="190"/>
      <c r="S6" s="361"/>
      <c r="T6" s="361"/>
      <c r="U6" s="361"/>
      <c r="V6" s="361"/>
      <c r="W6" s="361"/>
      <c r="X6" s="361"/>
      <c r="Y6" s="361"/>
      <c r="Z6" s="361"/>
      <c r="AA6" s="361"/>
      <c r="AB6" s="361"/>
      <c r="AC6" s="361"/>
      <c r="AD6" s="361"/>
      <c r="AE6" s="361"/>
      <c r="AF6" s="361"/>
      <c r="AG6" s="361"/>
      <c r="AH6" s="361"/>
      <c r="AI6" s="361"/>
    </row>
    <row r="7" spans="1:54" ht="15.75">
      <c r="A7" s="1063" t="s">
        <v>1</v>
      </c>
      <c r="B7" s="1063"/>
      <c r="C7" s="1063"/>
      <c r="D7" s="1063"/>
      <c r="E7" s="1063"/>
      <c r="F7" s="1063"/>
      <c r="G7" s="1063"/>
      <c r="H7" s="1063"/>
      <c r="I7" s="1063"/>
      <c r="J7" s="1063"/>
      <c r="K7" s="1063"/>
      <c r="L7" s="1063"/>
      <c r="M7" s="1063"/>
      <c r="N7" s="1063"/>
      <c r="O7" s="1063"/>
      <c r="P7" s="1063"/>
      <c r="Q7" s="1063"/>
      <c r="R7" s="1063"/>
      <c r="S7" s="172"/>
      <c r="T7" s="172"/>
      <c r="U7" s="172"/>
      <c r="V7" s="172"/>
      <c r="W7" s="172"/>
      <c r="X7" s="172"/>
      <c r="Y7" s="172"/>
      <c r="Z7" s="172"/>
      <c r="AA7" s="172"/>
      <c r="AB7" s="172"/>
      <c r="AC7" s="172"/>
      <c r="AD7" s="172"/>
      <c r="AE7" s="172"/>
      <c r="AF7" s="172"/>
      <c r="AG7" s="172"/>
      <c r="AH7" s="172"/>
      <c r="AI7" s="172"/>
    </row>
    <row r="8" spans="1:54" ht="15.75">
      <c r="A8" s="1075" t="s">
        <v>2</v>
      </c>
      <c r="B8" s="1075"/>
      <c r="C8" s="1075"/>
      <c r="D8" s="1075"/>
      <c r="E8" s="1075"/>
      <c r="F8" s="1075"/>
      <c r="G8" s="1075"/>
      <c r="H8" s="1075"/>
      <c r="I8" s="1075"/>
      <c r="J8" s="1075"/>
      <c r="K8" s="1075"/>
      <c r="L8" s="1075"/>
      <c r="M8" s="1075"/>
      <c r="N8" s="1075"/>
      <c r="O8" s="1075"/>
      <c r="P8" s="1075"/>
      <c r="Q8" s="1075"/>
      <c r="R8" s="1075"/>
      <c r="S8" s="173"/>
      <c r="T8" s="173"/>
      <c r="U8" s="173"/>
      <c r="V8" s="173"/>
      <c r="W8" s="173"/>
      <c r="X8" s="173"/>
      <c r="Y8" s="173"/>
      <c r="Z8" s="173"/>
      <c r="AA8" s="173"/>
      <c r="AB8" s="173"/>
      <c r="AC8" s="173"/>
      <c r="AD8" s="173"/>
      <c r="AE8" s="173"/>
      <c r="AF8" s="173"/>
      <c r="AG8" s="173"/>
      <c r="AH8" s="173"/>
      <c r="AI8" s="173"/>
    </row>
    <row r="9" spans="1:54" ht="15">
      <c r="A9" s="1076"/>
      <c r="B9" s="1076"/>
      <c r="C9" s="1076"/>
      <c r="D9" s="1076"/>
      <c r="E9" s="1076"/>
      <c r="F9" s="1076"/>
      <c r="G9" s="1076"/>
      <c r="H9" s="1076"/>
      <c r="I9" s="1076"/>
      <c r="J9" s="1076"/>
      <c r="K9" s="1076"/>
      <c r="L9" s="1076"/>
      <c r="M9" s="1076"/>
      <c r="N9" s="1076"/>
      <c r="O9" s="1076"/>
      <c r="P9" s="1076"/>
      <c r="Q9" s="1076"/>
      <c r="R9" s="1076"/>
      <c r="S9" s="164"/>
      <c r="T9" s="164"/>
      <c r="U9" s="164"/>
      <c r="V9" s="164"/>
      <c r="W9" s="164"/>
      <c r="X9" s="164"/>
      <c r="Y9" s="164"/>
      <c r="Z9" s="164"/>
      <c r="AA9" s="164"/>
      <c r="AB9" s="164"/>
      <c r="AC9" s="164"/>
      <c r="AD9" s="164"/>
      <c r="AE9" s="164"/>
      <c r="AF9" s="164"/>
      <c r="AG9" s="164"/>
      <c r="AH9" s="164"/>
      <c r="AI9" s="164"/>
    </row>
    <row r="10" spans="1:54" ht="16.5">
      <c r="A10" s="1070" t="s">
        <v>1031</v>
      </c>
      <c r="B10" s="1070"/>
      <c r="C10" s="1070"/>
      <c r="D10" s="1070"/>
      <c r="E10" s="1070"/>
      <c r="F10" s="1070"/>
      <c r="G10" s="1070"/>
      <c r="H10" s="1070"/>
      <c r="I10" s="1070"/>
      <c r="J10" s="1070"/>
      <c r="K10" s="1070"/>
      <c r="L10" s="1070"/>
      <c r="M10" s="1070"/>
      <c r="N10" s="1070"/>
      <c r="O10" s="1070"/>
      <c r="P10" s="1070"/>
      <c r="Q10" s="1070"/>
      <c r="R10" s="1070"/>
      <c r="S10" s="191"/>
      <c r="T10" s="191"/>
      <c r="U10" s="191"/>
      <c r="V10" s="191"/>
      <c r="W10" s="191"/>
      <c r="X10" s="191"/>
      <c r="Y10" s="191"/>
      <c r="Z10" s="191"/>
      <c r="AA10" s="191"/>
      <c r="AB10" s="191"/>
      <c r="AC10" s="191"/>
      <c r="AD10" s="191"/>
      <c r="AE10" s="191"/>
      <c r="AF10" s="191"/>
      <c r="AG10" s="191"/>
      <c r="AH10" s="191"/>
      <c r="AI10" s="191"/>
    </row>
    <row r="11" spans="1:54" ht="16.5">
      <c r="A11" s="374"/>
      <c r="B11" s="375"/>
      <c r="C11" s="375"/>
      <c r="D11" s="375"/>
      <c r="E11" s="645"/>
      <c r="F11" s="375"/>
      <c r="G11" s="375"/>
      <c r="H11" s="375"/>
      <c r="I11" s="375"/>
      <c r="J11" s="375"/>
      <c r="K11" s="375"/>
      <c r="L11" s="375"/>
      <c r="M11" s="375"/>
      <c r="N11" s="375"/>
      <c r="O11" s="375"/>
      <c r="P11" s="375"/>
      <c r="Q11" s="375"/>
      <c r="R11" s="375"/>
      <c r="S11" s="191"/>
      <c r="T11" s="191"/>
      <c r="U11" s="191"/>
      <c r="V11" s="191"/>
      <c r="W11" s="191"/>
      <c r="X11" s="191"/>
      <c r="Y11" s="191"/>
      <c r="Z11" s="191"/>
      <c r="AA11" s="191"/>
      <c r="AB11" s="191"/>
      <c r="AC11" s="191"/>
      <c r="AD11" s="191"/>
      <c r="AE11" s="191"/>
      <c r="AF11" s="191"/>
      <c r="AG11" s="191"/>
      <c r="AH11" s="191"/>
      <c r="AI11" s="191"/>
    </row>
    <row r="12" spans="1:54" ht="18.75">
      <c r="A12" s="1081" t="s">
        <v>3</v>
      </c>
      <c r="B12" s="1081"/>
      <c r="C12" s="1081"/>
      <c r="D12" s="1081"/>
      <c r="E12" s="1081"/>
      <c r="F12" s="1081"/>
      <c r="G12" s="1081"/>
      <c r="H12" s="1081"/>
      <c r="I12" s="1081"/>
      <c r="J12" s="1081"/>
      <c r="K12" s="1081"/>
      <c r="L12" s="1081"/>
      <c r="M12" s="1081"/>
      <c r="N12" s="1081"/>
      <c r="O12" s="1081"/>
      <c r="P12" s="1081"/>
      <c r="Q12" s="1081"/>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c r="AW12" s="376"/>
      <c r="AX12" s="376"/>
      <c r="AY12" s="376"/>
      <c r="AZ12" s="376"/>
      <c r="BA12" s="376"/>
      <c r="BB12" s="376"/>
    </row>
    <row r="13" spans="1:54" ht="15">
      <c r="A13" s="1080" t="s">
        <v>595</v>
      </c>
      <c r="B13" s="1080"/>
      <c r="C13" s="1080"/>
      <c r="D13" s="1080"/>
      <c r="E13" s="1080"/>
      <c r="F13" s="1080"/>
      <c r="G13" s="1080"/>
      <c r="H13" s="1080"/>
      <c r="I13" s="1080"/>
      <c r="J13" s="1080"/>
      <c r="K13" s="1080"/>
      <c r="L13" s="1080"/>
      <c r="M13" s="1080"/>
      <c r="N13" s="1080"/>
      <c r="O13" s="1080"/>
      <c r="P13" s="1080"/>
      <c r="Q13" s="1080"/>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77"/>
    </row>
    <row r="14" spans="1:54" ht="15.75" thickBot="1">
      <c r="A14" s="1082"/>
      <c r="B14" s="1082"/>
      <c r="C14" s="1082"/>
      <c r="D14" s="1082"/>
      <c r="E14" s="1082"/>
      <c r="F14" s="1082"/>
      <c r="G14" s="1082"/>
      <c r="H14" s="1082"/>
      <c r="I14" s="1082"/>
      <c r="J14" s="1082"/>
      <c r="K14" s="1082"/>
      <c r="L14" s="1082"/>
      <c r="M14" s="1082"/>
      <c r="N14" s="1082"/>
      <c r="O14" s="1082"/>
      <c r="P14" s="1082"/>
      <c r="Q14" s="1082"/>
      <c r="R14" s="1082"/>
      <c r="S14" s="1082"/>
      <c r="T14" s="1082"/>
      <c r="U14" s="1082"/>
      <c r="V14" s="1082"/>
      <c r="W14" s="1082"/>
      <c r="X14" s="1082"/>
      <c r="Y14" s="1082"/>
      <c r="Z14" s="1082"/>
      <c r="AA14" s="1082"/>
      <c r="AB14" s="1082"/>
      <c r="AC14" s="1082"/>
      <c r="AD14" s="1082"/>
      <c r="AE14" s="1082"/>
      <c r="AF14" s="1082"/>
      <c r="AG14" s="1082"/>
      <c r="AH14" s="1082"/>
      <c r="AI14" s="1082"/>
    </row>
    <row r="15" spans="1:54" ht="45.75" customHeight="1" thickBot="1">
      <c r="A15" s="1078" t="s">
        <v>596</v>
      </c>
      <c r="B15" s="1077" t="s">
        <v>597</v>
      </c>
      <c r="C15" s="1077" t="s">
        <v>598</v>
      </c>
      <c r="D15" s="1077" t="s">
        <v>1089</v>
      </c>
      <c r="E15" s="1077"/>
      <c r="F15" s="1077"/>
      <c r="G15" s="1077" t="s">
        <v>599</v>
      </c>
      <c r="H15" s="1077" t="s">
        <v>601</v>
      </c>
      <c r="I15" s="1077"/>
      <c r="J15" s="1077" t="s">
        <v>932</v>
      </c>
      <c r="K15" s="1077"/>
      <c r="L15" s="1077" t="s">
        <v>933</v>
      </c>
      <c r="M15" s="1077"/>
      <c r="N15" s="1077" t="s">
        <v>934</v>
      </c>
      <c r="O15" s="1077"/>
      <c r="P15" s="1077" t="s">
        <v>935</v>
      </c>
      <c r="Q15" s="1077"/>
      <c r="R15" s="378"/>
      <c r="S15" s="165"/>
      <c r="T15" s="165"/>
      <c r="U15" s="165"/>
      <c r="V15" s="165"/>
      <c r="W15" s="165"/>
      <c r="X15" s="165"/>
      <c r="Y15" s="165"/>
      <c r="Z15" s="164"/>
      <c r="AA15" s="164"/>
      <c r="AB15" s="164"/>
      <c r="AC15" s="164"/>
      <c r="AD15" s="164"/>
      <c r="AE15" s="164"/>
      <c r="AF15" s="164"/>
      <c r="AG15" s="164"/>
      <c r="AH15" s="164"/>
      <c r="AI15" s="164"/>
    </row>
    <row r="16" spans="1:54" ht="64.5" thickBot="1">
      <c r="A16" s="1078"/>
      <c r="B16" s="1077"/>
      <c r="C16" s="1077"/>
      <c r="D16" s="669" t="s">
        <v>1082</v>
      </c>
      <c r="E16" s="669" t="s">
        <v>600</v>
      </c>
      <c r="F16" s="669" t="s">
        <v>1032</v>
      </c>
      <c r="G16" s="1077"/>
      <c r="H16" s="371" t="s">
        <v>39</v>
      </c>
      <c r="I16" s="371" t="s">
        <v>602</v>
      </c>
      <c r="J16" s="371" t="s">
        <v>39</v>
      </c>
      <c r="K16" s="371" t="s">
        <v>602</v>
      </c>
      <c r="L16" s="371" t="s">
        <v>39</v>
      </c>
      <c r="M16" s="371" t="s">
        <v>602</v>
      </c>
      <c r="N16" s="371" t="s">
        <v>39</v>
      </c>
      <c r="O16" s="371" t="s">
        <v>602</v>
      </c>
      <c r="P16" s="371" t="s">
        <v>39</v>
      </c>
      <c r="Q16" s="371" t="s">
        <v>602</v>
      </c>
    </row>
    <row r="17" spans="1:17" ht="13.5" thickBot="1">
      <c r="A17" s="367">
        <v>1</v>
      </c>
      <c r="B17" s="371">
        <v>2</v>
      </c>
      <c r="C17" s="371">
        <v>3</v>
      </c>
      <c r="D17" s="371">
        <v>5</v>
      </c>
      <c r="E17" s="668">
        <v>6</v>
      </c>
      <c r="F17" s="371">
        <v>6</v>
      </c>
      <c r="G17" s="371">
        <v>7</v>
      </c>
      <c r="H17" s="371">
        <v>12</v>
      </c>
      <c r="I17" s="371">
        <v>13</v>
      </c>
      <c r="J17" s="371">
        <v>13</v>
      </c>
      <c r="K17" s="371">
        <v>15</v>
      </c>
      <c r="L17" s="371">
        <v>14</v>
      </c>
      <c r="M17" s="371">
        <v>17</v>
      </c>
      <c r="N17" s="371">
        <v>15</v>
      </c>
      <c r="O17" s="371">
        <v>19</v>
      </c>
      <c r="P17" s="371">
        <v>16</v>
      </c>
      <c r="Q17" s="371">
        <v>23</v>
      </c>
    </row>
    <row r="18" spans="1:17" ht="26.25" thickBot="1">
      <c r="A18" s="367">
        <v>1</v>
      </c>
      <c r="B18" s="371" t="s">
        <v>603</v>
      </c>
      <c r="C18" s="371" t="s">
        <v>1012</v>
      </c>
      <c r="D18" s="392" t="s">
        <v>85</v>
      </c>
      <c r="E18" s="392" t="s">
        <v>85</v>
      </c>
      <c r="F18" s="392" t="s">
        <v>85</v>
      </c>
      <c r="G18" s="371" t="s">
        <v>85</v>
      </c>
      <c r="H18" s="371" t="s">
        <v>85</v>
      </c>
      <c r="I18" s="371" t="s">
        <v>85</v>
      </c>
      <c r="J18" s="371" t="s">
        <v>85</v>
      </c>
      <c r="K18" s="371" t="s">
        <v>85</v>
      </c>
      <c r="L18" s="371" t="s">
        <v>85</v>
      </c>
      <c r="M18" s="371" t="s">
        <v>85</v>
      </c>
      <c r="N18" s="371" t="s">
        <v>85</v>
      </c>
      <c r="O18" s="371" t="s">
        <v>85</v>
      </c>
      <c r="P18" s="371" t="s">
        <v>85</v>
      </c>
      <c r="Q18" s="371" t="s">
        <v>85</v>
      </c>
    </row>
    <row r="19" spans="1:17" ht="77.25" thickBot="1">
      <c r="A19" s="367" t="s">
        <v>604</v>
      </c>
      <c r="B19" s="364" t="s">
        <v>605</v>
      </c>
      <c r="C19" s="371" t="s">
        <v>85</v>
      </c>
      <c r="D19" s="392" t="s">
        <v>85</v>
      </c>
      <c r="E19" s="392" t="s">
        <v>85</v>
      </c>
      <c r="F19" s="392" t="s">
        <v>85</v>
      </c>
      <c r="G19" s="371" t="s">
        <v>85</v>
      </c>
      <c r="H19" s="371" t="s">
        <v>85</v>
      </c>
      <c r="I19" s="371" t="s">
        <v>85</v>
      </c>
      <c r="J19" s="371" t="s">
        <v>85</v>
      </c>
      <c r="K19" s="371" t="s">
        <v>85</v>
      </c>
      <c r="L19" s="371" t="s">
        <v>85</v>
      </c>
      <c r="M19" s="371" t="s">
        <v>85</v>
      </c>
      <c r="N19" s="371" t="s">
        <v>85</v>
      </c>
      <c r="O19" s="371" t="s">
        <v>85</v>
      </c>
      <c r="P19" s="371" t="s">
        <v>85</v>
      </c>
      <c r="Q19" s="371" t="s">
        <v>85</v>
      </c>
    </row>
    <row r="20" spans="1:17" ht="16.5" thickBot="1">
      <c r="A20" s="1078" t="s">
        <v>100</v>
      </c>
      <c r="B20" s="1079" t="s">
        <v>606</v>
      </c>
      <c r="C20" s="371" t="s">
        <v>1013</v>
      </c>
      <c r="D20" s="353">
        <v>24</v>
      </c>
      <c r="E20" s="542">
        <v>34</v>
      </c>
      <c r="F20" s="542">
        <v>20</v>
      </c>
      <c r="G20" s="369">
        <f>(E20+D20+F20)/3</f>
        <v>26</v>
      </c>
      <c r="H20" s="353">
        <v>100</v>
      </c>
      <c r="I20" s="353">
        <v>0</v>
      </c>
      <c r="J20" s="353">
        <v>100</v>
      </c>
      <c r="K20" s="353">
        <v>0</v>
      </c>
      <c r="L20" s="353">
        <v>100</v>
      </c>
      <c r="M20" s="353">
        <v>0</v>
      </c>
      <c r="N20" s="353">
        <v>100</v>
      </c>
      <c r="O20" s="353">
        <v>0</v>
      </c>
      <c r="P20" s="353">
        <v>100</v>
      </c>
      <c r="Q20" s="353">
        <v>0</v>
      </c>
    </row>
    <row r="21" spans="1:17" ht="57.75" customHeight="1" thickBot="1">
      <c r="A21" s="1078"/>
      <c r="B21" s="1079"/>
      <c r="C21" s="371" t="s">
        <v>1014</v>
      </c>
      <c r="D21" s="353">
        <v>9.650000000000003E-2</v>
      </c>
      <c r="E21" s="543">
        <v>0.17949999999999999</v>
      </c>
      <c r="F21" s="543">
        <v>0</v>
      </c>
      <c r="G21" s="369">
        <f>(E21+D21+F21)/3</f>
        <v>9.2000000000000012E-2</v>
      </c>
      <c r="H21" s="353">
        <v>0.4</v>
      </c>
      <c r="I21" s="353">
        <v>0</v>
      </c>
      <c r="J21" s="353">
        <v>0.4</v>
      </c>
      <c r="K21" s="353">
        <v>0</v>
      </c>
      <c r="L21" s="353">
        <v>0.4</v>
      </c>
      <c r="M21" s="353">
        <v>0</v>
      </c>
      <c r="N21" s="353">
        <v>0.4</v>
      </c>
      <c r="O21" s="353">
        <v>0</v>
      </c>
      <c r="P21" s="353">
        <v>0.4</v>
      </c>
      <c r="Q21" s="353">
        <v>0</v>
      </c>
    </row>
    <row r="22" spans="1:17" ht="16.5" thickBot="1">
      <c r="A22" s="1078" t="s">
        <v>102</v>
      </c>
      <c r="B22" s="1079" t="s">
        <v>607</v>
      </c>
      <c r="C22" s="371" t="s">
        <v>1013</v>
      </c>
      <c r="D22" s="353">
        <v>24</v>
      </c>
      <c r="E22" s="353">
        <v>34</v>
      </c>
      <c r="F22" s="353">
        <v>20</v>
      </c>
      <c r="G22" s="369">
        <f t="shared" ref="G22:G85" si="0">(E22+D22+F22)/3</f>
        <v>26</v>
      </c>
      <c r="H22" s="353">
        <v>0</v>
      </c>
      <c r="I22" s="353">
        <v>0</v>
      </c>
      <c r="J22" s="353">
        <v>0</v>
      </c>
      <c r="K22" s="353">
        <v>0</v>
      </c>
      <c r="L22" s="353">
        <v>0</v>
      </c>
      <c r="M22" s="353">
        <v>0</v>
      </c>
      <c r="N22" s="353">
        <v>0</v>
      </c>
      <c r="O22" s="353">
        <v>0</v>
      </c>
      <c r="P22" s="353">
        <v>0</v>
      </c>
      <c r="Q22" s="353">
        <v>0</v>
      </c>
    </row>
    <row r="23" spans="1:17" ht="23.25" customHeight="1" thickBot="1">
      <c r="A23" s="1078"/>
      <c r="B23" s="1079"/>
      <c r="C23" s="371" t="s">
        <v>1014</v>
      </c>
      <c r="D23" s="353">
        <v>9.6499999999999975E-2</v>
      </c>
      <c r="E23" s="353">
        <v>0.17949999999999999</v>
      </c>
      <c r="F23" s="353">
        <v>0</v>
      </c>
      <c r="G23" s="369">
        <f t="shared" si="0"/>
        <v>9.1999999999999985E-2</v>
      </c>
      <c r="H23" s="353">
        <v>0</v>
      </c>
      <c r="I23" s="353">
        <v>0</v>
      </c>
      <c r="J23" s="353">
        <v>0</v>
      </c>
      <c r="K23" s="353">
        <v>0</v>
      </c>
      <c r="L23" s="353">
        <v>0</v>
      </c>
      <c r="M23" s="353">
        <v>0</v>
      </c>
      <c r="N23" s="353">
        <v>0</v>
      </c>
      <c r="O23" s="353">
        <v>0</v>
      </c>
      <c r="P23" s="353">
        <v>0</v>
      </c>
      <c r="Q23" s="353">
        <v>0</v>
      </c>
    </row>
    <row r="24" spans="1:17" ht="16.5" thickBot="1">
      <c r="A24" s="1078" t="s">
        <v>106</v>
      </c>
      <c r="B24" s="1079" t="s">
        <v>608</v>
      </c>
      <c r="C24" s="371" t="s">
        <v>1013</v>
      </c>
      <c r="D24" s="353">
        <v>0</v>
      </c>
      <c r="E24" s="353">
        <v>0</v>
      </c>
      <c r="F24" s="353">
        <v>0</v>
      </c>
      <c r="G24" s="369">
        <f t="shared" si="0"/>
        <v>0</v>
      </c>
      <c r="H24" s="353">
        <v>0</v>
      </c>
      <c r="I24" s="353">
        <v>0</v>
      </c>
      <c r="J24" s="353">
        <v>0</v>
      </c>
      <c r="K24" s="353">
        <v>0</v>
      </c>
      <c r="L24" s="353">
        <v>0</v>
      </c>
      <c r="M24" s="353">
        <v>0</v>
      </c>
      <c r="N24" s="353">
        <v>0</v>
      </c>
      <c r="O24" s="353">
        <v>0</v>
      </c>
      <c r="P24" s="353">
        <v>0</v>
      </c>
      <c r="Q24" s="353">
        <v>0</v>
      </c>
    </row>
    <row r="25" spans="1:17" ht="16.5" thickBot="1">
      <c r="A25" s="1078"/>
      <c r="B25" s="1079"/>
      <c r="C25" s="371" t="s">
        <v>1014</v>
      </c>
      <c r="D25" s="353">
        <v>0</v>
      </c>
      <c r="E25" s="353">
        <v>0</v>
      </c>
      <c r="F25" s="353">
        <v>0</v>
      </c>
      <c r="G25" s="369">
        <f t="shared" si="0"/>
        <v>0</v>
      </c>
      <c r="H25" s="353">
        <v>0</v>
      </c>
      <c r="I25" s="353">
        <v>0</v>
      </c>
      <c r="J25" s="353">
        <v>0</v>
      </c>
      <c r="K25" s="353">
        <v>0</v>
      </c>
      <c r="L25" s="353">
        <v>0</v>
      </c>
      <c r="M25" s="353">
        <v>0</v>
      </c>
      <c r="N25" s="353">
        <v>0</v>
      </c>
      <c r="O25" s="353">
        <v>0</v>
      </c>
      <c r="P25" s="353">
        <v>0</v>
      </c>
      <c r="Q25" s="353">
        <v>0</v>
      </c>
    </row>
    <row r="26" spans="1:17" ht="16.5" thickBot="1">
      <c r="A26" s="1078" t="s">
        <v>108</v>
      </c>
      <c r="B26" s="1079" t="s">
        <v>609</v>
      </c>
      <c r="C26" s="371" t="s">
        <v>1013</v>
      </c>
      <c r="D26" s="353">
        <v>0</v>
      </c>
      <c r="E26" s="353">
        <v>0</v>
      </c>
      <c r="F26" s="353">
        <v>0</v>
      </c>
      <c r="G26" s="369">
        <f t="shared" si="0"/>
        <v>0</v>
      </c>
      <c r="H26" s="353">
        <v>0</v>
      </c>
      <c r="I26" s="353">
        <v>0</v>
      </c>
      <c r="J26" s="353">
        <v>0</v>
      </c>
      <c r="K26" s="353">
        <v>0</v>
      </c>
      <c r="L26" s="353">
        <v>0</v>
      </c>
      <c r="M26" s="353">
        <v>0</v>
      </c>
      <c r="N26" s="353">
        <v>0</v>
      </c>
      <c r="O26" s="353">
        <v>0</v>
      </c>
      <c r="P26" s="353">
        <v>0</v>
      </c>
      <c r="Q26" s="353">
        <v>0</v>
      </c>
    </row>
    <row r="27" spans="1:17" ht="16.5" thickBot="1">
      <c r="A27" s="1078"/>
      <c r="B27" s="1079"/>
      <c r="C27" s="371" t="s">
        <v>1014</v>
      </c>
      <c r="D27" s="353">
        <v>0</v>
      </c>
      <c r="E27" s="353">
        <v>0</v>
      </c>
      <c r="F27" s="353">
        <v>0</v>
      </c>
      <c r="G27" s="369">
        <f t="shared" si="0"/>
        <v>0</v>
      </c>
      <c r="H27" s="353">
        <v>0</v>
      </c>
      <c r="I27" s="353">
        <v>0</v>
      </c>
      <c r="J27" s="353">
        <v>0</v>
      </c>
      <c r="K27" s="353">
        <v>0</v>
      </c>
      <c r="L27" s="353">
        <v>0</v>
      </c>
      <c r="M27" s="353">
        <v>0</v>
      </c>
      <c r="N27" s="353">
        <v>0</v>
      </c>
      <c r="O27" s="353">
        <v>0</v>
      </c>
      <c r="P27" s="353">
        <v>0</v>
      </c>
      <c r="Q27" s="353">
        <v>0</v>
      </c>
    </row>
    <row r="28" spans="1:17" ht="16.5" thickBot="1">
      <c r="A28" s="1078" t="s">
        <v>610</v>
      </c>
      <c r="B28" s="1079" t="s">
        <v>611</v>
      </c>
      <c r="C28" s="371" t="s">
        <v>1013</v>
      </c>
      <c r="D28" s="353">
        <v>0</v>
      </c>
      <c r="E28" s="353">
        <v>8</v>
      </c>
      <c r="F28" s="353">
        <v>0</v>
      </c>
      <c r="G28" s="369">
        <f t="shared" si="0"/>
        <v>2.6666666666666665</v>
      </c>
      <c r="H28" s="353">
        <v>0</v>
      </c>
      <c r="I28" s="353">
        <v>0</v>
      </c>
      <c r="J28" s="353">
        <v>0</v>
      </c>
      <c r="K28" s="353">
        <v>0</v>
      </c>
      <c r="L28" s="353">
        <v>0</v>
      </c>
      <c r="M28" s="353">
        <v>0</v>
      </c>
      <c r="N28" s="353">
        <v>0</v>
      </c>
      <c r="O28" s="353">
        <v>0</v>
      </c>
      <c r="P28" s="353">
        <v>0</v>
      </c>
      <c r="Q28" s="353">
        <v>0</v>
      </c>
    </row>
    <row r="29" spans="1:17" ht="24.75" customHeight="1" thickBot="1">
      <c r="A29" s="1078"/>
      <c r="B29" s="1079"/>
      <c r="C29" s="371" t="s">
        <v>1014</v>
      </c>
      <c r="D29" s="353">
        <v>0</v>
      </c>
      <c r="E29" s="353">
        <v>4.7E-2</v>
      </c>
      <c r="F29" s="353">
        <v>0</v>
      </c>
      <c r="G29" s="369">
        <f t="shared" si="0"/>
        <v>1.5666666666666666E-2</v>
      </c>
      <c r="H29" s="353">
        <v>0</v>
      </c>
      <c r="I29" s="353">
        <v>0</v>
      </c>
      <c r="J29" s="353">
        <v>0</v>
      </c>
      <c r="K29" s="353">
        <v>0</v>
      </c>
      <c r="L29" s="353">
        <v>0</v>
      </c>
      <c r="M29" s="353">
        <v>0</v>
      </c>
      <c r="N29" s="353">
        <v>0</v>
      </c>
      <c r="O29" s="353">
        <v>0</v>
      </c>
      <c r="P29" s="353">
        <v>0</v>
      </c>
      <c r="Q29" s="353">
        <v>0</v>
      </c>
    </row>
    <row r="30" spans="1:17" ht="16.5" thickBot="1">
      <c r="A30" s="1078" t="s">
        <v>110</v>
      </c>
      <c r="B30" s="1079" t="s">
        <v>612</v>
      </c>
      <c r="C30" s="371" t="s">
        <v>1013</v>
      </c>
      <c r="D30" s="353">
        <v>114</v>
      </c>
      <c r="E30" s="353">
        <v>107</v>
      </c>
      <c r="F30" s="353">
        <v>107</v>
      </c>
      <c r="G30" s="369">
        <f t="shared" si="0"/>
        <v>109.33333333333333</v>
      </c>
      <c r="H30" s="353">
        <v>100</v>
      </c>
      <c r="I30" s="353">
        <v>0</v>
      </c>
      <c r="J30" s="353">
        <v>100</v>
      </c>
      <c r="K30" s="353">
        <v>0</v>
      </c>
      <c r="L30" s="353">
        <v>100</v>
      </c>
      <c r="M30" s="353">
        <v>0</v>
      </c>
      <c r="N30" s="353">
        <v>100</v>
      </c>
      <c r="O30" s="353">
        <v>0</v>
      </c>
      <c r="P30" s="353">
        <v>100</v>
      </c>
      <c r="Q30" s="353">
        <v>0</v>
      </c>
    </row>
    <row r="31" spans="1:17" ht="51" customHeight="1" thickBot="1">
      <c r="A31" s="1078"/>
      <c r="B31" s="1079"/>
      <c r="C31" s="371" t="s">
        <v>1014</v>
      </c>
      <c r="D31" s="353">
        <v>0.51700000000000002</v>
      </c>
      <c r="E31" s="353">
        <v>0.52</v>
      </c>
      <c r="F31" s="353">
        <v>0</v>
      </c>
      <c r="G31" s="369">
        <f t="shared" si="0"/>
        <v>0.34566666666666662</v>
      </c>
      <c r="H31" s="353">
        <v>0.4</v>
      </c>
      <c r="I31" s="353">
        <v>0</v>
      </c>
      <c r="J31" s="353">
        <v>0.4</v>
      </c>
      <c r="K31" s="353">
        <v>0</v>
      </c>
      <c r="L31" s="353">
        <v>0.4</v>
      </c>
      <c r="M31" s="353">
        <v>0</v>
      </c>
      <c r="N31" s="353">
        <v>0.4</v>
      </c>
      <c r="O31" s="353">
        <v>0</v>
      </c>
      <c r="P31" s="353">
        <v>0.4</v>
      </c>
      <c r="Q31" s="353">
        <v>0</v>
      </c>
    </row>
    <row r="32" spans="1:17" ht="16.5" thickBot="1">
      <c r="A32" s="1078" t="s">
        <v>112</v>
      </c>
      <c r="B32" s="1079" t="s">
        <v>607</v>
      </c>
      <c r="C32" s="371" t="s">
        <v>1013</v>
      </c>
      <c r="D32" s="354">
        <v>99</v>
      </c>
      <c r="E32" s="354">
        <v>101</v>
      </c>
      <c r="F32" s="354">
        <v>101</v>
      </c>
      <c r="G32" s="369">
        <f t="shared" si="0"/>
        <v>100.33333333333333</v>
      </c>
      <c r="H32" s="353">
        <v>0</v>
      </c>
      <c r="I32" s="353">
        <v>0</v>
      </c>
      <c r="J32" s="353">
        <v>0</v>
      </c>
      <c r="K32" s="353">
        <v>0</v>
      </c>
      <c r="L32" s="353">
        <v>0</v>
      </c>
      <c r="M32" s="353">
        <v>0</v>
      </c>
      <c r="N32" s="353">
        <v>0</v>
      </c>
      <c r="O32" s="353">
        <v>0</v>
      </c>
      <c r="P32" s="353">
        <v>0</v>
      </c>
      <c r="Q32" s="353">
        <v>0</v>
      </c>
    </row>
    <row r="33" spans="1:17" ht="16.5" thickBot="1">
      <c r="A33" s="1078"/>
      <c r="B33" s="1079"/>
      <c r="C33" s="371" t="s">
        <v>1014</v>
      </c>
      <c r="D33" s="354">
        <v>0.42699999999999999</v>
      </c>
      <c r="E33" s="354">
        <v>0.48699999999999999</v>
      </c>
      <c r="F33" s="354">
        <v>0</v>
      </c>
      <c r="G33" s="369">
        <f t="shared" si="0"/>
        <v>0.30466666666666664</v>
      </c>
      <c r="H33" s="353">
        <v>0</v>
      </c>
      <c r="I33" s="353">
        <v>0</v>
      </c>
      <c r="J33" s="353">
        <v>0</v>
      </c>
      <c r="K33" s="353">
        <v>0</v>
      </c>
      <c r="L33" s="353">
        <v>0</v>
      </c>
      <c r="M33" s="353">
        <v>0</v>
      </c>
      <c r="N33" s="353">
        <v>0</v>
      </c>
      <c r="O33" s="353">
        <v>0</v>
      </c>
      <c r="P33" s="353">
        <v>0</v>
      </c>
      <c r="Q33" s="353">
        <v>0</v>
      </c>
    </row>
    <row r="34" spans="1:17" ht="16.5" thickBot="1">
      <c r="A34" s="1078" t="s">
        <v>114</v>
      </c>
      <c r="B34" s="1079" t="s">
        <v>608</v>
      </c>
      <c r="C34" s="371" t="s">
        <v>1013</v>
      </c>
      <c r="D34" s="353">
        <v>0</v>
      </c>
      <c r="E34" s="353">
        <v>0</v>
      </c>
      <c r="F34" s="353">
        <v>0</v>
      </c>
      <c r="G34" s="369">
        <f t="shared" si="0"/>
        <v>0</v>
      </c>
      <c r="H34" s="353">
        <v>0</v>
      </c>
      <c r="I34" s="353">
        <v>0</v>
      </c>
      <c r="J34" s="353">
        <v>0</v>
      </c>
      <c r="K34" s="353">
        <v>0</v>
      </c>
      <c r="L34" s="353">
        <v>0</v>
      </c>
      <c r="M34" s="353">
        <v>0</v>
      </c>
      <c r="N34" s="353">
        <v>0</v>
      </c>
      <c r="O34" s="353">
        <v>0</v>
      </c>
      <c r="P34" s="353">
        <v>0</v>
      </c>
      <c r="Q34" s="353">
        <v>0</v>
      </c>
    </row>
    <row r="35" spans="1:17" ht="16.5" thickBot="1">
      <c r="A35" s="1078"/>
      <c r="B35" s="1079"/>
      <c r="C35" s="371" t="s">
        <v>1014</v>
      </c>
      <c r="D35" s="353">
        <v>0</v>
      </c>
      <c r="E35" s="353">
        <v>0</v>
      </c>
      <c r="F35" s="353">
        <v>0</v>
      </c>
      <c r="G35" s="369">
        <f t="shared" si="0"/>
        <v>0</v>
      </c>
      <c r="H35" s="353">
        <v>0</v>
      </c>
      <c r="I35" s="353">
        <v>0</v>
      </c>
      <c r="J35" s="353">
        <v>0</v>
      </c>
      <c r="K35" s="353">
        <v>0</v>
      </c>
      <c r="L35" s="353">
        <v>0</v>
      </c>
      <c r="M35" s="353">
        <v>0</v>
      </c>
      <c r="N35" s="353">
        <v>0</v>
      </c>
      <c r="O35" s="353">
        <v>0</v>
      </c>
      <c r="P35" s="353">
        <v>0</v>
      </c>
      <c r="Q35" s="353">
        <v>0</v>
      </c>
    </row>
    <row r="36" spans="1:17" ht="16.5" thickBot="1">
      <c r="A36" s="1078" t="s">
        <v>613</v>
      </c>
      <c r="B36" s="1079" t="s">
        <v>609</v>
      </c>
      <c r="C36" s="371" t="s">
        <v>1013</v>
      </c>
      <c r="D36" s="353">
        <v>0</v>
      </c>
      <c r="E36" s="353">
        <v>0</v>
      </c>
      <c r="F36" s="353">
        <v>0</v>
      </c>
      <c r="G36" s="369">
        <f t="shared" si="0"/>
        <v>0</v>
      </c>
      <c r="H36" s="353">
        <v>0</v>
      </c>
      <c r="I36" s="353">
        <v>0</v>
      </c>
      <c r="J36" s="353">
        <v>0</v>
      </c>
      <c r="K36" s="353">
        <v>0</v>
      </c>
      <c r="L36" s="353">
        <v>0</v>
      </c>
      <c r="M36" s="353">
        <v>0</v>
      </c>
      <c r="N36" s="353">
        <v>0</v>
      </c>
      <c r="O36" s="353">
        <v>0</v>
      </c>
      <c r="P36" s="353">
        <v>0</v>
      </c>
      <c r="Q36" s="353">
        <v>0</v>
      </c>
    </row>
    <row r="37" spans="1:17" ht="16.5" thickBot="1">
      <c r="A37" s="1078"/>
      <c r="B37" s="1079"/>
      <c r="C37" s="371" t="s">
        <v>1014</v>
      </c>
      <c r="D37" s="353">
        <v>0</v>
      </c>
      <c r="E37" s="353">
        <v>0</v>
      </c>
      <c r="F37" s="353">
        <v>0</v>
      </c>
      <c r="G37" s="369">
        <f t="shared" si="0"/>
        <v>0</v>
      </c>
      <c r="H37" s="353">
        <v>0</v>
      </c>
      <c r="I37" s="353">
        <v>0</v>
      </c>
      <c r="J37" s="353">
        <v>0</v>
      </c>
      <c r="K37" s="353">
        <v>0</v>
      </c>
      <c r="L37" s="353">
        <v>0</v>
      </c>
      <c r="M37" s="353">
        <v>0</v>
      </c>
      <c r="N37" s="353">
        <v>0</v>
      </c>
      <c r="O37" s="353">
        <v>0</v>
      </c>
      <c r="P37" s="353">
        <v>0</v>
      </c>
      <c r="Q37" s="353">
        <v>0</v>
      </c>
    </row>
    <row r="38" spans="1:17" ht="16.5" thickBot="1">
      <c r="A38" s="1078" t="s">
        <v>614</v>
      </c>
      <c r="B38" s="1079" t="s">
        <v>611</v>
      </c>
      <c r="C38" s="371" t="s">
        <v>1013</v>
      </c>
      <c r="D38" s="353">
        <v>15</v>
      </c>
      <c r="E38" s="353">
        <v>6</v>
      </c>
      <c r="F38" s="353">
        <v>0</v>
      </c>
      <c r="G38" s="369">
        <f t="shared" si="0"/>
        <v>7</v>
      </c>
      <c r="H38" s="353">
        <v>100</v>
      </c>
      <c r="I38" s="353">
        <v>0</v>
      </c>
      <c r="J38" s="353">
        <v>100</v>
      </c>
      <c r="K38" s="353">
        <v>0</v>
      </c>
      <c r="L38" s="353">
        <v>100</v>
      </c>
      <c r="M38" s="353">
        <v>0</v>
      </c>
      <c r="N38" s="353">
        <v>100</v>
      </c>
      <c r="O38" s="353">
        <v>0</v>
      </c>
      <c r="P38" s="353">
        <v>100</v>
      </c>
      <c r="Q38" s="353">
        <v>0</v>
      </c>
    </row>
    <row r="39" spans="1:17" ht="23.25" customHeight="1" thickBot="1">
      <c r="A39" s="1078"/>
      <c r="B39" s="1079"/>
      <c r="C39" s="371" t="s">
        <v>1014</v>
      </c>
      <c r="D39" s="353">
        <v>0.09</v>
      </c>
      <c r="E39" s="353">
        <v>3.3000000000000002E-2</v>
      </c>
      <c r="F39" s="353">
        <v>0</v>
      </c>
      <c r="G39" s="369">
        <f t="shared" si="0"/>
        <v>4.1000000000000002E-2</v>
      </c>
      <c r="H39" s="353">
        <v>0.4</v>
      </c>
      <c r="I39" s="353">
        <v>0</v>
      </c>
      <c r="J39" s="353">
        <v>0.4</v>
      </c>
      <c r="K39" s="353">
        <v>0</v>
      </c>
      <c r="L39" s="353">
        <v>0.4</v>
      </c>
      <c r="M39" s="353">
        <v>0</v>
      </c>
      <c r="N39" s="353">
        <v>0.4</v>
      </c>
      <c r="O39" s="353">
        <v>0</v>
      </c>
      <c r="P39" s="353">
        <v>0.4</v>
      </c>
      <c r="Q39" s="353">
        <v>0</v>
      </c>
    </row>
    <row r="40" spans="1:17" ht="16.5" thickBot="1">
      <c r="A40" s="1078" t="s">
        <v>116</v>
      </c>
      <c r="B40" s="1079" t="s">
        <v>615</v>
      </c>
      <c r="C40" s="371" t="s">
        <v>1013</v>
      </c>
      <c r="D40" s="353">
        <v>90</v>
      </c>
      <c r="E40" s="353">
        <v>105</v>
      </c>
      <c r="F40" s="353">
        <v>105</v>
      </c>
      <c r="G40" s="369">
        <f t="shared" si="0"/>
        <v>100</v>
      </c>
      <c r="H40" s="353">
        <v>100</v>
      </c>
      <c r="I40" s="353">
        <v>0</v>
      </c>
      <c r="J40" s="353">
        <v>100</v>
      </c>
      <c r="K40" s="353">
        <v>0</v>
      </c>
      <c r="L40" s="353">
        <v>100</v>
      </c>
      <c r="M40" s="353">
        <v>0</v>
      </c>
      <c r="N40" s="353">
        <v>100</v>
      </c>
      <c r="O40" s="353">
        <v>0</v>
      </c>
      <c r="P40" s="353">
        <v>100</v>
      </c>
      <c r="Q40" s="353">
        <v>0</v>
      </c>
    </row>
    <row r="41" spans="1:17" ht="16.5" thickBot="1">
      <c r="A41" s="1078"/>
      <c r="B41" s="1079"/>
      <c r="C41" s="371" t="s">
        <v>1014</v>
      </c>
      <c r="D41" s="353">
        <v>0.42049999999999998</v>
      </c>
      <c r="E41" s="353">
        <v>0.46794999999999998</v>
      </c>
      <c r="F41" s="353">
        <v>0</v>
      </c>
      <c r="G41" s="369">
        <f t="shared" si="0"/>
        <v>0.29614999999999997</v>
      </c>
      <c r="H41" s="353">
        <v>0.4</v>
      </c>
      <c r="I41" s="353">
        <v>0</v>
      </c>
      <c r="J41" s="353">
        <v>0.4</v>
      </c>
      <c r="K41" s="353">
        <v>0</v>
      </c>
      <c r="L41" s="353">
        <v>0.4</v>
      </c>
      <c r="M41" s="353">
        <v>0</v>
      </c>
      <c r="N41" s="353">
        <v>0.4</v>
      </c>
      <c r="O41" s="353">
        <v>0</v>
      </c>
      <c r="P41" s="353">
        <v>0.4</v>
      </c>
      <c r="Q41" s="353">
        <v>0</v>
      </c>
    </row>
    <row r="42" spans="1:17" ht="18.75" customHeight="1" thickBot="1">
      <c r="A42" s="1078" t="s">
        <v>118</v>
      </c>
      <c r="B42" s="1079" t="s">
        <v>607</v>
      </c>
      <c r="C42" s="371" t="s">
        <v>1013</v>
      </c>
      <c r="D42" s="353">
        <v>75</v>
      </c>
      <c r="E42" s="353">
        <v>88</v>
      </c>
      <c r="F42" s="353">
        <v>88</v>
      </c>
      <c r="G42" s="369">
        <f t="shared" si="0"/>
        <v>83.666666666666671</v>
      </c>
      <c r="H42" s="353">
        <v>0</v>
      </c>
      <c r="I42" s="353">
        <v>0</v>
      </c>
      <c r="J42" s="353">
        <v>0</v>
      </c>
      <c r="K42" s="353">
        <v>0</v>
      </c>
      <c r="L42" s="353">
        <v>0</v>
      </c>
      <c r="M42" s="353">
        <v>0</v>
      </c>
      <c r="N42" s="353">
        <v>0</v>
      </c>
      <c r="O42" s="353">
        <v>0</v>
      </c>
      <c r="P42" s="353">
        <v>0</v>
      </c>
      <c r="Q42" s="353">
        <v>0</v>
      </c>
    </row>
    <row r="43" spans="1:17" ht="24" customHeight="1" thickBot="1">
      <c r="A43" s="1078"/>
      <c r="B43" s="1079"/>
      <c r="C43" s="371" t="s">
        <v>1014</v>
      </c>
      <c r="D43" s="353">
        <v>0.33050000000000002</v>
      </c>
      <c r="E43" s="353">
        <v>0.37095</v>
      </c>
      <c r="F43" s="353">
        <v>0</v>
      </c>
      <c r="G43" s="369">
        <f t="shared" si="0"/>
        <v>0.23381666666666667</v>
      </c>
      <c r="H43" s="353">
        <v>0</v>
      </c>
      <c r="I43" s="353">
        <v>0</v>
      </c>
      <c r="J43" s="353">
        <v>0</v>
      </c>
      <c r="K43" s="353">
        <v>0</v>
      </c>
      <c r="L43" s="353">
        <v>0</v>
      </c>
      <c r="M43" s="353">
        <v>0</v>
      </c>
      <c r="N43" s="353">
        <v>0</v>
      </c>
      <c r="O43" s="353">
        <v>0</v>
      </c>
      <c r="P43" s="353">
        <v>0</v>
      </c>
      <c r="Q43" s="353">
        <v>0</v>
      </c>
    </row>
    <row r="44" spans="1:17" ht="16.5" thickBot="1">
      <c r="A44" s="1078" t="s">
        <v>123</v>
      </c>
      <c r="B44" s="1079" t="s">
        <v>608</v>
      </c>
      <c r="C44" s="371" t="s">
        <v>1013</v>
      </c>
      <c r="D44" s="353">
        <v>0</v>
      </c>
      <c r="E44" s="353">
        <v>0</v>
      </c>
      <c r="F44" s="353">
        <v>0</v>
      </c>
      <c r="G44" s="369">
        <f t="shared" si="0"/>
        <v>0</v>
      </c>
      <c r="H44" s="353">
        <v>0</v>
      </c>
      <c r="I44" s="353">
        <v>0</v>
      </c>
      <c r="J44" s="353">
        <v>0</v>
      </c>
      <c r="K44" s="353">
        <v>0</v>
      </c>
      <c r="L44" s="353">
        <v>0</v>
      </c>
      <c r="M44" s="353">
        <v>0</v>
      </c>
      <c r="N44" s="353">
        <v>0</v>
      </c>
      <c r="O44" s="353">
        <v>0</v>
      </c>
      <c r="P44" s="353">
        <v>0</v>
      </c>
      <c r="Q44" s="353">
        <v>0</v>
      </c>
    </row>
    <row r="45" spans="1:17" ht="16.5" thickBot="1">
      <c r="A45" s="1078"/>
      <c r="B45" s="1079"/>
      <c r="C45" s="371" t="s">
        <v>1014</v>
      </c>
      <c r="D45" s="353">
        <v>0</v>
      </c>
      <c r="E45" s="353">
        <v>0</v>
      </c>
      <c r="F45" s="353">
        <v>0</v>
      </c>
      <c r="G45" s="369">
        <f t="shared" si="0"/>
        <v>0</v>
      </c>
      <c r="H45" s="353">
        <v>0</v>
      </c>
      <c r="I45" s="353">
        <v>0</v>
      </c>
      <c r="J45" s="353">
        <v>0</v>
      </c>
      <c r="K45" s="353">
        <v>0</v>
      </c>
      <c r="L45" s="353">
        <v>0</v>
      </c>
      <c r="M45" s="353">
        <v>0</v>
      </c>
      <c r="N45" s="353">
        <v>0</v>
      </c>
      <c r="O45" s="353">
        <v>0</v>
      </c>
      <c r="P45" s="353">
        <v>0</v>
      </c>
      <c r="Q45" s="353">
        <v>0</v>
      </c>
    </row>
    <row r="46" spans="1:17" ht="16.5" thickBot="1">
      <c r="A46" s="1078" t="s">
        <v>616</v>
      </c>
      <c r="B46" s="1079" t="s">
        <v>609</v>
      </c>
      <c r="C46" s="371" t="s">
        <v>1013</v>
      </c>
      <c r="D46" s="353">
        <v>0</v>
      </c>
      <c r="E46" s="353">
        <v>0</v>
      </c>
      <c r="F46" s="353">
        <v>0</v>
      </c>
      <c r="G46" s="369">
        <f t="shared" si="0"/>
        <v>0</v>
      </c>
      <c r="H46" s="353">
        <v>0</v>
      </c>
      <c r="I46" s="353">
        <v>0</v>
      </c>
      <c r="J46" s="353">
        <v>0</v>
      </c>
      <c r="K46" s="353">
        <v>0</v>
      </c>
      <c r="L46" s="353">
        <v>0</v>
      </c>
      <c r="M46" s="353">
        <v>0</v>
      </c>
      <c r="N46" s="353">
        <v>0</v>
      </c>
      <c r="O46" s="353">
        <v>0</v>
      </c>
      <c r="P46" s="353">
        <v>0</v>
      </c>
      <c r="Q46" s="353">
        <v>0</v>
      </c>
    </row>
    <row r="47" spans="1:17" ht="23.25" customHeight="1" thickBot="1">
      <c r="A47" s="1078"/>
      <c r="B47" s="1079"/>
      <c r="C47" s="371" t="s">
        <v>1014</v>
      </c>
      <c r="D47" s="353">
        <v>0</v>
      </c>
      <c r="E47" s="353">
        <v>0</v>
      </c>
      <c r="F47" s="353">
        <v>0</v>
      </c>
      <c r="G47" s="369">
        <f t="shared" si="0"/>
        <v>0</v>
      </c>
      <c r="H47" s="353">
        <v>0</v>
      </c>
      <c r="I47" s="353">
        <v>0</v>
      </c>
      <c r="J47" s="353">
        <v>0</v>
      </c>
      <c r="K47" s="353">
        <v>0</v>
      </c>
      <c r="L47" s="353">
        <v>0</v>
      </c>
      <c r="M47" s="353">
        <v>0</v>
      </c>
      <c r="N47" s="353">
        <v>0</v>
      </c>
      <c r="O47" s="353">
        <v>0</v>
      </c>
      <c r="P47" s="353">
        <v>0</v>
      </c>
      <c r="Q47" s="353">
        <v>0</v>
      </c>
    </row>
    <row r="48" spans="1:17" ht="16.5" thickBot="1">
      <c r="A48" s="1078" t="s">
        <v>617</v>
      </c>
      <c r="B48" s="1079" t="s">
        <v>611</v>
      </c>
      <c r="C48" s="371" t="s">
        <v>1013</v>
      </c>
      <c r="D48" s="353">
        <v>15</v>
      </c>
      <c r="E48" s="353">
        <v>17</v>
      </c>
      <c r="F48" s="353">
        <v>0</v>
      </c>
      <c r="G48" s="369">
        <f t="shared" si="0"/>
        <v>10.666666666666666</v>
      </c>
      <c r="H48" s="353">
        <v>5</v>
      </c>
      <c r="I48" s="353">
        <v>0</v>
      </c>
      <c r="J48" s="353">
        <v>5</v>
      </c>
      <c r="K48" s="353">
        <v>0</v>
      </c>
      <c r="L48" s="353">
        <v>5</v>
      </c>
      <c r="M48" s="353">
        <v>0</v>
      </c>
      <c r="N48" s="353">
        <v>5</v>
      </c>
      <c r="O48" s="353">
        <v>0</v>
      </c>
      <c r="P48" s="353">
        <v>5</v>
      </c>
      <c r="Q48" s="353">
        <v>0</v>
      </c>
    </row>
    <row r="49" spans="1:25" ht="20.25" customHeight="1" thickBot="1">
      <c r="A49" s="1078"/>
      <c r="B49" s="1079"/>
      <c r="C49" s="371" t="s">
        <v>1014</v>
      </c>
      <c r="D49" s="353">
        <v>0.09</v>
      </c>
      <c r="E49" s="353">
        <v>9.7000000000000003E-2</v>
      </c>
      <c r="F49" s="353">
        <v>0</v>
      </c>
      <c r="G49" s="369">
        <f t="shared" si="0"/>
        <v>6.2333333333333331E-2</v>
      </c>
      <c r="H49" s="353">
        <v>0.4</v>
      </c>
      <c r="I49" s="353">
        <v>0</v>
      </c>
      <c r="J49" s="353">
        <v>0.4</v>
      </c>
      <c r="K49" s="353">
        <v>0</v>
      </c>
      <c r="L49" s="353">
        <v>0.4</v>
      </c>
      <c r="M49" s="353">
        <v>0</v>
      </c>
      <c r="N49" s="353">
        <v>0.4</v>
      </c>
      <c r="O49" s="353">
        <v>0</v>
      </c>
      <c r="P49" s="353">
        <v>0.4</v>
      </c>
      <c r="Q49" s="353">
        <v>0</v>
      </c>
    </row>
    <row r="50" spans="1:25" ht="71.25" customHeight="1" thickBot="1">
      <c r="A50" s="367" t="s">
        <v>124</v>
      </c>
      <c r="B50" s="370" t="s">
        <v>618</v>
      </c>
      <c r="C50" s="371" t="s">
        <v>619</v>
      </c>
      <c r="D50" s="369">
        <f>D51+D52+D53+D54</f>
        <v>4.0416999999999996</v>
      </c>
      <c r="E50" s="369">
        <f t="shared" ref="E50" si="1">E51+E52+E53+E54</f>
        <v>1.6714180000000001</v>
      </c>
      <c r="F50" s="369">
        <f>F51+F52+F53+F54</f>
        <v>2.0470000000000002</v>
      </c>
      <c r="G50" s="369">
        <f t="shared" si="0"/>
        <v>2.5867059999999999</v>
      </c>
      <c r="H50" s="356" t="e">
        <f>'3'!AA28</f>
        <v>#REF!</v>
      </c>
      <c r="I50" s="356">
        <v>0</v>
      </c>
      <c r="J50" s="356" t="e">
        <f>'3'!AC28</f>
        <v>#REF!</v>
      </c>
      <c r="K50" s="356">
        <v>0</v>
      </c>
      <c r="L50" s="356" t="e">
        <f>'3'!AE28</f>
        <v>#REF!</v>
      </c>
      <c r="M50" s="356">
        <v>0</v>
      </c>
      <c r="N50" s="356" t="e">
        <f>'3'!AG28</f>
        <v>#REF!</v>
      </c>
      <c r="O50" s="356">
        <v>0</v>
      </c>
      <c r="P50" s="356" t="e">
        <f>'3'!AI28</f>
        <v>#REF!</v>
      </c>
      <c r="Q50" s="356">
        <v>0</v>
      </c>
    </row>
    <row r="51" spans="1:25" ht="26.25" thickBot="1">
      <c r="A51" s="368" t="s">
        <v>126</v>
      </c>
      <c r="B51" s="366" t="s">
        <v>620</v>
      </c>
      <c r="C51" s="363" t="s">
        <v>619</v>
      </c>
      <c r="D51" s="369">
        <v>0.23599999999999999</v>
      </c>
      <c r="E51" s="369">
        <v>0.40144067</v>
      </c>
      <c r="F51" s="369">
        <v>0.42</v>
      </c>
      <c r="G51" s="369">
        <f t="shared" si="0"/>
        <v>0.35248022333333329</v>
      </c>
      <c r="H51" s="355">
        <v>0.2329</v>
      </c>
      <c r="I51" s="355">
        <v>0</v>
      </c>
      <c r="J51" s="355">
        <v>0.24199999999999999</v>
      </c>
      <c r="K51" s="355">
        <v>0</v>
      </c>
      <c r="L51" s="355">
        <v>0.25119999999999998</v>
      </c>
      <c r="M51" s="355">
        <v>0</v>
      </c>
      <c r="N51" s="355">
        <v>0.26029999999999998</v>
      </c>
      <c r="O51" s="355">
        <v>0</v>
      </c>
      <c r="P51" s="355">
        <v>0.26939999999999997</v>
      </c>
      <c r="Q51" s="355">
        <v>0</v>
      </c>
      <c r="R51" s="380"/>
      <c r="S51" s="380"/>
      <c r="T51" s="380"/>
      <c r="U51" s="380"/>
      <c r="V51" s="380"/>
      <c r="W51" s="380"/>
      <c r="X51" s="380"/>
      <c r="Y51" s="380"/>
    </row>
    <row r="52" spans="1:25" ht="39" thickBot="1">
      <c r="A52" s="367" t="s">
        <v>127</v>
      </c>
      <c r="B52" s="370" t="s">
        <v>621</v>
      </c>
      <c r="C52" s="371" t="s">
        <v>619</v>
      </c>
      <c r="D52" s="369">
        <v>0</v>
      </c>
      <c r="E52" s="369">
        <v>0</v>
      </c>
      <c r="F52" s="369">
        <v>0</v>
      </c>
      <c r="G52" s="369">
        <f t="shared" si="0"/>
        <v>0</v>
      </c>
      <c r="H52" s="353">
        <v>0</v>
      </c>
      <c r="I52" s="353">
        <v>0</v>
      </c>
      <c r="J52" s="353">
        <v>0</v>
      </c>
      <c r="K52" s="353">
        <v>0</v>
      </c>
      <c r="L52" s="353">
        <v>0</v>
      </c>
      <c r="M52" s="353">
        <v>0</v>
      </c>
      <c r="N52" s="353">
        <v>0</v>
      </c>
      <c r="O52" s="353">
        <v>0</v>
      </c>
      <c r="P52" s="353">
        <v>0</v>
      </c>
      <c r="Q52" s="353">
        <v>0</v>
      </c>
    </row>
    <row r="53" spans="1:25" ht="39" thickBot="1">
      <c r="A53" s="367" t="s">
        <v>622</v>
      </c>
      <c r="B53" s="370" t="s">
        <v>623</v>
      </c>
      <c r="C53" s="371" t="s">
        <v>619</v>
      </c>
      <c r="D53" s="369">
        <v>0</v>
      </c>
      <c r="E53" s="369">
        <v>0</v>
      </c>
      <c r="F53" s="369">
        <v>0</v>
      </c>
      <c r="G53" s="369">
        <f t="shared" si="0"/>
        <v>0</v>
      </c>
      <c r="H53" s="356">
        <v>0</v>
      </c>
      <c r="I53" s="356">
        <v>0</v>
      </c>
      <c r="J53" s="356">
        <v>0</v>
      </c>
      <c r="K53" s="356">
        <v>0</v>
      </c>
      <c r="L53" s="356">
        <v>0</v>
      </c>
      <c r="M53" s="356">
        <v>0</v>
      </c>
      <c r="N53" s="356">
        <v>0</v>
      </c>
      <c r="O53" s="356">
        <v>0</v>
      </c>
      <c r="P53" s="356">
        <v>0</v>
      </c>
      <c r="Q53" s="353">
        <v>0</v>
      </c>
    </row>
    <row r="54" spans="1:25" ht="39" thickBot="1">
      <c r="A54" s="367" t="s">
        <v>624</v>
      </c>
      <c r="B54" s="370" t="s">
        <v>625</v>
      </c>
      <c r="C54" s="371" t="s">
        <v>619</v>
      </c>
      <c r="D54" s="369">
        <v>3.8056999999999999</v>
      </c>
      <c r="E54" s="369">
        <v>1.2699773300000001</v>
      </c>
      <c r="F54" s="369">
        <v>1.627</v>
      </c>
      <c r="G54" s="369">
        <f t="shared" si="0"/>
        <v>2.2342257766666664</v>
      </c>
      <c r="H54" s="357">
        <v>0</v>
      </c>
      <c r="I54" s="353">
        <v>0</v>
      </c>
      <c r="J54" s="357">
        <v>0</v>
      </c>
      <c r="K54" s="353">
        <v>0</v>
      </c>
      <c r="L54" s="357">
        <v>0</v>
      </c>
      <c r="M54" s="353">
        <v>0</v>
      </c>
      <c r="N54" s="357">
        <v>0</v>
      </c>
      <c r="O54" s="353">
        <v>0</v>
      </c>
      <c r="P54" s="357">
        <v>0</v>
      </c>
      <c r="Q54" s="353">
        <v>0</v>
      </c>
    </row>
    <row r="55" spans="1:25" ht="13.5" thickBot="1">
      <c r="A55" s="1078" t="s">
        <v>626</v>
      </c>
      <c r="B55" s="1079" t="s">
        <v>627</v>
      </c>
      <c r="C55" s="371" t="s">
        <v>305</v>
      </c>
      <c r="D55" s="353">
        <v>0.68</v>
      </c>
      <c r="E55" s="353">
        <v>0.13600000000000001</v>
      </c>
      <c r="F55" s="353">
        <v>0</v>
      </c>
      <c r="G55" s="369">
        <f t="shared" si="0"/>
        <v>0.27200000000000002</v>
      </c>
      <c r="H55" s="353">
        <v>0.222</v>
      </c>
      <c r="I55" s="353">
        <v>0</v>
      </c>
      <c r="J55" s="353">
        <v>0.222</v>
      </c>
      <c r="K55" s="353">
        <v>0</v>
      </c>
      <c r="L55" s="353">
        <v>0.222</v>
      </c>
      <c r="M55" s="353">
        <v>0</v>
      </c>
      <c r="N55" s="353">
        <v>0.222</v>
      </c>
      <c r="O55" s="353">
        <v>0</v>
      </c>
      <c r="P55" s="353">
        <v>0.222</v>
      </c>
      <c r="Q55" s="353">
        <v>0</v>
      </c>
    </row>
    <row r="56" spans="1:25" ht="13.5" thickBot="1">
      <c r="A56" s="1078"/>
      <c r="B56" s="1079"/>
      <c r="C56" s="371" t="s">
        <v>628</v>
      </c>
      <c r="D56" s="353">
        <v>0.8</v>
      </c>
      <c r="E56" s="353">
        <v>0.16</v>
      </c>
      <c r="F56" s="353">
        <v>0</v>
      </c>
      <c r="G56" s="369">
        <f t="shared" si="0"/>
        <v>0.32</v>
      </c>
      <c r="H56" s="353">
        <v>0.25</v>
      </c>
      <c r="I56" s="353">
        <v>0</v>
      </c>
      <c r="J56" s="353">
        <v>0.25</v>
      </c>
      <c r="K56" s="353">
        <v>0</v>
      </c>
      <c r="L56" s="353">
        <v>0.25</v>
      </c>
      <c r="M56" s="353">
        <v>0</v>
      </c>
      <c r="N56" s="353">
        <v>0.25</v>
      </c>
      <c r="O56" s="353">
        <v>0</v>
      </c>
      <c r="P56" s="353">
        <v>0.25</v>
      </c>
      <c r="Q56" s="353">
        <v>0</v>
      </c>
    </row>
    <row r="57" spans="1:25" ht="13.5" thickBot="1">
      <c r="A57" s="1078"/>
      <c r="B57" s="1079"/>
      <c r="C57" s="371" t="s">
        <v>629</v>
      </c>
      <c r="D57" s="353">
        <v>4.17</v>
      </c>
      <c r="E57" s="353">
        <v>2.6229999999999998</v>
      </c>
      <c r="F57" s="353">
        <v>3.129</v>
      </c>
      <c r="G57" s="369">
        <f t="shared" si="0"/>
        <v>3.3073333333333328</v>
      </c>
      <c r="H57" s="353">
        <v>1.5</v>
      </c>
      <c r="I57" s="353">
        <v>0</v>
      </c>
      <c r="J57" s="353">
        <v>1.5</v>
      </c>
      <c r="K57" s="353">
        <v>0</v>
      </c>
      <c r="L57" s="353">
        <v>1.5</v>
      </c>
      <c r="M57" s="353">
        <v>0</v>
      </c>
      <c r="N57" s="353">
        <v>1.5</v>
      </c>
      <c r="O57" s="353">
        <v>0</v>
      </c>
      <c r="P57" s="353">
        <v>1.5</v>
      </c>
      <c r="Q57" s="353">
        <v>0</v>
      </c>
    </row>
    <row r="58" spans="1:25" ht="16.5" thickBot="1">
      <c r="A58" s="1078"/>
      <c r="B58" s="1079"/>
      <c r="C58" s="371" t="s">
        <v>1015</v>
      </c>
      <c r="D58" s="353">
        <v>0</v>
      </c>
      <c r="E58" s="353">
        <v>0</v>
      </c>
      <c r="F58" s="353">
        <v>0</v>
      </c>
      <c r="G58" s="369">
        <f t="shared" si="0"/>
        <v>0</v>
      </c>
      <c r="H58" s="353">
        <v>0</v>
      </c>
      <c r="I58" s="353">
        <v>0</v>
      </c>
      <c r="J58" s="353">
        <v>0</v>
      </c>
      <c r="K58" s="353">
        <v>0</v>
      </c>
      <c r="L58" s="353">
        <v>0</v>
      </c>
      <c r="M58" s="353">
        <v>0</v>
      </c>
      <c r="N58" s="353">
        <v>0</v>
      </c>
      <c r="O58" s="353">
        <v>0</v>
      </c>
      <c r="P58" s="353">
        <v>0</v>
      </c>
      <c r="Q58" s="353">
        <v>0</v>
      </c>
    </row>
    <row r="59" spans="1:25" ht="13.5" thickBot="1">
      <c r="A59" s="1078" t="s">
        <v>630</v>
      </c>
      <c r="B59" s="1079" t="s">
        <v>608</v>
      </c>
      <c r="C59" s="371" t="s">
        <v>305</v>
      </c>
      <c r="D59" s="353">
        <v>0</v>
      </c>
      <c r="E59" s="353">
        <v>0</v>
      </c>
      <c r="F59" s="353">
        <v>0</v>
      </c>
      <c r="G59" s="369">
        <f t="shared" si="0"/>
        <v>0</v>
      </c>
      <c r="H59" s="353">
        <v>0</v>
      </c>
      <c r="I59" s="353">
        <v>0</v>
      </c>
      <c r="J59" s="353">
        <v>0</v>
      </c>
      <c r="K59" s="353">
        <v>0</v>
      </c>
      <c r="L59" s="353">
        <v>0</v>
      </c>
      <c r="M59" s="353">
        <v>0</v>
      </c>
      <c r="N59" s="353">
        <v>0</v>
      </c>
      <c r="O59" s="353">
        <v>0</v>
      </c>
      <c r="P59" s="353">
        <v>0</v>
      </c>
      <c r="Q59" s="353">
        <v>0</v>
      </c>
    </row>
    <row r="60" spans="1:25" ht="13.5" thickBot="1">
      <c r="A60" s="1078"/>
      <c r="B60" s="1079"/>
      <c r="C60" s="371" t="s">
        <v>628</v>
      </c>
      <c r="D60" s="353">
        <v>0</v>
      </c>
      <c r="E60" s="353">
        <v>0</v>
      </c>
      <c r="F60" s="353">
        <v>0</v>
      </c>
      <c r="G60" s="369">
        <f t="shared" si="0"/>
        <v>0</v>
      </c>
      <c r="H60" s="353">
        <v>0</v>
      </c>
      <c r="I60" s="353">
        <v>0</v>
      </c>
      <c r="J60" s="353">
        <v>0</v>
      </c>
      <c r="K60" s="353">
        <v>0</v>
      </c>
      <c r="L60" s="353">
        <v>0</v>
      </c>
      <c r="M60" s="353">
        <v>0</v>
      </c>
      <c r="N60" s="353">
        <v>0</v>
      </c>
      <c r="O60" s="353">
        <v>0</v>
      </c>
      <c r="P60" s="353">
        <v>0</v>
      </c>
      <c r="Q60" s="353">
        <v>0</v>
      </c>
    </row>
    <row r="61" spans="1:25" ht="13.5" thickBot="1">
      <c r="A61" s="1078"/>
      <c r="B61" s="1079"/>
      <c r="C61" s="371" t="s">
        <v>629</v>
      </c>
      <c r="D61" s="353">
        <v>0</v>
      </c>
      <c r="E61" s="353">
        <v>0</v>
      </c>
      <c r="F61" s="353">
        <v>0</v>
      </c>
      <c r="G61" s="369">
        <f t="shared" si="0"/>
        <v>0</v>
      </c>
      <c r="H61" s="353">
        <v>0</v>
      </c>
      <c r="I61" s="353">
        <v>0</v>
      </c>
      <c r="J61" s="353">
        <v>0</v>
      </c>
      <c r="K61" s="353">
        <v>0</v>
      </c>
      <c r="L61" s="353">
        <v>0</v>
      </c>
      <c r="M61" s="353">
        <v>0</v>
      </c>
      <c r="N61" s="353">
        <v>0</v>
      </c>
      <c r="O61" s="353">
        <v>0</v>
      </c>
      <c r="P61" s="353">
        <v>0</v>
      </c>
      <c r="Q61" s="353">
        <v>0</v>
      </c>
    </row>
    <row r="62" spans="1:25" ht="16.5" thickBot="1">
      <c r="A62" s="1078"/>
      <c r="B62" s="1079"/>
      <c r="C62" s="371" t="s">
        <v>1015</v>
      </c>
      <c r="D62" s="353">
        <v>0</v>
      </c>
      <c r="E62" s="353">
        <v>0</v>
      </c>
      <c r="F62" s="353">
        <v>0</v>
      </c>
      <c r="G62" s="369">
        <f t="shared" si="0"/>
        <v>0</v>
      </c>
      <c r="H62" s="353">
        <v>0</v>
      </c>
      <c r="I62" s="353">
        <v>0</v>
      </c>
      <c r="J62" s="353">
        <v>0</v>
      </c>
      <c r="K62" s="353">
        <v>0</v>
      </c>
      <c r="L62" s="353">
        <v>0</v>
      </c>
      <c r="M62" s="353">
        <v>0</v>
      </c>
      <c r="N62" s="353">
        <v>0</v>
      </c>
      <c r="O62" s="353">
        <v>0</v>
      </c>
      <c r="P62" s="353">
        <v>0</v>
      </c>
      <c r="Q62" s="353">
        <v>0</v>
      </c>
    </row>
    <row r="63" spans="1:25" ht="13.5" thickBot="1">
      <c r="A63" s="1078" t="s">
        <v>631</v>
      </c>
      <c r="B63" s="1079" t="s">
        <v>609</v>
      </c>
      <c r="C63" s="371" t="s">
        <v>305</v>
      </c>
      <c r="D63" s="353">
        <v>0</v>
      </c>
      <c r="E63" s="353">
        <v>0</v>
      </c>
      <c r="F63" s="353">
        <v>0</v>
      </c>
      <c r="G63" s="369">
        <f t="shared" si="0"/>
        <v>0</v>
      </c>
      <c r="H63" s="353">
        <v>0</v>
      </c>
      <c r="I63" s="353">
        <v>0</v>
      </c>
      <c r="J63" s="353">
        <v>0</v>
      </c>
      <c r="K63" s="353">
        <v>0</v>
      </c>
      <c r="L63" s="353">
        <v>0</v>
      </c>
      <c r="M63" s="353">
        <v>0</v>
      </c>
      <c r="N63" s="353">
        <v>0</v>
      </c>
      <c r="O63" s="353">
        <v>0</v>
      </c>
      <c r="P63" s="353">
        <v>0</v>
      </c>
      <c r="Q63" s="353">
        <v>0</v>
      </c>
    </row>
    <row r="64" spans="1:25" ht="13.5" thickBot="1">
      <c r="A64" s="1078"/>
      <c r="B64" s="1079"/>
      <c r="C64" s="371" t="s">
        <v>628</v>
      </c>
      <c r="D64" s="353">
        <v>0</v>
      </c>
      <c r="E64" s="353">
        <v>0</v>
      </c>
      <c r="F64" s="353">
        <v>0</v>
      </c>
      <c r="G64" s="369">
        <f t="shared" si="0"/>
        <v>0</v>
      </c>
      <c r="H64" s="353">
        <v>0</v>
      </c>
      <c r="I64" s="353">
        <v>0</v>
      </c>
      <c r="J64" s="353">
        <v>0</v>
      </c>
      <c r="K64" s="353">
        <v>0</v>
      </c>
      <c r="L64" s="353">
        <v>0</v>
      </c>
      <c r="M64" s="353">
        <v>0</v>
      </c>
      <c r="N64" s="353">
        <v>0</v>
      </c>
      <c r="O64" s="353">
        <v>0</v>
      </c>
      <c r="P64" s="353">
        <v>0</v>
      </c>
      <c r="Q64" s="353">
        <v>0</v>
      </c>
    </row>
    <row r="65" spans="1:17" ht="13.5" thickBot="1">
      <c r="A65" s="1078"/>
      <c r="B65" s="1079"/>
      <c r="C65" s="371" t="s">
        <v>629</v>
      </c>
      <c r="D65" s="353">
        <v>0</v>
      </c>
      <c r="E65" s="353">
        <v>0</v>
      </c>
      <c r="F65" s="353">
        <v>0</v>
      </c>
      <c r="G65" s="369">
        <f t="shared" si="0"/>
        <v>0</v>
      </c>
      <c r="H65" s="353">
        <v>0</v>
      </c>
      <c r="I65" s="353">
        <v>0</v>
      </c>
      <c r="J65" s="353">
        <v>0</v>
      </c>
      <c r="K65" s="353">
        <v>0</v>
      </c>
      <c r="L65" s="353">
        <v>0</v>
      </c>
      <c r="M65" s="353">
        <v>0</v>
      </c>
      <c r="N65" s="353">
        <v>0</v>
      </c>
      <c r="O65" s="353">
        <v>0</v>
      </c>
      <c r="P65" s="353">
        <v>0</v>
      </c>
      <c r="Q65" s="353">
        <v>0</v>
      </c>
    </row>
    <row r="66" spans="1:17" ht="16.5" thickBot="1">
      <c r="A66" s="1078"/>
      <c r="B66" s="1079"/>
      <c r="C66" s="371" t="s">
        <v>1015</v>
      </c>
      <c r="D66" s="353">
        <v>0</v>
      </c>
      <c r="E66" s="353">
        <v>0</v>
      </c>
      <c r="F66" s="353">
        <v>0</v>
      </c>
      <c r="G66" s="369">
        <f t="shared" si="0"/>
        <v>0</v>
      </c>
      <c r="H66" s="353">
        <v>0</v>
      </c>
      <c r="I66" s="353">
        <v>0</v>
      </c>
      <c r="J66" s="353">
        <v>0</v>
      </c>
      <c r="K66" s="353">
        <v>0</v>
      </c>
      <c r="L66" s="353">
        <v>0</v>
      </c>
      <c r="M66" s="353">
        <v>0</v>
      </c>
      <c r="N66" s="353">
        <v>0</v>
      </c>
      <c r="O66" s="353">
        <v>0</v>
      </c>
      <c r="P66" s="353">
        <v>0</v>
      </c>
      <c r="Q66" s="353">
        <v>0</v>
      </c>
    </row>
    <row r="67" spans="1:17" ht="13.5" thickBot="1">
      <c r="A67" s="1078" t="s">
        <v>632</v>
      </c>
      <c r="B67" s="1079" t="s">
        <v>611</v>
      </c>
      <c r="C67" s="371" t="s">
        <v>305</v>
      </c>
      <c r="D67" s="353">
        <v>0.68</v>
      </c>
      <c r="E67" s="353">
        <v>0.13600000000000001</v>
      </c>
      <c r="F67" s="353">
        <v>0</v>
      </c>
      <c r="G67" s="369">
        <f t="shared" si="0"/>
        <v>0.27200000000000002</v>
      </c>
      <c r="H67" s="353">
        <v>0.222</v>
      </c>
      <c r="I67" s="353">
        <v>0</v>
      </c>
      <c r="J67" s="353">
        <v>0.222</v>
      </c>
      <c r="K67" s="353">
        <v>0</v>
      </c>
      <c r="L67" s="353">
        <v>0.222</v>
      </c>
      <c r="M67" s="353">
        <v>0</v>
      </c>
      <c r="N67" s="353">
        <v>0.222</v>
      </c>
      <c r="O67" s="353">
        <v>0</v>
      </c>
      <c r="P67" s="353">
        <v>0.222</v>
      </c>
      <c r="Q67" s="353">
        <v>0</v>
      </c>
    </row>
    <row r="68" spans="1:17" ht="13.5" thickBot="1">
      <c r="A68" s="1078"/>
      <c r="B68" s="1079"/>
      <c r="C68" s="371" t="s">
        <v>628</v>
      </c>
      <c r="D68" s="353">
        <v>0.8</v>
      </c>
      <c r="E68" s="353">
        <v>0.16</v>
      </c>
      <c r="F68" s="353">
        <v>0</v>
      </c>
      <c r="G68" s="369">
        <f t="shared" si="0"/>
        <v>0.32</v>
      </c>
      <c r="H68" s="353">
        <v>0.25</v>
      </c>
      <c r="I68" s="353">
        <v>0</v>
      </c>
      <c r="J68" s="353">
        <v>0.25</v>
      </c>
      <c r="K68" s="353">
        <v>0</v>
      </c>
      <c r="L68" s="353">
        <v>0.25</v>
      </c>
      <c r="M68" s="353">
        <v>0</v>
      </c>
      <c r="N68" s="353">
        <v>0.25</v>
      </c>
      <c r="O68" s="353">
        <v>0</v>
      </c>
      <c r="P68" s="353">
        <v>0.25</v>
      </c>
      <c r="Q68" s="353">
        <v>0</v>
      </c>
    </row>
    <row r="69" spans="1:17" ht="13.5" thickBot="1">
      <c r="A69" s="1078"/>
      <c r="B69" s="1079"/>
      <c r="C69" s="371" t="s">
        <v>629</v>
      </c>
      <c r="D69" s="354">
        <v>4.17</v>
      </c>
      <c r="E69" s="354">
        <v>2.6229999999999998</v>
      </c>
      <c r="F69" s="354">
        <v>0</v>
      </c>
      <c r="G69" s="369">
        <f t="shared" si="0"/>
        <v>2.2643333333333331</v>
      </c>
      <c r="H69" s="353">
        <v>1.5</v>
      </c>
      <c r="I69" s="353">
        <v>0</v>
      </c>
      <c r="J69" s="353">
        <v>1.5</v>
      </c>
      <c r="K69" s="353">
        <v>0</v>
      </c>
      <c r="L69" s="353">
        <v>1.5</v>
      </c>
      <c r="M69" s="353">
        <v>0</v>
      </c>
      <c r="N69" s="353">
        <v>1.5</v>
      </c>
      <c r="O69" s="353">
        <v>0</v>
      </c>
      <c r="P69" s="353">
        <v>1.5</v>
      </c>
      <c r="Q69" s="353">
        <v>0</v>
      </c>
    </row>
    <row r="70" spans="1:17" ht="16.5" thickBot="1">
      <c r="A70" s="1078"/>
      <c r="B70" s="1079"/>
      <c r="C70" s="371" t="s">
        <v>1015</v>
      </c>
      <c r="D70" s="353">
        <v>0</v>
      </c>
      <c r="E70" s="353">
        <v>0</v>
      </c>
      <c r="F70" s="353">
        <v>0</v>
      </c>
      <c r="G70" s="369">
        <f t="shared" si="0"/>
        <v>0</v>
      </c>
      <c r="H70" s="353">
        <v>0</v>
      </c>
      <c r="I70" s="353">
        <v>0</v>
      </c>
      <c r="J70" s="353">
        <v>0</v>
      </c>
      <c r="K70" s="353">
        <v>0</v>
      </c>
      <c r="L70" s="353">
        <v>0</v>
      </c>
      <c r="M70" s="353">
        <v>0</v>
      </c>
      <c r="N70" s="353">
        <v>0</v>
      </c>
      <c r="O70" s="353">
        <v>0</v>
      </c>
      <c r="P70" s="353">
        <v>0</v>
      </c>
      <c r="Q70" s="353">
        <v>0</v>
      </c>
    </row>
    <row r="71" spans="1:17" ht="13.5" thickBot="1">
      <c r="A71" s="1078" t="s">
        <v>633</v>
      </c>
      <c r="B71" s="1079" t="s">
        <v>634</v>
      </c>
      <c r="C71" s="371" t="s">
        <v>305</v>
      </c>
      <c r="D71" s="353">
        <v>0.68</v>
      </c>
      <c r="E71" s="353">
        <v>0.13600000000000001</v>
      </c>
      <c r="F71" s="353">
        <v>0</v>
      </c>
      <c r="G71" s="369">
        <f t="shared" si="0"/>
        <v>0.27200000000000002</v>
      </c>
      <c r="H71" s="353">
        <v>0.222</v>
      </c>
      <c r="I71" s="353">
        <v>0</v>
      </c>
      <c r="J71" s="353">
        <v>0.222</v>
      </c>
      <c r="K71" s="353">
        <v>0</v>
      </c>
      <c r="L71" s="353">
        <v>0.222</v>
      </c>
      <c r="M71" s="353">
        <v>0</v>
      </c>
      <c r="N71" s="353">
        <v>0.222</v>
      </c>
      <c r="O71" s="353">
        <v>0</v>
      </c>
      <c r="P71" s="353">
        <v>0.222</v>
      </c>
      <c r="Q71" s="353">
        <v>0</v>
      </c>
    </row>
    <row r="72" spans="1:17" ht="13.5" thickBot="1">
      <c r="A72" s="1078"/>
      <c r="B72" s="1079"/>
      <c r="C72" s="371" t="s">
        <v>628</v>
      </c>
      <c r="D72" s="353">
        <v>0.8</v>
      </c>
      <c r="E72" s="353">
        <v>0.16</v>
      </c>
      <c r="F72" s="353">
        <v>0</v>
      </c>
      <c r="G72" s="369">
        <f t="shared" si="0"/>
        <v>0.32</v>
      </c>
      <c r="H72" s="353">
        <v>0.25</v>
      </c>
      <c r="I72" s="353">
        <v>0</v>
      </c>
      <c r="J72" s="353">
        <v>0.25</v>
      </c>
      <c r="K72" s="353">
        <v>0</v>
      </c>
      <c r="L72" s="353">
        <v>0.25</v>
      </c>
      <c r="M72" s="353">
        <v>0</v>
      </c>
      <c r="N72" s="353">
        <v>0.25</v>
      </c>
      <c r="O72" s="353">
        <v>0</v>
      </c>
      <c r="P72" s="353">
        <v>0.25</v>
      </c>
      <c r="Q72" s="353">
        <v>0</v>
      </c>
    </row>
    <row r="73" spans="1:17" ht="13.5" thickBot="1">
      <c r="A73" s="1078"/>
      <c r="B73" s="1079"/>
      <c r="C73" s="371" t="s">
        <v>629</v>
      </c>
      <c r="D73" s="353">
        <v>4.17</v>
      </c>
      <c r="E73" s="354">
        <v>2.2629999999999999</v>
      </c>
      <c r="F73" s="354">
        <v>3.129</v>
      </c>
      <c r="G73" s="369">
        <f t="shared" si="0"/>
        <v>3.1873333333333331</v>
      </c>
      <c r="H73" s="353">
        <v>1.5</v>
      </c>
      <c r="I73" s="353">
        <v>0</v>
      </c>
      <c r="J73" s="353">
        <v>1.5</v>
      </c>
      <c r="K73" s="353">
        <v>0</v>
      </c>
      <c r="L73" s="353">
        <v>1.5</v>
      </c>
      <c r="M73" s="353">
        <v>0</v>
      </c>
      <c r="N73" s="353">
        <v>1.5</v>
      </c>
      <c r="O73" s="353">
        <v>0</v>
      </c>
      <c r="P73" s="353">
        <v>1.5</v>
      </c>
      <c r="Q73" s="353">
        <v>0</v>
      </c>
    </row>
    <row r="74" spans="1:17" ht="16.5" thickBot="1">
      <c r="A74" s="1078"/>
      <c r="B74" s="1079"/>
      <c r="C74" s="371" t="s">
        <v>1015</v>
      </c>
      <c r="D74" s="353">
        <v>0</v>
      </c>
      <c r="E74" s="353">
        <v>0</v>
      </c>
      <c r="F74" s="353">
        <v>0</v>
      </c>
      <c r="G74" s="369">
        <f t="shared" si="0"/>
        <v>0</v>
      </c>
      <c r="H74" s="353">
        <v>0</v>
      </c>
      <c r="I74" s="353">
        <v>0</v>
      </c>
      <c r="J74" s="353">
        <v>0</v>
      </c>
      <c r="K74" s="353">
        <v>0</v>
      </c>
      <c r="L74" s="353">
        <v>0</v>
      </c>
      <c r="M74" s="353">
        <v>0</v>
      </c>
      <c r="N74" s="353">
        <v>0</v>
      </c>
      <c r="O74" s="353">
        <v>0</v>
      </c>
      <c r="P74" s="353">
        <v>0</v>
      </c>
      <c r="Q74" s="353">
        <v>0</v>
      </c>
    </row>
    <row r="75" spans="1:17" ht="13.5" thickBot="1">
      <c r="A75" s="1078" t="s">
        <v>635</v>
      </c>
      <c r="B75" s="1079" t="s">
        <v>608</v>
      </c>
      <c r="C75" s="371" t="s">
        <v>305</v>
      </c>
      <c r="D75" s="353">
        <v>0</v>
      </c>
      <c r="E75" s="353">
        <v>0</v>
      </c>
      <c r="F75" s="353">
        <v>0</v>
      </c>
      <c r="G75" s="369">
        <f t="shared" si="0"/>
        <v>0</v>
      </c>
      <c r="H75" s="353">
        <v>0</v>
      </c>
      <c r="I75" s="353">
        <v>0</v>
      </c>
      <c r="J75" s="353">
        <v>0</v>
      </c>
      <c r="K75" s="353">
        <v>0</v>
      </c>
      <c r="L75" s="353">
        <v>0</v>
      </c>
      <c r="M75" s="353">
        <v>0</v>
      </c>
      <c r="N75" s="353">
        <v>0</v>
      </c>
      <c r="O75" s="353">
        <v>0</v>
      </c>
      <c r="P75" s="353">
        <v>0</v>
      </c>
      <c r="Q75" s="353">
        <v>0</v>
      </c>
    </row>
    <row r="76" spans="1:17" ht="13.5" thickBot="1">
      <c r="A76" s="1078"/>
      <c r="B76" s="1079"/>
      <c r="C76" s="371" t="s">
        <v>628</v>
      </c>
      <c r="D76" s="353">
        <v>0</v>
      </c>
      <c r="E76" s="353">
        <v>0</v>
      </c>
      <c r="F76" s="353">
        <v>0</v>
      </c>
      <c r="G76" s="369">
        <f t="shared" si="0"/>
        <v>0</v>
      </c>
      <c r="H76" s="353">
        <v>0</v>
      </c>
      <c r="I76" s="353">
        <v>0</v>
      </c>
      <c r="J76" s="353">
        <v>0</v>
      </c>
      <c r="K76" s="353">
        <v>0</v>
      </c>
      <c r="L76" s="353">
        <v>0</v>
      </c>
      <c r="M76" s="353">
        <v>0</v>
      </c>
      <c r="N76" s="353">
        <v>0</v>
      </c>
      <c r="O76" s="353">
        <v>0</v>
      </c>
      <c r="P76" s="353">
        <v>0</v>
      </c>
      <c r="Q76" s="353">
        <v>0</v>
      </c>
    </row>
    <row r="77" spans="1:17" ht="13.5" thickBot="1">
      <c r="A77" s="1078"/>
      <c r="B77" s="1079"/>
      <c r="C77" s="371" t="s">
        <v>629</v>
      </c>
      <c r="D77" s="353">
        <v>0</v>
      </c>
      <c r="E77" s="353">
        <v>0</v>
      </c>
      <c r="F77" s="353">
        <v>0</v>
      </c>
      <c r="G77" s="369">
        <f t="shared" si="0"/>
        <v>0</v>
      </c>
      <c r="H77" s="353">
        <v>0</v>
      </c>
      <c r="I77" s="353">
        <v>0</v>
      </c>
      <c r="J77" s="353">
        <v>0</v>
      </c>
      <c r="K77" s="353">
        <v>0</v>
      </c>
      <c r="L77" s="353">
        <v>0</v>
      </c>
      <c r="M77" s="353">
        <v>0</v>
      </c>
      <c r="N77" s="353">
        <v>0</v>
      </c>
      <c r="O77" s="353">
        <v>0</v>
      </c>
      <c r="P77" s="353">
        <v>0</v>
      </c>
      <c r="Q77" s="353">
        <v>0</v>
      </c>
    </row>
    <row r="78" spans="1:17" ht="13.5" thickBot="1">
      <c r="A78" s="1078"/>
      <c r="B78" s="1079"/>
      <c r="C78" s="371" t="s">
        <v>306</v>
      </c>
      <c r="D78" s="353">
        <v>0</v>
      </c>
      <c r="E78" s="353">
        <v>0</v>
      </c>
      <c r="F78" s="353">
        <v>0</v>
      </c>
      <c r="G78" s="369">
        <f t="shared" si="0"/>
        <v>0</v>
      </c>
      <c r="H78" s="353">
        <v>0</v>
      </c>
      <c r="I78" s="353">
        <v>0</v>
      </c>
      <c r="J78" s="353">
        <v>0</v>
      </c>
      <c r="K78" s="353">
        <v>0</v>
      </c>
      <c r="L78" s="353">
        <v>0</v>
      </c>
      <c r="M78" s="353">
        <v>0</v>
      </c>
      <c r="N78" s="353">
        <v>0</v>
      </c>
      <c r="O78" s="353">
        <v>0</v>
      </c>
      <c r="P78" s="353">
        <v>0</v>
      </c>
      <c r="Q78" s="353">
        <v>0</v>
      </c>
    </row>
    <row r="79" spans="1:17" ht="13.5" thickBot="1">
      <c r="A79" s="1078" t="s">
        <v>636</v>
      </c>
      <c r="B79" s="1079" t="s">
        <v>609</v>
      </c>
      <c r="C79" s="371" t="s">
        <v>305</v>
      </c>
      <c r="D79" s="353">
        <v>0</v>
      </c>
      <c r="E79" s="353">
        <v>0</v>
      </c>
      <c r="F79" s="353">
        <v>0</v>
      </c>
      <c r="G79" s="369">
        <f t="shared" si="0"/>
        <v>0</v>
      </c>
      <c r="H79" s="353">
        <v>0</v>
      </c>
      <c r="I79" s="353">
        <v>0</v>
      </c>
      <c r="J79" s="353">
        <v>0</v>
      </c>
      <c r="K79" s="353">
        <v>0</v>
      </c>
      <c r="L79" s="353">
        <v>0</v>
      </c>
      <c r="M79" s="353">
        <v>0</v>
      </c>
      <c r="N79" s="353">
        <v>0</v>
      </c>
      <c r="O79" s="353">
        <v>0</v>
      </c>
      <c r="P79" s="353">
        <v>0</v>
      </c>
      <c r="Q79" s="353">
        <v>0</v>
      </c>
    </row>
    <row r="80" spans="1:17" ht="13.5" thickBot="1">
      <c r="A80" s="1078"/>
      <c r="B80" s="1079"/>
      <c r="C80" s="371" t="s">
        <v>628</v>
      </c>
      <c r="D80" s="353">
        <v>0</v>
      </c>
      <c r="E80" s="353">
        <v>0</v>
      </c>
      <c r="F80" s="353">
        <v>0</v>
      </c>
      <c r="G80" s="369">
        <f t="shared" si="0"/>
        <v>0</v>
      </c>
      <c r="H80" s="353">
        <v>0</v>
      </c>
      <c r="I80" s="353">
        <v>0</v>
      </c>
      <c r="J80" s="353">
        <v>0</v>
      </c>
      <c r="K80" s="353">
        <v>0</v>
      </c>
      <c r="L80" s="353">
        <v>0</v>
      </c>
      <c r="M80" s="353">
        <v>0</v>
      </c>
      <c r="N80" s="353">
        <v>0</v>
      </c>
      <c r="O80" s="353">
        <v>0</v>
      </c>
      <c r="P80" s="353">
        <v>0</v>
      </c>
      <c r="Q80" s="353">
        <v>0</v>
      </c>
    </row>
    <row r="81" spans="1:17" ht="13.5" thickBot="1">
      <c r="A81" s="1078"/>
      <c r="B81" s="1079"/>
      <c r="C81" s="371" t="s">
        <v>629</v>
      </c>
      <c r="D81" s="353">
        <v>0</v>
      </c>
      <c r="E81" s="353">
        <v>0</v>
      </c>
      <c r="F81" s="353">
        <v>0</v>
      </c>
      <c r="G81" s="369">
        <f t="shared" si="0"/>
        <v>0</v>
      </c>
      <c r="H81" s="353">
        <v>0</v>
      </c>
      <c r="I81" s="353">
        <v>0</v>
      </c>
      <c r="J81" s="353">
        <v>0</v>
      </c>
      <c r="K81" s="353">
        <v>0</v>
      </c>
      <c r="L81" s="353">
        <v>0</v>
      </c>
      <c r="M81" s="353">
        <v>0</v>
      </c>
      <c r="N81" s="353">
        <v>0</v>
      </c>
      <c r="O81" s="353">
        <v>0</v>
      </c>
      <c r="P81" s="353">
        <v>0</v>
      </c>
      <c r="Q81" s="353">
        <v>0</v>
      </c>
    </row>
    <row r="82" spans="1:17" ht="16.5" thickBot="1">
      <c r="A82" s="1078"/>
      <c r="B82" s="1079"/>
      <c r="C82" s="371" t="s">
        <v>1015</v>
      </c>
      <c r="D82" s="353">
        <v>0</v>
      </c>
      <c r="E82" s="353">
        <v>0</v>
      </c>
      <c r="F82" s="353">
        <v>0</v>
      </c>
      <c r="G82" s="369">
        <f t="shared" si="0"/>
        <v>0</v>
      </c>
      <c r="H82" s="353">
        <v>0</v>
      </c>
      <c r="I82" s="353">
        <v>0</v>
      </c>
      <c r="J82" s="353">
        <v>0</v>
      </c>
      <c r="K82" s="353">
        <v>0</v>
      </c>
      <c r="L82" s="353">
        <v>0</v>
      </c>
      <c r="M82" s="353">
        <v>0</v>
      </c>
      <c r="N82" s="353">
        <v>0</v>
      </c>
      <c r="O82" s="353">
        <v>0</v>
      </c>
      <c r="P82" s="353">
        <v>0</v>
      </c>
      <c r="Q82" s="353">
        <v>0</v>
      </c>
    </row>
    <row r="83" spans="1:17" ht="13.5" thickBot="1">
      <c r="A83" s="1078" t="s">
        <v>637</v>
      </c>
      <c r="B83" s="1079" t="s">
        <v>611</v>
      </c>
      <c r="C83" s="371" t="s">
        <v>305</v>
      </c>
      <c r="D83" s="353">
        <v>0.68</v>
      </c>
      <c r="E83" s="353">
        <v>0.13600000000000001</v>
      </c>
      <c r="F83" s="353">
        <v>0</v>
      </c>
      <c r="G83" s="369">
        <f t="shared" si="0"/>
        <v>0.27200000000000002</v>
      </c>
      <c r="H83" s="353">
        <v>0.222</v>
      </c>
      <c r="I83" s="353">
        <v>0</v>
      </c>
      <c r="J83" s="353">
        <v>0.222</v>
      </c>
      <c r="K83" s="353">
        <v>0</v>
      </c>
      <c r="L83" s="353">
        <v>0.222</v>
      </c>
      <c r="M83" s="353">
        <v>0</v>
      </c>
      <c r="N83" s="353">
        <v>0.222</v>
      </c>
      <c r="O83" s="353">
        <v>0</v>
      </c>
      <c r="P83" s="353">
        <v>0.222</v>
      </c>
      <c r="Q83" s="353">
        <v>0</v>
      </c>
    </row>
    <row r="84" spans="1:17" ht="13.5" thickBot="1">
      <c r="A84" s="1078"/>
      <c r="B84" s="1079"/>
      <c r="C84" s="371" t="s">
        <v>628</v>
      </c>
      <c r="D84" s="353">
        <v>0.8</v>
      </c>
      <c r="E84" s="353">
        <v>0.16</v>
      </c>
      <c r="F84" s="353">
        <v>0</v>
      </c>
      <c r="G84" s="369">
        <f t="shared" si="0"/>
        <v>0.32</v>
      </c>
      <c r="H84" s="353">
        <v>0.25</v>
      </c>
      <c r="I84" s="353">
        <v>0</v>
      </c>
      <c r="J84" s="353">
        <v>0.25</v>
      </c>
      <c r="K84" s="353">
        <v>0</v>
      </c>
      <c r="L84" s="353">
        <v>0.25</v>
      </c>
      <c r="M84" s="353">
        <v>0</v>
      </c>
      <c r="N84" s="353">
        <v>0.25</v>
      </c>
      <c r="O84" s="353">
        <v>0</v>
      </c>
      <c r="P84" s="353">
        <v>0.25</v>
      </c>
      <c r="Q84" s="353">
        <v>0</v>
      </c>
    </row>
    <row r="85" spans="1:17" ht="13.5" thickBot="1">
      <c r="A85" s="1078"/>
      <c r="B85" s="1079"/>
      <c r="C85" s="371" t="s">
        <v>629</v>
      </c>
      <c r="D85" s="354">
        <v>4.17</v>
      </c>
      <c r="E85" s="354">
        <v>2.2629999999999999</v>
      </c>
      <c r="F85" s="354">
        <v>0</v>
      </c>
      <c r="G85" s="369">
        <f t="shared" si="0"/>
        <v>2.1443333333333334</v>
      </c>
      <c r="H85" s="353">
        <v>1.5</v>
      </c>
      <c r="I85" s="353">
        <v>0</v>
      </c>
      <c r="J85" s="353">
        <v>1.5</v>
      </c>
      <c r="K85" s="353">
        <v>0</v>
      </c>
      <c r="L85" s="353">
        <v>1.5</v>
      </c>
      <c r="M85" s="353">
        <v>0</v>
      </c>
      <c r="N85" s="353">
        <v>1.5</v>
      </c>
      <c r="O85" s="353">
        <v>0</v>
      </c>
      <c r="P85" s="353">
        <v>1.5</v>
      </c>
      <c r="Q85" s="353">
        <v>0</v>
      </c>
    </row>
    <row r="86" spans="1:17" ht="16.5" thickBot="1">
      <c r="A86" s="1078"/>
      <c r="B86" s="1079"/>
      <c r="C86" s="371" t="s">
        <v>1015</v>
      </c>
      <c r="D86" s="353">
        <v>0</v>
      </c>
      <c r="E86" s="353">
        <v>0</v>
      </c>
      <c r="F86" s="353">
        <v>0</v>
      </c>
      <c r="G86" s="369">
        <f t="shared" ref="G86" si="2">(E86+D86+F86)/3</f>
        <v>0</v>
      </c>
      <c r="H86" s="353">
        <v>0</v>
      </c>
      <c r="I86" s="353">
        <v>0</v>
      </c>
      <c r="J86" s="353">
        <v>0</v>
      </c>
      <c r="K86" s="353">
        <v>0</v>
      </c>
      <c r="L86" s="353">
        <v>0</v>
      </c>
      <c r="M86" s="353">
        <v>0</v>
      </c>
      <c r="N86" s="353">
        <v>0</v>
      </c>
      <c r="O86" s="353">
        <v>0</v>
      </c>
      <c r="P86" s="353">
        <v>0</v>
      </c>
      <c r="Q86" s="353">
        <v>0</v>
      </c>
    </row>
    <row r="87" spans="1:17" ht="77.25" thickBot="1">
      <c r="A87" s="367" t="s">
        <v>129</v>
      </c>
      <c r="B87" s="364" t="s">
        <v>638</v>
      </c>
      <c r="C87" s="371" t="s">
        <v>85</v>
      </c>
      <c r="D87" s="371" t="s">
        <v>85</v>
      </c>
      <c r="E87" s="668" t="s">
        <v>85</v>
      </c>
      <c r="F87" s="371" t="s">
        <v>85</v>
      </c>
      <c r="G87" s="371" t="s">
        <v>85</v>
      </c>
      <c r="H87" s="371" t="s">
        <v>85</v>
      </c>
      <c r="I87" s="371" t="s">
        <v>85</v>
      </c>
      <c r="J87" s="371" t="s">
        <v>85</v>
      </c>
      <c r="K87" s="371" t="s">
        <v>85</v>
      </c>
      <c r="L87" s="371" t="s">
        <v>85</v>
      </c>
      <c r="M87" s="371" t="s">
        <v>85</v>
      </c>
      <c r="N87" s="371" t="s">
        <v>85</v>
      </c>
      <c r="O87" s="371" t="s">
        <v>85</v>
      </c>
      <c r="P87" s="371" t="s">
        <v>85</v>
      </c>
      <c r="Q87" s="371" t="s">
        <v>85</v>
      </c>
    </row>
    <row r="88" spans="1:17" ht="16.5" thickBot="1">
      <c r="A88" s="1078" t="s">
        <v>131</v>
      </c>
      <c r="B88" s="1079" t="s">
        <v>606</v>
      </c>
      <c r="C88" s="371" t="s">
        <v>1013</v>
      </c>
      <c r="D88" s="392">
        <v>0</v>
      </c>
      <c r="E88" s="392">
        <v>3</v>
      </c>
      <c r="F88" s="392">
        <v>0</v>
      </c>
      <c r="G88" s="369">
        <f>(E88+D88+F88)/3</f>
        <v>1</v>
      </c>
      <c r="H88" s="371" t="s">
        <v>85</v>
      </c>
      <c r="I88" s="371" t="s">
        <v>85</v>
      </c>
      <c r="J88" s="371" t="s">
        <v>85</v>
      </c>
      <c r="K88" s="371" t="s">
        <v>85</v>
      </c>
      <c r="L88" s="371" t="s">
        <v>85</v>
      </c>
      <c r="M88" s="371" t="s">
        <v>85</v>
      </c>
      <c r="N88" s="371" t="s">
        <v>85</v>
      </c>
      <c r="O88" s="371" t="s">
        <v>85</v>
      </c>
      <c r="P88" s="371" t="s">
        <v>85</v>
      </c>
      <c r="Q88" s="371" t="s">
        <v>85</v>
      </c>
    </row>
    <row r="89" spans="1:17" ht="54" customHeight="1" thickBot="1">
      <c r="A89" s="1078"/>
      <c r="B89" s="1079"/>
      <c r="C89" s="371" t="s">
        <v>1014</v>
      </c>
      <c r="D89" s="392">
        <v>0</v>
      </c>
      <c r="E89" s="392">
        <v>0.19400000000000001</v>
      </c>
      <c r="F89" s="392">
        <v>0</v>
      </c>
      <c r="G89" s="369">
        <f t="shared" ref="G89:G152" si="3">(E89+D89+F89)/3</f>
        <v>6.4666666666666664E-2</v>
      </c>
      <c r="H89" s="371" t="s">
        <v>85</v>
      </c>
      <c r="I89" s="371" t="s">
        <v>85</v>
      </c>
      <c r="J89" s="371" t="s">
        <v>85</v>
      </c>
      <c r="K89" s="371" t="s">
        <v>85</v>
      </c>
      <c r="L89" s="371" t="s">
        <v>85</v>
      </c>
      <c r="M89" s="371" t="s">
        <v>85</v>
      </c>
      <c r="N89" s="371" t="s">
        <v>85</v>
      </c>
      <c r="O89" s="371" t="s">
        <v>85</v>
      </c>
      <c r="P89" s="371" t="s">
        <v>85</v>
      </c>
      <c r="Q89" s="371" t="s">
        <v>85</v>
      </c>
    </row>
    <row r="90" spans="1:17" ht="16.5" thickBot="1">
      <c r="A90" s="1078" t="s">
        <v>133</v>
      </c>
      <c r="B90" s="1079" t="s">
        <v>607</v>
      </c>
      <c r="C90" s="371" t="s">
        <v>1013</v>
      </c>
      <c r="D90" s="392">
        <v>0</v>
      </c>
      <c r="E90" s="392">
        <v>0</v>
      </c>
      <c r="F90" s="392">
        <v>0</v>
      </c>
      <c r="G90" s="369">
        <f t="shared" si="3"/>
        <v>0</v>
      </c>
      <c r="H90" s="371" t="s">
        <v>85</v>
      </c>
      <c r="I90" s="371" t="s">
        <v>85</v>
      </c>
      <c r="J90" s="371" t="s">
        <v>85</v>
      </c>
      <c r="K90" s="371" t="s">
        <v>85</v>
      </c>
      <c r="L90" s="371" t="s">
        <v>85</v>
      </c>
      <c r="M90" s="371" t="s">
        <v>85</v>
      </c>
      <c r="N90" s="371" t="s">
        <v>85</v>
      </c>
      <c r="O90" s="371" t="s">
        <v>85</v>
      </c>
      <c r="P90" s="371" t="s">
        <v>85</v>
      </c>
      <c r="Q90" s="371" t="s">
        <v>85</v>
      </c>
    </row>
    <row r="91" spans="1:17" ht="16.5" thickBot="1">
      <c r="A91" s="1078"/>
      <c r="B91" s="1079"/>
      <c r="C91" s="371" t="s">
        <v>1014</v>
      </c>
      <c r="D91" s="392">
        <v>0</v>
      </c>
      <c r="E91" s="392">
        <v>0</v>
      </c>
      <c r="F91" s="392">
        <v>0</v>
      </c>
      <c r="G91" s="369">
        <f t="shared" si="3"/>
        <v>0</v>
      </c>
      <c r="H91" s="371" t="s">
        <v>85</v>
      </c>
      <c r="I91" s="371" t="s">
        <v>85</v>
      </c>
      <c r="J91" s="371" t="s">
        <v>85</v>
      </c>
      <c r="K91" s="371" t="s">
        <v>85</v>
      </c>
      <c r="L91" s="371" t="s">
        <v>85</v>
      </c>
      <c r="M91" s="371" t="s">
        <v>85</v>
      </c>
      <c r="N91" s="371" t="s">
        <v>85</v>
      </c>
      <c r="O91" s="371" t="s">
        <v>85</v>
      </c>
      <c r="P91" s="371" t="s">
        <v>85</v>
      </c>
      <c r="Q91" s="371" t="s">
        <v>85</v>
      </c>
    </row>
    <row r="92" spans="1:17" ht="16.5" thickBot="1">
      <c r="A92" s="1078" t="s">
        <v>136</v>
      </c>
      <c r="B92" s="1079" t="s">
        <v>608</v>
      </c>
      <c r="C92" s="371" t="s">
        <v>1013</v>
      </c>
      <c r="D92" s="392">
        <v>0</v>
      </c>
      <c r="E92" s="392">
        <v>0</v>
      </c>
      <c r="F92" s="392">
        <v>0</v>
      </c>
      <c r="G92" s="369">
        <f t="shared" si="3"/>
        <v>0</v>
      </c>
      <c r="H92" s="371" t="s">
        <v>85</v>
      </c>
      <c r="I92" s="371" t="s">
        <v>85</v>
      </c>
      <c r="J92" s="371" t="s">
        <v>85</v>
      </c>
      <c r="K92" s="371" t="s">
        <v>85</v>
      </c>
      <c r="L92" s="371" t="s">
        <v>85</v>
      </c>
      <c r="M92" s="371" t="s">
        <v>85</v>
      </c>
      <c r="N92" s="371" t="s">
        <v>85</v>
      </c>
      <c r="O92" s="371" t="s">
        <v>85</v>
      </c>
      <c r="P92" s="371" t="s">
        <v>85</v>
      </c>
      <c r="Q92" s="371" t="s">
        <v>85</v>
      </c>
    </row>
    <row r="93" spans="1:17" ht="16.5" thickBot="1">
      <c r="A93" s="1078"/>
      <c r="B93" s="1079"/>
      <c r="C93" s="371" t="s">
        <v>1014</v>
      </c>
      <c r="D93" s="392">
        <v>0</v>
      </c>
      <c r="E93" s="392">
        <v>0</v>
      </c>
      <c r="F93" s="392">
        <v>0</v>
      </c>
      <c r="G93" s="369">
        <f t="shared" si="3"/>
        <v>0</v>
      </c>
      <c r="H93" s="371" t="s">
        <v>85</v>
      </c>
      <c r="I93" s="371" t="s">
        <v>85</v>
      </c>
      <c r="J93" s="371" t="s">
        <v>85</v>
      </c>
      <c r="K93" s="371" t="s">
        <v>85</v>
      </c>
      <c r="L93" s="371" t="s">
        <v>85</v>
      </c>
      <c r="M93" s="371" t="s">
        <v>85</v>
      </c>
      <c r="N93" s="371" t="s">
        <v>85</v>
      </c>
      <c r="O93" s="371" t="s">
        <v>85</v>
      </c>
      <c r="P93" s="371" t="s">
        <v>85</v>
      </c>
      <c r="Q93" s="371" t="s">
        <v>85</v>
      </c>
    </row>
    <row r="94" spans="1:17" ht="16.5" thickBot="1">
      <c r="A94" s="1078" t="s">
        <v>639</v>
      </c>
      <c r="B94" s="1079" t="s">
        <v>609</v>
      </c>
      <c r="C94" s="371" t="s">
        <v>1013</v>
      </c>
      <c r="D94" s="392">
        <v>0</v>
      </c>
      <c r="E94" s="392">
        <v>0</v>
      </c>
      <c r="F94" s="392">
        <v>0</v>
      </c>
      <c r="G94" s="369">
        <f t="shared" si="3"/>
        <v>0</v>
      </c>
      <c r="H94" s="371" t="s">
        <v>85</v>
      </c>
      <c r="I94" s="371" t="s">
        <v>85</v>
      </c>
      <c r="J94" s="371" t="s">
        <v>85</v>
      </c>
      <c r="K94" s="371" t="s">
        <v>85</v>
      </c>
      <c r="L94" s="371" t="s">
        <v>85</v>
      </c>
      <c r="M94" s="371" t="s">
        <v>85</v>
      </c>
      <c r="N94" s="371" t="s">
        <v>85</v>
      </c>
      <c r="O94" s="371" t="s">
        <v>85</v>
      </c>
      <c r="P94" s="371" t="s">
        <v>85</v>
      </c>
      <c r="Q94" s="371" t="s">
        <v>85</v>
      </c>
    </row>
    <row r="95" spans="1:17" ht="16.5" thickBot="1">
      <c r="A95" s="1078"/>
      <c r="B95" s="1079"/>
      <c r="C95" s="371" t="s">
        <v>1014</v>
      </c>
      <c r="D95" s="392">
        <v>0</v>
      </c>
      <c r="E95" s="392">
        <v>0</v>
      </c>
      <c r="F95" s="392">
        <v>0</v>
      </c>
      <c r="G95" s="369">
        <f t="shared" si="3"/>
        <v>0</v>
      </c>
      <c r="H95" s="371" t="s">
        <v>85</v>
      </c>
      <c r="I95" s="371" t="s">
        <v>85</v>
      </c>
      <c r="J95" s="371" t="s">
        <v>85</v>
      </c>
      <c r="K95" s="371" t="s">
        <v>85</v>
      </c>
      <c r="L95" s="371" t="s">
        <v>85</v>
      </c>
      <c r="M95" s="371" t="s">
        <v>85</v>
      </c>
      <c r="N95" s="371" t="s">
        <v>85</v>
      </c>
      <c r="O95" s="371" t="s">
        <v>85</v>
      </c>
      <c r="P95" s="371" t="s">
        <v>85</v>
      </c>
      <c r="Q95" s="371" t="s">
        <v>85</v>
      </c>
    </row>
    <row r="96" spans="1:17" ht="16.5" thickBot="1">
      <c r="A96" s="1078" t="s">
        <v>640</v>
      </c>
      <c r="B96" s="1079" t="s">
        <v>611</v>
      </c>
      <c r="C96" s="371" t="s">
        <v>1013</v>
      </c>
      <c r="D96" s="392">
        <v>0</v>
      </c>
      <c r="E96" s="392">
        <v>3</v>
      </c>
      <c r="F96" s="392">
        <v>0</v>
      </c>
      <c r="G96" s="369">
        <f t="shared" si="3"/>
        <v>1</v>
      </c>
      <c r="H96" s="371" t="s">
        <v>85</v>
      </c>
      <c r="I96" s="371" t="s">
        <v>85</v>
      </c>
      <c r="J96" s="371" t="s">
        <v>85</v>
      </c>
      <c r="K96" s="371" t="s">
        <v>85</v>
      </c>
      <c r="L96" s="371" t="s">
        <v>85</v>
      </c>
      <c r="M96" s="371" t="s">
        <v>85</v>
      </c>
      <c r="N96" s="371" t="s">
        <v>85</v>
      </c>
      <c r="O96" s="371" t="s">
        <v>85</v>
      </c>
      <c r="P96" s="371" t="s">
        <v>85</v>
      </c>
      <c r="Q96" s="371" t="s">
        <v>85</v>
      </c>
    </row>
    <row r="97" spans="1:17" ht="16.5" thickBot="1">
      <c r="A97" s="1078"/>
      <c r="B97" s="1079"/>
      <c r="C97" s="371" t="s">
        <v>1014</v>
      </c>
      <c r="D97" s="392">
        <v>0</v>
      </c>
      <c r="E97" s="392">
        <v>0.19400000000000001</v>
      </c>
      <c r="F97" s="392">
        <v>0</v>
      </c>
      <c r="G97" s="369">
        <f t="shared" si="3"/>
        <v>6.4666666666666664E-2</v>
      </c>
      <c r="H97" s="371" t="s">
        <v>85</v>
      </c>
      <c r="I97" s="371" t="s">
        <v>85</v>
      </c>
      <c r="J97" s="371" t="s">
        <v>85</v>
      </c>
      <c r="K97" s="371" t="s">
        <v>85</v>
      </c>
      <c r="L97" s="371" t="s">
        <v>85</v>
      </c>
      <c r="M97" s="371" t="s">
        <v>85</v>
      </c>
      <c r="N97" s="371" t="s">
        <v>85</v>
      </c>
      <c r="O97" s="371" t="s">
        <v>85</v>
      </c>
      <c r="P97" s="371" t="s">
        <v>85</v>
      </c>
      <c r="Q97" s="371" t="s">
        <v>85</v>
      </c>
    </row>
    <row r="98" spans="1:17" ht="16.5" thickBot="1">
      <c r="A98" s="1078" t="s">
        <v>138</v>
      </c>
      <c r="B98" s="1079" t="s">
        <v>612</v>
      </c>
      <c r="C98" s="371" t="s">
        <v>1013</v>
      </c>
      <c r="D98" s="392">
        <v>0</v>
      </c>
      <c r="E98" s="392">
        <v>8</v>
      </c>
      <c r="F98" s="392">
        <v>0</v>
      </c>
      <c r="G98" s="369">
        <f t="shared" si="3"/>
        <v>2.6666666666666665</v>
      </c>
      <c r="H98" s="371" t="s">
        <v>85</v>
      </c>
      <c r="I98" s="371" t="s">
        <v>85</v>
      </c>
      <c r="J98" s="371" t="s">
        <v>85</v>
      </c>
      <c r="K98" s="371" t="s">
        <v>85</v>
      </c>
      <c r="L98" s="371" t="s">
        <v>85</v>
      </c>
      <c r="M98" s="371" t="s">
        <v>85</v>
      </c>
      <c r="N98" s="371" t="s">
        <v>85</v>
      </c>
      <c r="O98" s="371" t="s">
        <v>85</v>
      </c>
      <c r="P98" s="371" t="s">
        <v>85</v>
      </c>
      <c r="Q98" s="371" t="s">
        <v>85</v>
      </c>
    </row>
    <row r="99" spans="1:17" ht="51" customHeight="1" thickBot="1">
      <c r="A99" s="1078"/>
      <c r="B99" s="1079"/>
      <c r="C99" s="371" t="s">
        <v>1014</v>
      </c>
      <c r="D99" s="392">
        <v>0</v>
      </c>
      <c r="E99" s="392">
        <v>585</v>
      </c>
      <c r="F99" s="392">
        <v>585</v>
      </c>
      <c r="G99" s="369">
        <f t="shared" si="3"/>
        <v>390</v>
      </c>
      <c r="H99" s="371" t="s">
        <v>85</v>
      </c>
      <c r="I99" s="371" t="s">
        <v>85</v>
      </c>
      <c r="J99" s="371" t="s">
        <v>85</v>
      </c>
      <c r="K99" s="371" t="s">
        <v>85</v>
      </c>
      <c r="L99" s="371" t="s">
        <v>85</v>
      </c>
      <c r="M99" s="371" t="s">
        <v>85</v>
      </c>
      <c r="N99" s="371" t="s">
        <v>85</v>
      </c>
      <c r="O99" s="371" t="s">
        <v>85</v>
      </c>
      <c r="P99" s="371" t="s">
        <v>85</v>
      </c>
      <c r="Q99" s="371" t="s">
        <v>85</v>
      </c>
    </row>
    <row r="100" spans="1:17" ht="16.5" thickBot="1">
      <c r="A100" s="1078" t="s">
        <v>140</v>
      </c>
      <c r="B100" s="1079" t="s">
        <v>607</v>
      </c>
      <c r="C100" s="371" t="s">
        <v>1013</v>
      </c>
      <c r="D100" s="392">
        <v>0</v>
      </c>
      <c r="E100" s="392">
        <v>8</v>
      </c>
      <c r="F100" s="392">
        <v>8</v>
      </c>
      <c r="G100" s="369">
        <f t="shared" si="3"/>
        <v>5.333333333333333</v>
      </c>
      <c r="H100" s="371" t="s">
        <v>85</v>
      </c>
      <c r="I100" s="371" t="s">
        <v>85</v>
      </c>
      <c r="J100" s="371" t="s">
        <v>85</v>
      </c>
      <c r="K100" s="371" t="s">
        <v>85</v>
      </c>
      <c r="L100" s="371" t="s">
        <v>85</v>
      </c>
      <c r="M100" s="371" t="s">
        <v>85</v>
      </c>
      <c r="N100" s="371" t="s">
        <v>85</v>
      </c>
      <c r="O100" s="371" t="s">
        <v>85</v>
      </c>
      <c r="P100" s="371" t="s">
        <v>85</v>
      </c>
      <c r="Q100" s="371" t="s">
        <v>85</v>
      </c>
    </row>
    <row r="101" spans="1:17" ht="30.75" customHeight="1" thickBot="1">
      <c r="A101" s="1078"/>
      <c r="B101" s="1079"/>
      <c r="C101" s="371" t="s">
        <v>1014</v>
      </c>
      <c r="D101" s="392">
        <v>0</v>
      </c>
      <c r="E101" s="392">
        <v>0.58499999999999996</v>
      </c>
      <c r="F101" s="392">
        <v>0.58499999999999996</v>
      </c>
      <c r="G101" s="369">
        <f t="shared" si="3"/>
        <v>0.38999999999999996</v>
      </c>
      <c r="H101" s="371" t="s">
        <v>85</v>
      </c>
      <c r="I101" s="371" t="s">
        <v>85</v>
      </c>
      <c r="J101" s="371" t="s">
        <v>85</v>
      </c>
      <c r="K101" s="371" t="s">
        <v>85</v>
      </c>
      <c r="L101" s="371" t="s">
        <v>85</v>
      </c>
      <c r="M101" s="371" t="s">
        <v>85</v>
      </c>
      <c r="N101" s="371" t="s">
        <v>85</v>
      </c>
      <c r="O101" s="371" t="s">
        <v>85</v>
      </c>
      <c r="P101" s="371" t="s">
        <v>85</v>
      </c>
      <c r="Q101" s="371" t="s">
        <v>85</v>
      </c>
    </row>
    <row r="102" spans="1:17" ht="16.5" thickBot="1">
      <c r="A102" s="1078" t="s">
        <v>174</v>
      </c>
      <c r="B102" s="1079" t="s">
        <v>608</v>
      </c>
      <c r="C102" s="371" t="s">
        <v>1013</v>
      </c>
      <c r="D102" s="392">
        <v>0</v>
      </c>
      <c r="E102" s="392">
        <v>0</v>
      </c>
      <c r="F102" s="392">
        <v>0</v>
      </c>
      <c r="G102" s="369">
        <f t="shared" si="3"/>
        <v>0</v>
      </c>
      <c r="H102" s="371" t="s">
        <v>85</v>
      </c>
      <c r="I102" s="371" t="s">
        <v>85</v>
      </c>
      <c r="J102" s="371" t="s">
        <v>85</v>
      </c>
      <c r="K102" s="371" t="s">
        <v>85</v>
      </c>
      <c r="L102" s="371" t="s">
        <v>85</v>
      </c>
      <c r="M102" s="371" t="s">
        <v>85</v>
      </c>
      <c r="N102" s="371" t="s">
        <v>85</v>
      </c>
      <c r="O102" s="371" t="s">
        <v>85</v>
      </c>
      <c r="P102" s="371" t="s">
        <v>85</v>
      </c>
      <c r="Q102" s="371" t="s">
        <v>85</v>
      </c>
    </row>
    <row r="103" spans="1:17" ht="16.5" thickBot="1">
      <c r="A103" s="1078"/>
      <c r="B103" s="1079"/>
      <c r="C103" s="371" t="s">
        <v>1014</v>
      </c>
      <c r="D103" s="392">
        <v>0</v>
      </c>
      <c r="E103" s="392">
        <v>0</v>
      </c>
      <c r="F103" s="392">
        <v>0</v>
      </c>
      <c r="G103" s="369">
        <f t="shared" si="3"/>
        <v>0</v>
      </c>
      <c r="H103" s="371" t="s">
        <v>85</v>
      </c>
      <c r="I103" s="371" t="s">
        <v>85</v>
      </c>
      <c r="J103" s="371" t="s">
        <v>85</v>
      </c>
      <c r="K103" s="371" t="s">
        <v>85</v>
      </c>
      <c r="L103" s="371" t="s">
        <v>85</v>
      </c>
      <c r="M103" s="371" t="s">
        <v>85</v>
      </c>
      <c r="N103" s="371" t="s">
        <v>85</v>
      </c>
      <c r="O103" s="371" t="s">
        <v>85</v>
      </c>
      <c r="P103" s="371" t="s">
        <v>85</v>
      </c>
      <c r="Q103" s="371" t="s">
        <v>85</v>
      </c>
    </row>
    <row r="104" spans="1:17" ht="16.5" thickBot="1">
      <c r="A104" s="1078" t="s">
        <v>641</v>
      </c>
      <c r="B104" s="1079" t="s">
        <v>609</v>
      </c>
      <c r="C104" s="371" t="s">
        <v>1013</v>
      </c>
      <c r="D104" s="392">
        <v>0</v>
      </c>
      <c r="E104" s="392">
        <v>0</v>
      </c>
      <c r="F104" s="392">
        <v>0</v>
      </c>
      <c r="G104" s="369">
        <f t="shared" si="3"/>
        <v>0</v>
      </c>
      <c r="H104" s="371" t="s">
        <v>85</v>
      </c>
      <c r="I104" s="371" t="s">
        <v>85</v>
      </c>
      <c r="J104" s="371" t="s">
        <v>85</v>
      </c>
      <c r="K104" s="371" t="s">
        <v>85</v>
      </c>
      <c r="L104" s="371" t="s">
        <v>85</v>
      </c>
      <c r="M104" s="371" t="s">
        <v>85</v>
      </c>
      <c r="N104" s="371" t="s">
        <v>85</v>
      </c>
      <c r="O104" s="371" t="s">
        <v>85</v>
      </c>
      <c r="P104" s="371" t="s">
        <v>85</v>
      </c>
      <c r="Q104" s="371" t="s">
        <v>85</v>
      </c>
    </row>
    <row r="105" spans="1:17" ht="16.5" thickBot="1">
      <c r="A105" s="1078"/>
      <c r="B105" s="1079"/>
      <c r="C105" s="371" t="s">
        <v>1014</v>
      </c>
      <c r="D105" s="392">
        <v>0</v>
      </c>
      <c r="E105" s="392">
        <v>0</v>
      </c>
      <c r="F105" s="392">
        <v>0</v>
      </c>
      <c r="G105" s="369">
        <f t="shared" si="3"/>
        <v>0</v>
      </c>
      <c r="H105" s="371" t="s">
        <v>85</v>
      </c>
      <c r="I105" s="371" t="s">
        <v>85</v>
      </c>
      <c r="J105" s="371" t="s">
        <v>85</v>
      </c>
      <c r="K105" s="371" t="s">
        <v>85</v>
      </c>
      <c r="L105" s="371" t="s">
        <v>85</v>
      </c>
      <c r="M105" s="371" t="s">
        <v>85</v>
      </c>
      <c r="N105" s="371" t="s">
        <v>85</v>
      </c>
      <c r="O105" s="371" t="s">
        <v>85</v>
      </c>
      <c r="P105" s="371" t="s">
        <v>85</v>
      </c>
      <c r="Q105" s="371" t="s">
        <v>85</v>
      </c>
    </row>
    <row r="106" spans="1:17" ht="16.5" thickBot="1">
      <c r="A106" s="1078" t="s">
        <v>642</v>
      </c>
      <c r="B106" s="1079" t="s">
        <v>611</v>
      </c>
      <c r="C106" s="371" t="s">
        <v>1013</v>
      </c>
      <c r="D106" s="392">
        <v>0</v>
      </c>
      <c r="E106" s="392">
        <v>0</v>
      </c>
      <c r="F106" s="392">
        <v>0</v>
      </c>
      <c r="G106" s="369">
        <f t="shared" si="3"/>
        <v>0</v>
      </c>
      <c r="H106" s="371" t="s">
        <v>85</v>
      </c>
      <c r="I106" s="371" t="s">
        <v>85</v>
      </c>
      <c r="J106" s="371" t="s">
        <v>85</v>
      </c>
      <c r="K106" s="371" t="s">
        <v>85</v>
      </c>
      <c r="L106" s="371" t="s">
        <v>85</v>
      </c>
      <c r="M106" s="371" t="s">
        <v>85</v>
      </c>
      <c r="N106" s="371" t="s">
        <v>85</v>
      </c>
      <c r="O106" s="371" t="s">
        <v>85</v>
      </c>
      <c r="P106" s="371" t="s">
        <v>85</v>
      </c>
      <c r="Q106" s="371" t="s">
        <v>85</v>
      </c>
    </row>
    <row r="107" spans="1:17" ht="16.5" thickBot="1">
      <c r="A107" s="1078"/>
      <c r="B107" s="1079"/>
      <c r="C107" s="371" t="s">
        <v>1014</v>
      </c>
      <c r="D107" s="392">
        <v>0</v>
      </c>
      <c r="E107" s="392">
        <v>0</v>
      </c>
      <c r="F107" s="392">
        <v>0</v>
      </c>
      <c r="G107" s="369">
        <f t="shared" si="3"/>
        <v>0</v>
      </c>
      <c r="H107" s="371" t="s">
        <v>85</v>
      </c>
      <c r="I107" s="371" t="s">
        <v>85</v>
      </c>
      <c r="J107" s="371" t="s">
        <v>85</v>
      </c>
      <c r="K107" s="371" t="s">
        <v>85</v>
      </c>
      <c r="L107" s="371" t="s">
        <v>85</v>
      </c>
      <c r="M107" s="371" t="s">
        <v>85</v>
      </c>
      <c r="N107" s="371" t="s">
        <v>85</v>
      </c>
      <c r="O107" s="371" t="s">
        <v>85</v>
      </c>
      <c r="P107" s="371" t="s">
        <v>85</v>
      </c>
      <c r="Q107" s="371" t="s">
        <v>85</v>
      </c>
    </row>
    <row r="108" spans="1:17" ht="16.5" thickBot="1">
      <c r="A108" s="1078" t="s">
        <v>176</v>
      </c>
      <c r="B108" s="1079" t="s">
        <v>615</v>
      </c>
      <c r="C108" s="371" t="s">
        <v>1013</v>
      </c>
      <c r="D108" s="392">
        <v>0</v>
      </c>
      <c r="E108" s="392">
        <v>7</v>
      </c>
      <c r="F108" s="392">
        <v>7</v>
      </c>
      <c r="G108" s="369">
        <f t="shared" si="3"/>
        <v>4.666666666666667</v>
      </c>
      <c r="H108" s="371" t="s">
        <v>85</v>
      </c>
      <c r="I108" s="371" t="s">
        <v>85</v>
      </c>
      <c r="J108" s="371" t="s">
        <v>85</v>
      </c>
      <c r="K108" s="371" t="s">
        <v>85</v>
      </c>
      <c r="L108" s="371" t="s">
        <v>85</v>
      </c>
      <c r="M108" s="371" t="s">
        <v>85</v>
      </c>
      <c r="N108" s="371" t="s">
        <v>85</v>
      </c>
      <c r="O108" s="371" t="s">
        <v>85</v>
      </c>
      <c r="P108" s="371" t="s">
        <v>85</v>
      </c>
      <c r="Q108" s="371" t="s">
        <v>85</v>
      </c>
    </row>
    <row r="109" spans="1:17" ht="41.25" customHeight="1" thickBot="1">
      <c r="A109" s="1078"/>
      <c r="B109" s="1079"/>
      <c r="C109" s="371" t="s">
        <v>1014</v>
      </c>
      <c r="D109" s="392">
        <v>0</v>
      </c>
      <c r="E109" s="392">
        <v>0.43700000000000006</v>
      </c>
      <c r="F109" s="392">
        <v>0.43700000000000006</v>
      </c>
      <c r="G109" s="369">
        <f t="shared" si="3"/>
        <v>0.29133333333333339</v>
      </c>
      <c r="H109" s="371" t="s">
        <v>85</v>
      </c>
      <c r="I109" s="371" t="s">
        <v>85</v>
      </c>
      <c r="J109" s="371" t="s">
        <v>85</v>
      </c>
      <c r="K109" s="371" t="s">
        <v>85</v>
      </c>
      <c r="L109" s="371" t="s">
        <v>85</v>
      </c>
      <c r="M109" s="371" t="s">
        <v>85</v>
      </c>
      <c r="N109" s="371" t="s">
        <v>85</v>
      </c>
      <c r="O109" s="371" t="s">
        <v>85</v>
      </c>
      <c r="P109" s="371" t="s">
        <v>85</v>
      </c>
      <c r="Q109" s="371" t="s">
        <v>85</v>
      </c>
    </row>
    <row r="110" spans="1:17" ht="16.5" thickBot="1">
      <c r="A110" s="1078" t="s">
        <v>178</v>
      </c>
      <c r="B110" s="1079" t="s">
        <v>607</v>
      </c>
      <c r="C110" s="371" t="s">
        <v>1013</v>
      </c>
      <c r="D110" s="392">
        <v>0</v>
      </c>
      <c r="E110" s="392">
        <v>4</v>
      </c>
      <c r="F110" s="392">
        <v>4</v>
      </c>
      <c r="G110" s="369">
        <f t="shared" si="3"/>
        <v>2.6666666666666665</v>
      </c>
      <c r="H110" s="371" t="s">
        <v>85</v>
      </c>
      <c r="I110" s="371" t="s">
        <v>85</v>
      </c>
      <c r="J110" s="371" t="s">
        <v>85</v>
      </c>
      <c r="K110" s="371" t="s">
        <v>85</v>
      </c>
      <c r="L110" s="371" t="s">
        <v>85</v>
      </c>
      <c r="M110" s="371" t="s">
        <v>85</v>
      </c>
      <c r="N110" s="371" t="s">
        <v>85</v>
      </c>
      <c r="O110" s="371" t="s">
        <v>85</v>
      </c>
      <c r="P110" s="371" t="s">
        <v>85</v>
      </c>
      <c r="Q110" s="371" t="s">
        <v>85</v>
      </c>
    </row>
    <row r="111" spans="1:17" ht="27" customHeight="1" thickBot="1">
      <c r="A111" s="1078"/>
      <c r="B111" s="1079"/>
      <c r="C111" s="371" t="s">
        <v>1014</v>
      </c>
      <c r="D111" s="392">
        <v>0</v>
      </c>
      <c r="E111" s="392">
        <v>0.24300000000000005</v>
      </c>
      <c r="F111" s="392">
        <v>0.24300000000000005</v>
      </c>
      <c r="G111" s="369">
        <f t="shared" si="3"/>
        <v>0.16200000000000003</v>
      </c>
      <c r="H111" s="371" t="s">
        <v>85</v>
      </c>
      <c r="I111" s="371" t="s">
        <v>85</v>
      </c>
      <c r="J111" s="371" t="s">
        <v>85</v>
      </c>
      <c r="K111" s="371" t="s">
        <v>85</v>
      </c>
      <c r="L111" s="371" t="s">
        <v>85</v>
      </c>
      <c r="M111" s="371" t="s">
        <v>85</v>
      </c>
      <c r="N111" s="371" t="s">
        <v>85</v>
      </c>
      <c r="O111" s="371" t="s">
        <v>85</v>
      </c>
      <c r="P111" s="371" t="s">
        <v>85</v>
      </c>
      <c r="Q111" s="371" t="s">
        <v>85</v>
      </c>
    </row>
    <row r="112" spans="1:17" ht="16.5" thickBot="1">
      <c r="A112" s="1078" t="s">
        <v>181</v>
      </c>
      <c r="B112" s="1079" t="s">
        <v>608</v>
      </c>
      <c r="C112" s="371" t="s">
        <v>1013</v>
      </c>
      <c r="D112" s="392">
        <v>0</v>
      </c>
      <c r="E112" s="392">
        <v>0</v>
      </c>
      <c r="F112" s="392">
        <v>0</v>
      </c>
      <c r="G112" s="369">
        <f t="shared" si="3"/>
        <v>0</v>
      </c>
      <c r="H112" s="371" t="s">
        <v>85</v>
      </c>
      <c r="I112" s="371" t="s">
        <v>85</v>
      </c>
      <c r="J112" s="371" t="s">
        <v>85</v>
      </c>
      <c r="K112" s="371" t="s">
        <v>85</v>
      </c>
      <c r="L112" s="371" t="s">
        <v>85</v>
      </c>
      <c r="M112" s="371" t="s">
        <v>85</v>
      </c>
      <c r="N112" s="371" t="s">
        <v>85</v>
      </c>
      <c r="O112" s="371" t="s">
        <v>85</v>
      </c>
      <c r="P112" s="371" t="s">
        <v>85</v>
      </c>
      <c r="Q112" s="371" t="s">
        <v>85</v>
      </c>
    </row>
    <row r="113" spans="1:17" ht="16.5" thickBot="1">
      <c r="A113" s="1078"/>
      <c r="B113" s="1079"/>
      <c r="C113" s="371" t="s">
        <v>1014</v>
      </c>
      <c r="D113" s="392">
        <v>0</v>
      </c>
      <c r="E113" s="392">
        <v>0</v>
      </c>
      <c r="F113" s="392">
        <v>0</v>
      </c>
      <c r="G113" s="369">
        <f t="shared" si="3"/>
        <v>0</v>
      </c>
      <c r="H113" s="371" t="s">
        <v>85</v>
      </c>
      <c r="I113" s="371" t="s">
        <v>85</v>
      </c>
      <c r="J113" s="371" t="s">
        <v>85</v>
      </c>
      <c r="K113" s="371" t="s">
        <v>85</v>
      </c>
      <c r="L113" s="371" t="s">
        <v>85</v>
      </c>
      <c r="M113" s="371" t="s">
        <v>85</v>
      </c>
      <c r="N113" s="371" t="s">
        <v>85</v>
      </c>
      <c r="O113" s="371" t="s">
        <v>85</v>
      </c>
      <c r="P113" s="371" t="s">
        <v>85</v>
      </c>
      <c r="Q113" s="371" t="s">
        <v>85</v>
      </c>
    </row>
    <row r="114" spans="1:17" ht="16.5" thickBot="1">
      <c r="A114" s="1078" t="s">
        <v>183</v>
      </c>
      <c r="B114" s="1079" t="s">
        <v>609</v>
      </c>
      <c r="C114" s="371" t="s">
        <v>1013</v>
      </c>
      <c r="D114" s="392">
        <v>0</v>
      </c>
      <c r="E114" s="392">
        <v>0</v>
      </c>
      <c r="F114" s="392">
        <v>0</v>
      </c>
      <c r="G114" s="369">
        <f t="shared" si="3"/>
        <v>0</v>
      </c>
      <c r="H114" s="371" t="s">
        <v>85</v>
      </c>
      <c r="I114" s="371" t="s">
        <v>85</v>
      </c>
      <c r="J114" s="371" t="s">
        <v>85</v>
      </c>
      <c r="K114" s="371" t="s">
        <v>85</v>
      </c>
      <c r="L114" s="371" t="s">
        <v>85</v>
      </c>
      <c r="M114" s="371" t="s">
        <v>85</v>
      </c>
      <c r="N114" s="371" t="s">
        <v>85</v>
      </c>
      <c r="O114" s="371" t="s">
        <v>85</v>
      </c>
      <c r="P114" s="371" t="s">
        <v>85</v>
      </c>
      <c r="Q114" s="371" t="s">
        <v>85</v>
      </c>
    </row>
    <row r="115" spans="1:17" ht="16.5" thickBot="1">
      <c r="A115" s="1078"/>
      <c r="B115" s="1079"/>
      <c r="C115" s="371" t="s">
        <v>1014</v>
      </c>
      <c r="D115" s="392">
        <v>0</v>
      </c>
      <c r="E115" s="392">
        <v>0</v>
      </c>
      <c r="F115" s="392">
        <v>0</v>
      </c>
      <c r="G115" s="369">
        <f t="shared" si="3"/>
        <v>0</v>
      </c>
      <c r="H115" s="371" t="s">
        <v>85</v>
      </c>
      <c r="I115" s="371" t="s">
        <v>85</v>
      </c>
      <c r="J115" s="371" t="s">
        <v>85</v>
      </c>
      <c r="K115" s="371" t="s">
        <v>85</v>
      </c>
      <c r="L115" s="371" t="s">
        <v>85</v>
      </c>
      <c r="M115" s="371" t="s">
        <v>85</v>
      </c>
      <c r="N115" s="371" t="s">
        <v>85</v>
      </c>
      <c r="O115" s="371" t="s">
        <v>85</v>
      </c>
      <c r="P115" s="371" t="s">
        <v>85</v>
      </c>
      <c r="Q115" s="371" t="s">
        <v>85</v>
      </c>
    </row>
    <row r="116" spans="1:17" ht="16.5" thickBot="1">
      <c r="A116" s="1078" t="s">
        <v>185</v>
      </c>
      <c r="B116" s="1079" t="s">
        <v>611</v>
      </c>
      <c r="C116" s="371" t="s">
        <v>1013</v>
      </c>
      <c r="D116" s="392">
        <v>0</v>
      </c>
      <c r="E116" s="392">
        <v>3</v>
      </c>
      <c r="F116" s="392">
        <v>0</v>
      </c>
      <c r="G116" s="369">
        <f t="shared" si="3"/>
        <v>1</v>
      </c>
      <c r="H116" s="371" t="s">
        <v>85</v>
      </c>
      <c r="I116" s="371" t="s">
        <v>85</v>
      </c>
      <c r="J116" s="371" t="s">
        <v>85</v>
      </c>
      <c r="K116" s="371" t="s">
        <v>85</v>
      </c>
      <c r="L116" s="371" t="s">
        <v>85</v>
      </c>
      <c r="M116" s="371" t="s">
        <v>85</v>
      </c>
      <c r="N116" s="371" t="s">
        <v>85</v>
      </c>
      <c r="O116" s="371" t="s">
        <v>85</v>
      </c>
      <c r="P116" s="371" t="s">
        <v>85</v>
      </c>
      <c r="Q116" s="371" t="s">
        <v>85</v>
      </c>
    </row>
    <row r="117" spans="1:17" ht="16.5" thickBot="1">
      <c r="A117" s="1078"/>
      <c r="B117" s="1079"/>
      <c r="C117" s="371" t="s">
        <v>1014</v>
      </c>
      <c r="D117" s="392">
        <v>0</v>
      </c>
      <c r="E117" s="392">
        <v>0.19400000000000001</v>
      </c>
      <c r="F117" s="392">
        <v>0</v>
      </c>
      <c r="G117" s="369">
        <f t="shared" si="3"/>
        <v>6.4666666666666664E-2</v>
      </c>
      <c r="H117" s="371" t="s">
        <v>85</v>
      </c>
      <c r="I117" s="371" t="s">
        <v>85</v>
      </c>
      <c r="J117" s="371" t="s">
        <v>85</v>
      </c>
      <c r="K117" s="371" t="s">
        <v>85</v>
      </c>
      <c r="L117" s="371" t="s">
        <v>85</v>
      </c>
      <c r="M117" s="371" t="s">
        <v>85</v>
      </c>
      <c r="N117" s="371" t="s">
        <v>85</v>
      </c>
      <c r="O117" s="371" t="s">
        <v>85</v>
      </c>
      <c r="P117" s="371" t="s">
        <v>85</v>
      </c>
      <c r="Q117" s="371" t="s">
        <v>85</v>
      </c>
    </row>
    <row r="118" spans="1:17" ht="80.25" customHeight="1" thickBot="1">
      <c r="A118" s="367" t="s">
        <v>195</v>
      </c>
      <c r="B118" s="370" t="s">
        <v>618</v>
      </c>
      <c r="C118" s="371" t="s">
        <v>619</v>
      </c>
      <c r="D118" s="392">
        <v>0</v>
      </c>
      <c r="E118" s="393">
        <v>0.83142346</v>
      </c>
      <c r="F118" s="393">
        <v>1.758</v>
      </c>
      <c r="G118" s="369">
        <f t="shared" si="3"/>
        <v>0.8631411533333333</v>
      </c>
      <c r="H118" s="371" t="s">
        <v>85</v>
      </c>
      <c r="I118" s="371" t="s">
        <v>85</v>
      </c>
      <c r="J118" s="371" t="s">
        <v>85</v>
      </c>
      <c r="K118" s="371" t="s">
        <v>85</v>
      </c>
      <c r="L118" s="371" t="s">
        <v>85</v>
      </c>
      <c r="M118" s="371" t="s">
        <v>85</v>
      </c>
      <c r="N118" s="371" t="s">
        <v>85</v>
      </c>
      <c r="O118" s="371" t="s">
        <v>85</v>
      </c>
      <c r="P118" s="371" t="s">
        <v>85</v>
      </c>
      <c r="Q118" s="371" t="s">
        <v>85</v>
      </c>
    </row>
    <row r="119" spans="1:17" ht="26.25" thickBot="1">
      <c r="A119" s="367" t="s">
        <v>197</v>
      </c>
      <c r="B119" s="370" t="s">
        <v>643</v>
      </c>
      <c r="C119" s="371" t="s">
        <v>619</v>
      </c>
      <c r="D119" s="392">
        <v>0</v>
      </c>
      <c r="E119" s="393">
        <v>0.164745</v>
      </c>
      <c r="F119" s="393">
        <v>0.45</v>
      </c>
      <c r="G119" s="369">
        <f t="shared" si="3"/>
        <v>0.20491499999999999</v>
      </c>
      <c r="H119" s="371" t="s">
        <v>85</v>
      </c>
      <c r="I119" s="371" t="s">
        <v>85</v>
      </c>
      <c r="J119" s="371" t="s">
        <v>85</v>
      </c>
      <c r="K119" s="371" t="s">
        <v>85</v>
      </c>
      <c r="L119" s="371" t="s">
        <v>85</v>
      </c>
      <c r="M119" s="371" t="s">
        <v>85</v>
      </c>
      <c r="N119" s="371" t="s">
        <v>85</v>
      </c>
      <c r="O119" s="371" t="s">
        <v>85</v>
      </c>
      <c r="P119" s="371" t="s">
        <v>85</v>
      </c>
      <c r="Q119" s="371" t="s">
        <v>85</v>
      </c>
    </row>
    <row r="120" spans="1:17" ht="39" thickBot="1">
      <c r="A120" s="367" t="s">
        <v>205</v>
      </c>
      <c r="B120" s="370" t="s">
        <v>621</v>
      </c>
      <c r="C120" s="371" t="s">
        <v>619</v>
      </c>
      <c r="D120" s="392">
        <v>0</v>
      </c>
      <c r="E120" s="392">
        <v>0</v>
      </c>
      <c r="F120" s="392">
        <v>0</v>
      </c>
      <c r="G120" s="369">
        <f t="shared" si="3"/>
        <v>0</v>
      </c>
      <c r="H120" s="371" t="s">
        <v>85</v>
      </c>
      <c r="I120" s="371" t="s">
        <v>85</v>
      </c>
      <c r="J120" s="371" t="s">
        <v>85</v>
      </c>
      <c r="K120" s="371" t="s">
        <v>85</v>
      </c>
      <c r="L120" s="371" t="s">
        <v>85</v>
      </c>
      <c r="M120" s="371" t="s">
        <v>85</v>
      </c>
      <c r="N120" s="371" t="s">
        <v>85</v>
      </c>
      <c r="O120" s="371" t="s">
        <v>85</v>
      </c>
      <c r="P120" s="371" t="s">
        <v>85</v>
      </c>
      <c r="Q120" s="371" t="s">
        <v>85</v>
      </c>
    </row>
    <row r="121" spans="1:17" ht="39" thickBot="1">
      <c r="A121" s="367" t="s">
        <v>644</v>
      </c>
      <c r="B121" s="370" t="s">
        <v>623</v>
      </c>
      <c r="C121" s="371" t="s">
        <v>619</v>
      </c>
      <c r="D121" s="392">
        <v>0</v>
      </c>
      <c r="E121" s="393">
        <v>0.66667845999999997</v>
      </c>
      <c r="F121" s="393">
        <v>0</v>
      </c>
      <c r="G121" s="369">
        <f t="shared" si="3"/>
        <v>0.22222615333333331</v>
      </c>
      <c r="H121" s="371" t="s">
        <v>85</v>
      </c>
      <c r="I121" s="371" t="s">
        <v>85</v>
      </c>
      <c r="J121" s="371" t="s">
        <v>85</v>
      </c>
      <c r="K121" s="371" t="s">
        <v>85</v>
      </c>
      <c r="L121" s="371" t="s">
        <v>85</v>
      </c>
      <c r="M121" s="371" t="s">
        <v>85</v>
      </c>
      <c r="N121" s="371" t="s">
        <v>85</v>
      </c>
      <c r="O121" s="371" t="s">
        <v>85</v>
      </c>
      <c r="P121" s="371" t="s">
        <v>85</v>
      </c>
      <c r="Q121" s="371" t="s">
        <v>85</v>
      </c>
    </row>
    <row r="122" spans="1:17" ht="39" thickBot="1">
      <c r="A122" s="367" t="s">
        <v>645</v>
      </c>
      <c r="B122" s="370" t="s">
        <v>625</v>
      </c>
      <c r="C122" s="371" t="s">
        <v>619</v>
      </c>
      <c r="D122" s="392">
        <v>0</v>
      </c>
      <c r="E122" s="392">
        <v>0</v>
      </c>
      <c r="F122" s="392">
        <v>1.3080000000000001</v>
      </c>
      <c r="G122" s="369">
        <f t="shared" si="3"/>
        <v>0.436</v>
      </c>
      <c r="H122" s="371" t="s">
        <v>85</v>
      </c>
      <c r="I122" s="371" t="s">
        <v>85</v>
      </c>
      <c r="J122" s="371" t="s">
        <v>85</v>
      </c>
      <c r="K122" s="371" t="s">
        <v>85</v>
      </c>
      <c r="L122" s="371" t="s">
        <v>85</v>
      </c>
      <c r="M122" s="371" t="s">
        <v>85</v>
      </c>
      <c r="N122" s="371" t="s">
        <v>85</v>
      </c>
      <c r="O122" s="371" t="s">
        <v>85</v>
      </c>
      <c r="P122" s="371" t="s">
        <v>85</v>
      </c>
      <c r="Q122" s="371" t="s">
        <v>85</v>
      </c>
    </row>
    <row r="123" spans="1:17" ht="13.5" thickBot="1">
      <c r="A123" s="1078" t="s">
        <v>646</v>
      </c>
      <c r="B123" s="1079" t="s">
        <v>627</v>
      </c>
      <c r="C123" s="371" t="s">
        <v>305</v>
      </c>
      <c r="D123" s="392">
        <v>0</v>
      </c>
      <c r="E123" s="392">
        <v>0.21249999999999999</v>
      </c>
      <c r="F123" s="392">
        <v>0</v>
      </c>
      <c r="G123" s="369">
        <f t="shared" si="3"/>
        <v>7.0833333333333331E-2</v>
      </c>
      <c r="H123" s="371" t="s">
        <v>85</v>
      </c>
      <c r="I123" s="371" t="s">
        <v>85</v>
      </c>
      <c r="J123" s="371" t="s">
        <v>85</v>
      </c>
      <c r="K123" s="371" t="s">
        <v>85</v>
      </c>
      <c r="L123" s="371" t="s">
        <v>85</v>
      </c>
      <c r="M123" s="371" t="s">
        <v>85</v>
      </c>
      <c r="N123" s="371" t="s">
        <v>85</v>
      </c>
      <c r="O123" s="371" t="s">
        <v>85</v>
      </c>
      <c r="P123" s="371" t="s">
        <v>85</v>
      </c>
      <c r="Q123" s="371" t="s">
        <v>85</v>
      </c>
    </row>
    <row r="124" spans="1:17" ht="13.5" thickBot="1">
      <c r="A124" s="1078"/>
      <c r="B124" s="1079"/>
      <c r="C124" s="371" t="s">
        <v>628</v>
      </c>
      <c r="D124" s="392">
        <v>0</v>
      </c>
      <c r="E124" s="392">
        <v>0.25</v>
      </c>
      <c r="F124" s="392">
        <v>0</v>
      </c>
      <c r="G124" s="369">
        <f t="shared" si="3"/>
        <v>8.3333333333333329E-2</v>
      </c>
      <c r="H124" s="371" t="s">
        <v>85</v>
      </c>
      <c r="I124" s="371" t="s">
        <v>85</v>
      </c>
      <c r="J124" s="371" t="s">
        <v>85</v>
      </c>
      <c r="K124" s="371" t="s">
        <v>85</v>
      </c>
      <c r="L124" s="371" t="s">
        <v>85</v>
      </c>
      <c r="M124" s="371" t="s">
        <v>85</v>
      </c>
      <c r="N124" s="371" t="s">
        <v>85</v>
      </c>
      <c r="O124" s="371" t="s">
        <v>85</v>
      </c>
      <c r="P124" s="371" t="s">
        <v>85</v>
      </c>
      <c r="Q124" s="371" t="s">
        <v>85</v>
      </c>
    </row>
    <row r="125" spans="1:17" ht="13.5" thickBot="1">
      <c r="A125" s="1078"/>
      <c r="B125" s="1079"/>
      <c r="C125" s="371" t="s">
        <v>629</v>
      </c>
      <c r="D125" s="392">
        <v>0</v>
      </c>
      <c r="E125" s="392">
        <v>0.65</v>
      </c>
      <c r="F125" s="392">
        <v>1.6479999999999999</v>
      </c>
      <c r="G125" s="369">
        <f t="shared" si="3"/>
        <v>0.76600000000000001</v>
      </c>
      <c r="H125" s="371" t="s">
        <v>85</v>
      </c>
      <c r="I125" s="371" t="s">
        <v>85</v>
      </c>
      <c r="J125" s="371" t="s">
        <v>85</v>
      </c>
      <c r="K125" s="371" t="s">
        <v>85</v>
      </c>
      <c r="L125" s="371" t="s">
        <v>85</v>
      </c>
      <c r="M125" s="371" t="s">
        <v>85</v>
      </c>
      <c r="N125" s="371" t="s">
        <v>85</v>
      </c>
      <c r="O125" s="371" t="s">
        <v>85</v>
      </c>
      <c r="P125" s="371" t="s">
        <v>85</v>
      </c>
      <c r="Q125" s="371" t="s">
        <v>85</v>
      </c>
    </row>
    <row r="126" spans="1:17" ht="16.5" thickBot="1">
      <c r="A126" s="1078"/>
      <c r="B126" s="1079"/>
      <c r="C126" s="371" t="s">
        <v>1015</v>
      </c>
      <c r="D126" s="392">
        <v>0</v>
      </c>
      <c r="E126" s="392">
        <v>0</v>
      </c>
      <c r="F126" s="392">
        <v>0</v>
      </c>
      <c r="G126" s="369">
        <f t="shared" si="3"/>
        <v>0</v>
      </c>
      <c r="H126" s="371" t="s">
        <v>85</v>
      </c>
      <c r="I126" s="371" t="s">
        <v>85</v>
      </c>
      <c r="J126" s="371" t="s">
        <v>85</v>
      </c>
      <c r="K126" s="371" t="s">
        <v>85</v>
      </c>
      <c r="L126" s="371" t="s">
        <v>85</v>
      </c>
      <c r="M126" s="371" t="s">
        <v>85</v>
      </c>
      <c r="N126" s="371" t="s">
        <v>85</v>
      </c>
      <c r="O126" s="371" t="s">
        <v>85</v>
      </c>
      <c r="P126" s="371" t="s">
        <v>85</v>
      </c>
      <c r="Q126" s="371" t="s">
        <v>85</v>
      </c>
    </row>
    <row r="127" spans="1:17" ht="13.5" thickBot="1">
      <c r="A127" s="1078" t="s">
        <v>647</v>
      </c>
      <c r="B127" s="1079" t="s">
        <v>608</v>
      </c>
      <c r="C127" s="371" t="s">
        <v>305</v>
      </c>
      <c r="D127" s="392">
        <v>0</v>
      </c>
      <c r="E127" s="392">
        <v>0</v>
      </c>
      <c r="F127" s="392">
        <v>0</v>
      </c>
      <c r="G127" s="369">
        <f t="shared" si="3"/>
        <v>0</v>
      </c>
      <c r="H127" s="371" t="s">
        <v>85</v>
      </c>
      <c r="I127" s="371" t="s">
        <v>85</v>
      </c>
      <c r="J127" s="371" t="s">
        <v>85</v>
      </c>
      <c r="K127" s="371" t="s">
        <v>85</v>
      </c>
      <c r="L127" s="371" t="s">
        <v>85</v>
      </c>
      <c r="M127" s="371" t="s">
        <v>85</v>
      </c>
      <c r="N127" s="371" t="s">
        <v>85</v>
      </c>
      <c r="O127" s="371" t="s">
        <v>85</v>
      </c>
      <c r="P127" s="371" t="s">
        <v>85</v>
      </c>
      <c r="Q127" s="371" t="s">
        <v>85</v>
      </c>
    </row>
    <row r="128" spans="1:17" ht="13.5" thickBot="1">
      <c r="A128" s="1078"/>
      <c r="B128" s="1079"/>
      <c r="C128" s="371" t="s">
        <v>628</v>
      </c>
      <c r="D128" s="392">
        <v>0</v>
      </c>
      <c r="E128" s="392">
        <v>0</v>
      </c>
      <c r="F128" s="392">
        <v>0</v>
      </c>
      <c r="G128" s="369">
        <f t="shared" si="3"/>
        <v>0</v>
      </c>
      <c r="H128" s="371" t="s">
        <v>85</v>
      </c>
      <c r="I128" s="371" t="s">
        <v>85</v>
      </c>
      <c r="J128" s="371" t="s">
        <v>85</v>
      </c>
      <c r="K128" s="371" t="s">
        <v>85</v>
      </c>
      <c r="L128" s="371" t="s">
        <v>85</v>
      </c>
      <c r="M128" s="371" t="s">
        <v>85</v>
      </c>
      <c r="N128" s="371" t="s">
        <v>85</v>
      </c>
      <c r="O128" s="371" t="s">
        <v>85</v>
      </c>
      <c r="P128" s="371" t="s">
        <v>85</v>
      </c>
      <c r="Q128" s="371" t="s">
        <v>85</v>
      </c>
    </row>
    <row r="129" spans="1:17" ht="13.5" thickBot="1">
      <c r="A129" s="1078"/>
      <c r="B129" s="1079"/>
      <c r="C129" s="371" t="s">
        <v>629</v>
      </c>
      <c r="D129" s="392">
        <v>0</v>
      </c>
      <c r="E129" s="392">
        <v>0</v>
      </c>
      <c r="F129" s="392">
        <v>0</v>
      </c>
      <c r="G129" s="369">
        <f t="shared" si="3"/>
        <v>0</v>
      </c>
      <c r="H129" s="371" t="s">
        <v>85</v>
      </c>
      <c r="I129" s="371" t="s">
        <v>85</v>
      </c>
      <c r="J129" s="371" t="s">
        <v>85</v>
      </c>
      <c r="K129" s="371" t="s">
        <v>85</v>
      </c>
      <c r="L129" s="371" t="s">
        <v>85</v>
      </c>
      <c r="M129" s="371" t="s">
        <v>85</v>
      </c>
      <c r="N129" s="371" t="s">
        <v>85</v>
      </c>
      <c r="O129" s="371" t="s">
        <v>85</v>
      </c>
      <c r="P129" s="371" t="s">
        <v>85</v>
      </c>
      <c r="Q129" s="371" t="s">
        <v>85</v>
      </c>
    </row>
    <row r="130" spans="1:17" ht="16.5" thickBot="1">
      <c r="A130" s="1078"/>
      <c r="B130" s="1079"/>
      <c r="C130" s="371" t="s">
        <v>1015</v>
      </c>
      <c r="D130" s="392">
        <v>0</v>
      </c>
      <c r="E130" s="392">
        <v>0</v>
      </c>
      <c r="F130" s="392">
        <v>0</v>
      </c>
      <c r="G130" s="369">
        <f t="shared" si="3"/>
        <v>0</v>
      </c>
      <c r="H130" s="371" t="s">
        <v>85</v>
      </c>
      <c r="I130" s="371" t="s">
        <v>85</v>
      </c>
      <c r="J130" s="371" t="s">
        <v>85</v>
      </c>
      <c r="K130" s="371" t="s">
        <v>85</v>
      </c>
      <c r="L130" s="371" t="s">
        <v>85</v>
      </c>
      <c r="M130" s="371" t="s">
        <v>85</v>
      </c>
      <c r="N130" s="371" t="s">
        <v>85</v>
      </c>
      <c r="O130" s="371" t="s">
        <v>85</v>
      </c>
      <c r="P130" s="371" t="s">
        <v>85</v>
      </c>
      <c r="Q130" s="371" t="s">
        <v>85</v>
      </c>
    </row>
    <row r="131" spans="1:17" ht="13.5" thickBot="1">
      <c r="A131" s="1078" t="s">
        <v>648</v>
      </c>
      <c r="B131" s="1079" t="s">
        <v>609</v>
      </c>
      <c r="C131" s="371" t="s">
        <v>305</v>
      </c>
      <c r="D131" s="392">
        <v>0</v>
      </c>
      <c r="E131" s="392">
        <v>0</v>
      </c>
      <c r="F131" s="392">
        <v>0</v>
      </c>
      <c r="G131" s="369">
        <f t="shared" si="3"/>
        <v>0</v>
      </c>
      <c r="H131" s="371" t="s">
        <v>85</v>
      </c>
      <c r="I131" s="371" t="s">
        <v>85</v>
      </c>
      <c r="J131" s="371" t="s">
        <v>85</v>
      </c>
      <c r="K131" s="371" t="s">
        <v>85</v>
      </c>
      <c r="L131" s="371" t="s">
        <v>85</v>
      </c>
      <c r="M131" s="371" t="s">
        <v>85</v>
      </c>
      <c r="N131" s="371" t="s">
        <v>85</v>
      </c>
      <c r="O131" s="371" t="s">
        <v>85</v>
      </c>
      <c r="P131" s="371" t="s">
        <v>85</v>
      </c>
      <c r="Q131" s="371" t="s">
        <v>85</v>
      </c>
    </row>
    <row r="132" spans="1:17" ht="13.5" thickBot="1">
      <c r="A132" s="1078"/>
      <c r="B132" s="1079"/>
      <c r="C132" s="371" t="s">
        <v>628</v>
      </c>
      <c r="D132" s="392">
        <v>0</v>
      </c>
      <c r="E132" s="392">
        <v>0</v>
      </c>
      <c r="F132" s="392">
        <v>0</v>
      </c>
      <c r="G132" s="369">
        <f t="shared" si="3"/>
        <v>0</v>
      </c>
      <c r="H132" s="371" t="s">
        <v>85</v>
      </c>
      <c r="I132" s="371" t="s">
        <v>85</v>
      </c>
      <c r="J132" s="371" t="s">
        <v>85</v>
      </c>
      <c r="K132" s="371" t="s">
        <v>85</v>
      </c>
      <c r="L132" s="371" t="s">
        <v>85</v>
      </c>
      <c r="M132" s="371" t="s">
        <v>85</v>
      </c>
      <c r="N132" s="371" t="s">
        <v>85</v>
      </c>
      <c r="O132" s="371" t="s">
        <v>85</v>
      </c>
      <c r="P132" s="371" t="s">
        <v>85</v>
      </c>
      <c r="Q132" s="371" t="s">
        <v>85</v>
      </c>
    </row>
    <row r="133" spans="1:17" ht="13.5" thickBot="1">
      <c r="A133" s="1078"/>
      <c r="B133" s="1079"/>
      <c r="C133" s="371" t="s">
        <v>629</v>
      </c>
      <c r="D133" s="392">
        <v>0</v>
      </c>
      <c r="E133" s="392">
        <v>0</v>
      </c>
      <c r="F133" s="392">
        <v>0</v>
      </c>
      <c r="G133" s="369">
        <f t="shared" si="3"/>
        <v>0</v>
      </c>
      <c r="H133" s="371" t="s">
        <v>85</v>
      </c>
      <c r="I133" s="371" t="s">
        <v>85</v>
      </c>
      <c r="J133" s="371" t="s">
        <v>85</v>
      </c>
      <c r="K133" s="371" t="s">
        <v>85</v>
      </c>
      <c r="L133" s="371" t="s">
        <v>85</v>
      </c>
      <c r="M133" s="371" t="s">
        <v>85</v>
      </c>
      <c r="N133" s="371" t="s">
        <v>85</v>
      </c>
      <c r="O133" s="371" t="s">
        <v>85</v>
      </c>
      <c r="P133" s="371" t="s">
        <v>85</v>
      </c>
      <c r="Q133" s="371" t="s">
        <v>85</v>
      </c>
    </row>
    <row r="134" spans="1:17" ht="16.5" thickBot="1">
      <c r="A134" s="1078"/>
      <c r="B134" s="1079"/>
      <c r="C134" s="371" t="s">
        <v>1015</v>
      </c>
      <c r="D134" s="392">
        <v>0</v>
      </c>
      <c r="E134" s="392">
        <v>0</v>
      </c>
      <c r="F134" s="392">
        <v>0</v>
      </c>
      <c r="G134" s="369">
        <f t="shared" si="3"/>
        <v>0</v>
      </c>
      <c r="H134" s="371" t="s">
        <v>85</v>
      </c>
      <c r="I134" s="371" t="s">
        <v>85</v>
      </c>
      <c r="J134" s="371" t="s">
        <v>85</v>
      </c>
      <c r="K134" s="371" t="s">
        <v>85</v>
      </c>
      <c r="L134" s="371" t="s">
        <v>85</v>
      </c>
      <c r="M134" s="371" t="s">
        <v>85</v>
      </c>
      <c r="N134" s="371" t="s">
        <v>85</v>
      </c>
      <c r="O134" s="371" t="s">
        <v>85</v>
      </c>
      <c r="P134" s="371" t="s">
        <v>85</v>
      </c>
      <c r="Q134" s="371" t="s">
        <v>85</v>
      </c>
    </row>
    <row r="135" spans="1:17" ht="13.5" thickBot="1">
      <c r="A135" s="1078" t="s">
        <v>649</v>
      </c>
      <c r="B135" s="1079" t="s">
        <v>611</v>
      </c>
      <c r="C135" s="371" t="s">
        <v>305</v>
      </c>
      <c r="D135" s="392">
        <v>0</v>
      </c>
      <c r="E135" s="392">
        <v>0.21249999999999999</v>
      </c>
      <c r="F135" s="392">
        <v>0</v>
      </c>
      <c r="G135" s="369">
        <f t="shared" si="3"/>
        <v>7.0833333333333331E-2</v>
      </c>
      <c r="H135" s="371" t="s">
        <v>85</v>
      </c>
      <c r="I135" s="371" t="s">
        <v>85</v>
      </c>
      <c r="J135" s="371" t="s">
        <v>85</v>
      </c>
      <c r="K135" s="371" t="s">
        <v>85</v>
      </c>
      <c r="L135" s="371" t="s">
        <v>85</v>
      </c>
      <c r="M135" s="371" t="s">
        <v>85</v>
      </c>
      <c r="N135" s="371" t="s">
        <v>85</v>
      </c>
      <c r="O135" s="371" t="s">
        <v>85</v>
      </c>
      <c r="P135" s="371" t="s">
        <v>85</v>
      </c>
      <c r="Q135" s="371" t="s">
        <v>85</v>
      </c>
    </row>
    <row r="136" spans="1:17" ht="13.5" thickBot="1">
      <c r="A136" s="1078"/>
      <c r="B136" s="1079"/>
      <c r="C136" s="371" t="s">
        <v>628</v>
      </c>
      <c r="D136" s="392">
        <v>0</v>
      </c>
      <c r="E136" s="392">
        <v>0.25</v>
      </c>
      <c r="F136" s="392">
        <v>0</v>
      </c>
      <c r="G136" s="369">
        <f t="shared" si="3"/>
        <v>8.3333333333333329E-2</v>
      </c>
      <c r="H136" s="371" t="s">
        <v>85</v>
      </c>
      <c r="I136" s="371" t="s">
        <v>85</v>
      </c>
      <c r="J136" s="371" t="s">
        <v>85</v>
      </c>
      <c r="K136" s="371" t="s">
        <v>85</v>
      </c>
      <c r="L136" s="371" t="s">
        <v>85</v>
      </c>
      <c r="M136" s="371" t="s">
        <v>85</v>
      </c>
      <c r="N136" s="371" t="s">
        <v>85</v>
      </c>
      <c r="O136" s="371" t="s">
        <v>85</v>
      </c>
      <c r="P136" s="371" t="s">
        <v>85</v>
      </c>
      <c r="Q136" s="371" t="s">
        <v>85</v>
      </c>
    </row>
    <row r="137" spans="1:17" ht="13.5" thickBot="1">
      <c r="A137" s="1078"/>
      <c r="B137" s="1079"/>
      <c r="C137" s="371" t="s">
        <v>629</v>
      </c>
      <c r="D137" s="392">
        <v>0</v>
      </c>
      <c r="E137" s="392">
        <v>0.65</v>
      </c>
      <c r="F137" s="392">
        <v>0</v>
      </c>
      <c r="G137" s="369">
        <f t="shared" si="3"/>
        <v>0.21666666666666667</v>
      </c>
      <c r="H137" s="371" t="s">
        <v>85</v>
      </c>
      <c r="I137" s="371" t="s">
        <v>85</v>
      </c>
      <c r="J137" s="371" t="s">
        <v>85</v>
      </c>
      <c r="K137" s="371" t="s">
        <v>85</v>
      </c>
      <c r="L137" s="371" t="s">
        <v>85</v>
      </c>
      <c r="M137" s="371" t="s">
        <v>85</v>
      </c>
      <c r="N137" s="371" t="s">
        <v>85</v>
      </c>
      <c r="O137" s="371" t="s">
        <v>85</v>
      </c>
      <c r="P137" s="371" t="s">
        <v>85</v>
      </c>
      <c r="Q137" s="371" t="s">
        <v>85</v>
      </c>
    </row>
    <row r="138" spans="1:17" ht="16.5" thickBot="1">
      <c r="A138" s="1078"/>
      <c r="B138" s="1079"/>
      <c r="C138" s="371" t="s">
        <v>1015</v>
      </c>
      <c r="D138" s="392">
        <v>0</v>
      </c>
      <c r="E138" s="392">
        <v>0</v>
      </c>
      <c r="F138" s="392">
        <v>0</v>
      </c>
      <c r="G138" s="369">
        <f t="shared" si="3"/>
        <v>0</v>
      </c>
      <c r="H138" s="371" t="s">
        <v>85</v>
      </c>
      <c r="I138" s="371" t="s">
        <v>85</v>
      </c>
      <c r="J138" s="371" t="s">
        <v>85</v>
      </c>
      <c r="K138" s="371" t="s">
        <v>85</v>
      </c>
      <c r="L138" s="371" t="s">
        <v>85</v>
      </c>
      <c r="M138" s="371" t="s">
        <v>85</v>
      </c>
      <c r="N138" s="371" t="s">
        <v>85</v>
      </c>
      <c r="O138" s="371" t="s">
        <v>85</v>
      </c>
      <c r="P138" s="371" t="s">
        <v>85</v>
      </c>
      <c r="Q138" s="371" t="s">
        <v>85</v>
      </c>
    </row>
    <row r="139" spans="1:17" ht="13.5" thickBot="1">
      <c r="A139" s="1078" t="s">
        <v>650</v>
      </c>
      <c r="B139" s="1079" t="s">
        <v>634</v>
      </c>
      <c r="C139" s="371" t="s">
        <v>305</v>
      </c>
      <c r="D139" s="392">
        <v>0</v>
      </c>
      <c r="E139" s="392">
        <v>0.21249999999999999</v>
      </c>
      <c r="F139" s="392">
        <v>0</v>
      </c>
      <c r="G139" s="369">
        <f t="shared" si="3"/>
        <v>7.0833333333333331E-2</v>
      </c>
      <c r="H139" s="371" t="s">
        <v>85</v>
      </c>
      <c r="I139" s="371" t="s">
        <v>85</v>
      </c>
      <c r="J139" s="371" t="s">
        <v>85</v>
      </c>
      <c r="K139" s="371" t="s">
        <v>85</v>
      </c>
      <c r="L139" s="371" t="s">
        <v>85</v>
      </c>
      <c r="M139" s="371" t="s">
        <v>85</v>
      </c>
      <c r="N139" s="371" t="s">
        <v>85</v>
      </c>
      <c r="O139" s="371" t="s">
        <v>85</v>
      </c>
      <c r="P139" s="371" t="s">
        <v>85</v>
      </c>
      <c r="Q139" s="371" t="s">
        <v>85</v>
      </c>
    </row>
    <row r="140" spans="1:17" ht="13.5" thickBot="1">
      <c r="A140" s="1078"/>
      <c r="B140" s="1079"/>
      <c r="C140" s="371" t="s">
        <v>628</v>
      </c>
      <c r="D140" s="392">
        <v>0</v>
      </c>
      <c r="E140" s="392">
        <v>0.25</v>
      </c>
      <c r="F140" s="392">
        <v>0</v>
      </c>
      <c r="G140" s="369">
        <f t="shared" si="3"/>
        <v>8.3333333333333329E-2</v>
      </c>
      <c r="H140" s="371" t="s">
        <v>85</v>
      </c>
      <c r="I140" s="371" t="s">
        <v>85</v>
      </c>
      <c r="J140" s="371" t="s">
        <v>85</v>
      </c>
      <c r="K140" s="371" t="s">
        <v>85</v>
      </c>
      <c r="L140" s="371" t="s">
        <v>85</v>
      </c>
      <c r="M140" s="371" t="s">
        <v>85</v>
      </c>
      <c r="N140" s="371" t="s">
        <v>85</v>
      </c>
      <c r="O140" s="371" t="s">
        <v>85</v>
      </c>
      <c r="P140" s="371" t="s">
        <v>85</v>
      </c>
      <c r="Q140" s="371" t="s">
        <v>85</v>
      </c>
    </row>
    <row r="141" spans="1:17" ht="13.5" thickBot="1">
      <c r="A141" s="1078"/>
      <c r="B141" s="1079"/>
      <c r="C141" s="371" t="s">
        <v>629</v>
      </c>
      <c r="D141" s="392">
        <v>0</v>
      </c>
      <c r="E141" s="392">
        <v>0.65</v>
      </c>
      <c r="F141" s="392">
        <v>0</v>
      </c>
      <c r="G141" s="369">
        <f t="shared" si="3"/>
        <v>0.21666666666666667</v>
      </c>
      <c r="H141" s="371" t="s">
        <v>85</v>
      </c>
      <c r="I141" s="371" t="s">
        <v>85</v>
      </c>
      <c r="J141" s="371" t="s">
        <v>85</v>
      </c>
      <c r="K141" s="371" t="s">
        <v>85</v>
      </c>
      <c r="L141" s="371" t="s">
        <v>85</v>
      </c>
      <c r="M141" s="371" t="s">
        <v>85</v>
      </c>
      <c r="N141" s="371" t="s">
        <v>85</v>
      </c>
      <c r="O141" s="371" t="s">
        <v>85</v>
      </c>
      <c r="P141" s="371" t="s">
        <v>85</v>
      </c>
      <c r="Q141" s="371" t="s">
        <v>85</v>
      </c>
    </row>
    <row r="142" spans="1:17" ht="16.5" thickBot="1">
      <c r="A142" s="1078"/>
      <c r="B142" s="1079"/>
      <c r="C142" s="371" t="s">
        <v>1015</v>
      </c>
      <c r="D142" s="392">
        <v>0</v>
      </c>
      <c r="E142" s="392">
        <v>0</v>
      </c>
      <c r="F142" s="392">
        <v>0</v>
      </c>
      <c r="G142" s="369">
        <f t="shared" si="3"/>
        <v>0</v>
      </c>
      <c r="H142" s="371" t="s">
        <v>85</v>
      </c>
      <c r="I142" s="371" t="s">
        <v>85</v>
      </c>
      <c r="J142" s="371" t="s">
        <v>85</v>
      </c>
      <c r="K142" s="371" t="s">
        <v>85</v>
      </c>
      <c r="L142" s="371" t="s">
        <v>85</v>
      </c>
      <c r="M142" s="371" t="s">
        <v>85</v>
      </c>
      <c r="N142" s="371" t="s">
        <v>85</v>
      </c>
      <c r="O142" s="371" t="s">
        <v>85</v>
      </c>
      <c r="P142" s="371" t="s">
        <v>85</v>
      </c>
      <c r="Q142" s="371" t="s">
        <v>85</v>
      </c>
    </row>
    <row r="143" spans="1:17" ht="13.5" thickBot="1">
      <c r="A143" s="1078" t="s">
        <v>651</v>
      </c>
      <c r="B143" s="1079" t="s">
        <v>608</v>
      </c>
      <c r="C143" s="371" t="s">
        <v>305</v>
      </c>
      <c r="D143" s="392">
        <v>0</v>
      </c>
      <c r="E143" s="392">
        <v>0</v>
      </c>
      <c r="F143" s="392">
        <v>0</v>
      </c>
      <c r="G143" s="369">
        <f t="shared" si="3"/>
        <v>0</v>
      </c>
      <c r="H143" s="371" t="s">
        <v>85</v>
      </c>
      <c r="I143" s="371" t="s">
        <v>85</v>
      </c>
      <c r="J143" s="371" t="s">
        <v>85</v>
      </c>
      <c r="K143" s="371" t="s">
        <v>85</v>
      </c>
      <c r="L143" s="371" t="s">
        <v>85</v>
      </c>
      <c r="M143" s="371" t="s">
        <v>85</v>
      </c>
      <c r="N143" s="371" t="s">
        <v>85</v>
      </c>
      <c r="O143" s="371" t="s">
        <v>85</v>
      </c>
      <c r="P143" s="371" t="s">
        <v>85</v>
      </c>
      <c r="Q143" s="371" t="s">
        <v>85</v>
      </c>
    </row>
    <row r="144" spans="1:17" ht="13.5" thickBot="1">
      <c r="A144" s="1078"/>
      <c r="B144" s="1079"/>
      <c r="C144" s="371" t="s">
        <v>628</v>
      </c>
      <c r="D144" s="392">
        <v>0</v>
      </c>
      <c r="E144" s="392">
        <v>0</v>
      </c>
      <c r="F144" s="392">
        <v>0</v>
      </c>
      <c r="G144" s="369">
        <f t="shared" si="3"/>
        <v>0</v>
      </c>
      <c r="H144" s="371" t="s">
        <v>85</v>
      </c>
      <c r="I144" s="371" t="s">
        <v>85</v>
      </c>
      <c r="J144" s="371" t="s">
        <v>85</v>
      </c>
      <c r="K144" s="371" t="s">
        <v>85</v>
      </c>
      <c r="L144" s="371" t="s">
        <v>85</v>
      </c>
      <c r="M144" s="371" t="s">
        <v>85</v>
      </c>
      <c r="N144" s="371" t="s">
        <v>85</v>
      </c>
      <c r="O144" s="371" t="s">
        <v>85</v>
      </c>
      <c r="P144" s="371" t="s">
        <v>85</v>
      </c>
      <c r="Q144" s="371" t="s">
        <v>85</v>
      </c>
    </row>
    <row r="145" spans="1:17" ht="13.5" thickBot="1">
      <c r="A145" s="1078"/>
      <c r="B145" s="1079"/>
      <c r="C145" s="371" t="s">
        <v>629</v>
      </c>
      <c r="D145" s="392">
        <v>0</v>
      </c>
      <c r="E145" s="392">
        <v>0</v>
      </c>
      <c r="F145" s="392">
        <v>0</v>
      </c>
      <c r="G145" s="369">
        <f t="shared" si="3"/>
        <v>0</v>
      </c>
      <c r="H145" s="371" t="s">
        <v>85</v>
      </c>
      <c r="I145" s="371" t="s">
        <v>85</v>
      </c>
      <c r="J145" s="371" t="s">
        <v>85</v>
      </c>
      <c r="K145" s="371" t="s">
        <v>85</v>
      </c>
      <c r="L145" s="371" t="s">
        <v>85</v>
      </c>
      <c r="M145" s="371" t="s">
        <v>85</v>
      </c>
      <c r="N145" s="371" t="s">
        <v>85</v>
      </c>
      <c r="O145" s="371" t="s">
        <v>85</v>
      </c>
      <c r="P145" s="371" t="s">
        <v>85</v>
      </c>
      <c r="Q145" s="371" t="s">
        <v>85</v>
      </c>
    </row>
    <row r="146" spans="1:17" ht="16.5" thickBot="1">
      <c r="A146" s="1078"/>
      <c r="B146" s="1079"/>
      <c r="C146" s="371" t="s">
        <v>1015</v>
      </c>
      <c r="D146" s="392">
        <v>0</v>
      </c>
      <c r="E146" s="392">
        <v>0</v>
      </c>
      <c r="F146" s="392">
        <v>0</v>
      </c>
      <c r="G146" s="369">
        <f t="shared" si="3"/>
        <v>0</v>
      </c>
      <c r="H146" s="371" t="s">
        <v>85</v>
      </c>
      <c r="I146" s="371" t="s">
        <v>85</v>
      </c>
      <c r="J146" s="371" t="s">
        <v>85</v>
      </c>
      <c r="K146" s="371" t="s">
        <v>85</v>
      </c>
      <c r="L146" s="371" t="s">
        <v>85</v>
      </c>
      <c r="M146" s="371" t="s">
        <v>85</v>
      </c>
      <c r="N146" s="371" t="s">
        <v>85</v>
      </c>
      <c r="O146" s="371" t="s">
        <v>85</v>
      </c>
      <c r="P146" s="371" t="s">
        <v>85</v>
      </c>
      <c r="Q146" s="371" t="s">
        <v>85</v>
      </c>
    </row>
    <row r="147" spans="1:17" ht="13.5" thickBot="1">
      <c r="A147" s="1078" t="s">
        <v>652</v>
      </c>
      <c r="B147" s="1079" t="s">
        <v>609</v>
      </c>
      <c r="C147" s="371" t="s">
        <v>305</v>
      </c>
      <c r="D147" s="392">
        <v>0</v>
      </c>
      <c r="E147" s="392">
        <v>0</v>
      </c>
      <c r="F147" s="392">
        <v>0</v>
      </c>
      <c r="G147" s="369">
        <f t="shared" si="3"/>
        <v>0</v>
      </c>
      <c r="H147" s="371" t="s">
        <v>85</v>
      </c>
      <c r="I147" s="371" t="s">
        <v>85</v>
      </c>
      <c r="J147" s="371" t="s">
        <v>85</v>
      </c>
      <c r="K147" s="371" t="s">
        <v>85</v>
      </c>
      <c r="L147" s="371" t="s">
        <v>85</v>
      </c>
      <c r="M147" s="371" t="s">
        <v>85</v>
      </c>
      <c r="N147" s="371" t="s">
        <v>85</v>
      </c>
      <c r="O147" s="371" t="s">
        <v>85</v>
      </c>
      <c r="P147" s="371" t="s">
        <v>85</v>
      </c>
      <c r="Q147" s="371" t="s">
        <v>85</v>
      </c>
    </row>
    <row r="148" spans="1:17" ht="13.5" thickBot="1">
      <c r="A148" s="1078"/>
      <c r="B148" s="1079"/>
      <c r="C148" s="371" t="s">
        <v>628</v>
      </c>
      <c r="D148" s="392">
        <v>0</v>
      </c>
      <c r="E148" s="392">
        <v>0</v>
      </c>
      <c r="F148" s="392">
        <v>0</v>
      </c>
      <c r="G148" s="369">
        <f t="shared" si="3"/>
        <v>0</v>
      </c>
      <c r="H148" s="371" t="s">
        <v>85</v>
      </c>
      <c r="I148" s="371" t="s">
        <v>85</v>
      </c>
      <c r="J148" s="371" t="s">
        <v>85</v>
      </c>
      <c r="K148" s="371" t="s">
        <v>85</v>
      </c>
      <c r="L148" s="371" t="s">
        <v>85</v>
      </c>
      <c r="M148" s="371" t="s">
        <v>85</v>
      </c>
      <c r="N148" s="371" t="s">
        <v>85</v>
      </c>
      <c r="O148" s="371" t="s">
        <v>85</v>
      </c>
      <c r="P148" s="371" t="s">
        <v>85</v>
      </c>
      <c r="Q148" s="371" t="s">
        <v>85</v>
      </c>
    </row>
    <row r="149" spans="1:17" ht="13.5" thickBot="1">
      <c r="A149" s="1078"/>
      <c r="B149" s="1079"/>
      <c r="C149" s="371" t="s">
        <v>629</v>
      </c>
      <c r="D149" s="392">
        <v>0</v>
      </c>
      <c r="E149" s="392">
        <v>0</v>
      </c>
      <c r="F149" s="392">
        <v>0</v>
      </c>
      <c r="G149" s="369">
        <f t="shared" si="3"/>
        <v>0</v>
      </c>
      <c r="H149" s="371" t="s">
        <v>85</v>
      </c>
      <c r="I149" s="371" t="s">
        <v>85</v>
      </c>
      <c r="J149" s="371" t="s">
        <v>85</v>
      </c>
      <c r="K149" s="371" t="s">
        <v>85</v>
      </c>
      <c r="L149" s="371" t="s">
        <v>85</v>
      </c>
      <c r="M149" s="371" t="s">
        <v>85</v>
      </c>
      <c r="N149" s="371" t="s">
        <v>85</v>
      </c>
      <c r="O149" s="371" t="s">
        <v>85</v>
      </c>
      <c r="P149" s="371" t="s">
        <v>85</v>
      </c>
      <c r="Q149" s="371" t="s">
        <v>85</v>
      </c>
    </row>
    <row r="150" spans="1:17" ht="16.5" thickBot="1">
      <c r="A150" s="1078"/>
      <c r="B150" s="1079"/>
      <c r="C150" s="371" t="s">
        <v>1015</v>
      </c>
      <c r="D150" s="392">
        <v>0</v>
      </c>
      <c r="E150" s="392">
        <v>0</v>
      </c>
      <c r="F150" s="392">
        <v>0</v>
      </c>
      <c r="G150" s="369">
        <f t="shared" si="3"/>
        <v>0</v>
      </c>
      <c r="H150" s="371" t="s">
        <v>85</v>
      </c>
      <c r="I150" s="371" t="s">
        <v>85</v>
      </c>
      <c r="J150" s="371" t="s">
        <v>85</v>
      </c>
      <c r="K150" s="371" t="s">
        <v>85</v>
      </c>
      <c r="L150" s="371" t="s">
        <v>85</v>
      </c>
      <c r="M150" s="371" t="s">
        <v>85</v>
      </c>
      <c r="N150" s="371" t="s">
        <v>85</v>
      </c>
      <c r="O150" s="371" t="s">
        <v>85</v>
      </c>
      <c r="P150" s="371" t="s">
        <v>85</v>
      </c>
      <c r="Q150" s="371" t="s">
        <v>85</v>
      </c>
    </row>
    <row r="151" spans="1:17" ht="13.5" thickBot="1">
      <c r="A151" s="1078" t="s">
        <v>653</v>
      </c>
      <c r="B151" s="1079" t="s">
        <v>611</v>
      </c>
      <c r="C151" s="371" t="s">
        <v>305</v>
      </c>
      <c r="D151" s="392">
        <v>0</v>
      </c>
      <c r="E151" s="392">
        <v>0.21249999999999999</v>
      </c>
      <c r="F151" s="392">
        <v>0</v>
      </c>
      <c r="G151" s="369">
        <f t="shared" si="3"/>
        <v>7.0833333333333331E-2</v>
      </c>
      <c r="H151" s="371" t="s">
        <v>85</v>
      </c>
      <c r="I151" s="371" t="s">
        <v>85</v>
      </c>
      <c r="J151" s="371" t="s">
        <v>85</v>
      </c>
      <c r="K151" s="371" t="s">
        <v>85</v>
      </c>
      <c r="L151" s="371" t="s">
        <v>85</v>
      </c>
      <c r="M151" s="371" t="s">
        <v>85</v>
      </c>
      <c r="N151" s="371" t="s">
        <v>85</v>
      </c>
      <c r="O151" s="371" t="s">
        <v>85</v>
      </c>
      <c r="P151" s="371" t="s">
        <v>85</v>
      </c>
      <c r="Q151" s="371" t="s">
        <v>85</v>
      </c>
    </row>
    <row r="152" spans="1:17" ht="13.5" thickBot="1">
      <c r="A152" s="1078"/>
      <c r="B152" s="1079"/>
      <c r="C152" s="371" t="s">
        <v>628</v>
      </c>
      <c r="D152" s="392">
        <v>0</v>
      </c>
      <c r="E152" s="392">
        <v>0.25</v>
      </c>
      <c r="F152" s="392">
        <v>0</v>
      </c>
      <c r="G152" s="369">
        <f t="shared" si="3"/>
        <v>8.3333333333333329E-2</v>
      </c>
      <c r="H152" s="371" t="s">
        <v>85</v>
      </c>
      <c r="I152" s="371" t="s">
        <v>85</v>
      </c>
      <c r="J152" s="371" t="s">
        <v>85</v>
      </c>
      <c r="K152" s="371" t="s">
        <v>85</v>
      </c>
      <c r="L152" s="371" t="s">
        <v>85</v>
      </c>
      <c r="M152" s="371" t="s">
        <v>85</v>
      </c>
      <c r="N152" s="371" t="s">
        <v>85</v>
      </c>
      <c r="O152" s="371" t="s">
        <v>85</v>
      </c>
      <c r="P152" s="371" t="s">
        <v>85</v>
      </c>
      <c r="Q152" s="371" t="s">
        <v>85</v>
      </c>
    </row>
    <row r="153" spans="1:17" ht="13.5" thickBot="1">
      <c r="A153" s="1078"/>
      <c r="B153" s="1079"/>
      <c r="C153" s="371" t="s">
        <v>629</v>
      </c>
      <c r="D153" s="392">
        <v>0</v>
      </c>
      <c r="E153" s="392">
        <v>0.65</v>
      </c>
      <c r="F153" s="392">
        <v>0</v>
      </c>
      <c r="G153" s="369">
        <f t="shared" ref="G153:G154" si="4">(E153+D153+F153)/3</f>
        <v>0.21666666666666667</v>
      </c>
      <c r="H153" s="371" t="s">
        <v>85</v>
      </c>
      <c r="I153" s="371" t="s">
        <v>85</v>
      </c>
      <c r="J153" s="371" t="s">
        <v>85</v>
      </c>
      <c r="K153" s="371" t="s">
        <v>85</v>
      </c>
      <c r="L153" s="371" t="s">
        <v>85</v>
      </c>
      <c r="M153" s="371" t="s">
        <v>85</v>
      </c>
      <c r="N153" s="371" t="s">
        <v>85</v>
      </c>
      <c r="O153" s="371" t="s">
        <v>85</v>
      </c>
      <c r="P153" s="371" t="s">
        <v>85</v>
      </c>
      <c r="Q153" s="371" t="s">
        <v>85</v>
      </c>
    </row>
    <row r="154" spans="1:17" ht="16.5" thickBot="1">
      <c r="A154" s="1078"/>
      <c r="B154" s="1079"/>
      <c r="C154" s="371" t="s">
        <v>1015</v>
      </c>
      <c r="D154" s="392">
        <v>0</v>
      </c>
      <c r="E154" s="392">
        <v>0</v>
      </c>
      <c r="F154" s="392">
        <v>0</v>
      </c>
      <c r="G154" s="369">
        <f t="shared" si="4"/>
        <v>0</v>
      </c>
      <c r="H154" s="371" t="s">
        <v>85</v>
      </c>
      <c r="I154" s="371" t="s">
        <v>85</v>
      </c>
      <c r="J154" s="371" t="s">
        <v>85</v>
      </c>
      <c r="K154" s="371" t="s">
        <v>85</v>
      </c>
      <c r="L154" s="371" t="s">
        <v>85</v>
      </c>
      <c r="M154" s="371" t="s">
        <v>85</v>
      </c>
      <c r="N154" s="371" t="s">
        <v>85</v>
      </c>
      <c r="O154" s="371" t="s">
        <v>85</v>
      </c>
      <c r="P154" s="371" t="s">
        <v>85</v>
      </c>
      <c r="Q154" s="371" t="s">
        <v>85</v>
      </c>
    </row>
    <row r="155" spans="1:17" ht="26.25" thickBot="1">
      <c r="A155" s="367">
        <v>2</v>
      </c>
      <c r="B155" s="371" t="s">
        <v>603</v>
      </c>
      <c r="C155" s="371" t="s">
        <v>85</v>
      </c>
      <c r="D155" s="371" t="s">
        <v>85</v>
      </c>
      <c r="E155" s="668" t="s">
        <v>85</v>
      </c>
      <c r="F155" s="371" t="s">
        <v>85</v>
      </c>
      <c r="G155" s="371" t="s">
        <v>85</v>
      </c>
      <c r="H155" s="371" t="s">
        <v>85</v>
      </c>
      <c r="I155" s="371" t="s">
        <v>85</v>
      </c>
      <c r="J155" s="371" t="s">
        <v>85</v>
      </c>
      <c r="K155" s="371" t="s">
        <v>85</v>
      </c>
      <c r="L155" s="371" t="s">
        <v>85</v>
      </c>
      <c r="M155" s="371" t="s">
        <v>85</v>
      </c>
      <c r="N155" s="371" t="s">
        <v>85</v>
      </c>
      <c r="O155" s="371" t="s">
        <v>85</v>
      </c>
      <c r="P155" s="371" t="s">
        <v>85</v>
      </c>
      <c r="Q155" s="371" t="s">
        <v>85</v>
      </c>
    </row>
    <row r="156" spans="1:17" ht="16.5" thickBot="1">
      <c r="A156" s="367" t="s">
        <v>1016</v>
      </c>
      <c r="B156" s="371" t="s">
        <v>1016</v>
      </c>
      <c r="C156" s="371"/>
      <c r="D156" s="371"/>
      <c r="E156" s="668"/>
      <c r="F156" s="371"/>
      <c r="G156" s="371"/>
      <c r="H156" s="370"/>
      <c r="I156" s="370"/>
      <c r="J156" s="370"/>
      <c r="K156" s="370"/>
      <c r="L156" s="370"/>
      <c r="M156" s="370"/>
      <c r="N156" s="370"/>
      <c r="O156" s="370"/>
      <c r="P156" s="370"/>
      <c r="Q156" s="370"/>
    </row>
    <row r="158" spans="1:17" ht="18">
      <c r="B158" s="379" t="s">
        <v>654</v>
      </c>
    </row>
    <row r="159" spans="1:17" ht="18">
      <c r="B159" s="379" t="s">
        <v>655</v>
      </c>
    </row>
    <row r="160" spans="1:17" ht="18">
      <c r="B160" s="379" t="s">
        <v>656</v>
      </c>
    </row>
    <row r="161" spans="2:2" ht="18">
      <c r="B161" s="379" t="s">
        <v>657</v>
      </c>
    </row>
    <row r="162" spans="2:2" ht="18">
      <c r="B162" s="379" t="s">
        <v>658</v>
      </c>
    </row>
  </sheetData>
  <mergeCells count="111">
    <mergeCell ref="A147:A150"/>
    <mergeCell ref="B147:B150"/>
    <mergeCell ref="A151:A154"/>
    <mergeCell ref="B151:B154"/>
    <mergeCell ref="A135:A138"/>
    <mergeCell ref="B135:B138"/>
    <mergeCell ref="A139:A142"/>
    <mergeCell ref="B139:B142"/>
    <mergeCell ref="A143:A146"/>
    <mergeCell ref="B143:B146"/>
    <mergeCell ref="A75:A78"/>
    <mergeCell ref="B75:B78"/>
    <mergeCell ref="A123:A126"/>
    <mergeCell ref="B123:B126"/>
    <mergeCell ref="A127:A130"/>
    <mergeCell ref="B127:B130"/>
    <mergeCell ref="A131:A134"/>
    <mergeCell ref="B131:B134"/>
    <mergeCell ref="J15:K15"/>
    <mergeCell ref="A112:A113"/>
    <mergeCell ref="B112:B113"/>
    <mergeCell ref="A114:A115"/>
    <mergeCell ref="B114:B115"/>
    <mergeCell ref="B100:B101"/>
    <mergeCell ref="A102:A103"/>
    <mergeCell ref="B102:B103"/>
    <mergeCell ref="A116:A117"/>
    <mergeCell ref="B116:B117"/>
    <mergeCell ref="A79:A82"/>
    <mergeCell ref="B79:B82"/>
    <mergeCell ref="A83:A86"/>
    <mergeCell ref="B83:B86"/>
    <mergeCell ref="A63:A66"/>
    <mergeCell ref="B63:B66"/>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A104:A105"/>
    <mergeCell ref="B104:B105"/>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4:A25"/>
    <mergeCell ref="B24:B25"/>
    <mergeCell ref="A26:A27"/>
    <mergeCell ref="B26:B27"/>
    <mergeCell ref="A28:A29"/>
    <mergeCell ref="B28:B29"/>
    <mergeCell ref="A22:A23"/>
    <mergeCell ref="B22:B23"/>
    <mergeCell ref="A14:AI14"/>
    <mergeCell ref="A15:A16"/>
    <mergeCell ref="B15:B16"/>
    <mergeCell ref="C15:C16"/>
    <mergeCell ref="D15:F15"/>
    <mergeCell ref="G15:G16"/>
    <mergeCell ref="P15:Q15"/>
    <mergeCell ref="L15:M15"/>
    <mergeCell ref="N15:O15"/>
    <mergeCell ref="A4:R4"/>
    <mergeCell ref="A5:R5"/>
    <mergeCell ref="A7:R7"/>
    <mergeCell ref="A8:R8"/>
    <mergeCell ref="A9:R9"/>
    <mergeCell ref="A10:R10"/>
    <mergeCell ref="H15:I15"/>
    <mergeCell ref="A20:A21"/>
    <mergeCell ref="B20:B21"/>
    <mergeCell ref="A13:Q13"/>
    <mergeCell ref="A12:Q12"/>
  </mergeCells>
  <pageMargins left="0.7" right="0.7" top="0.75" bottom="0.75" header="0.3" footer="0.3"/>
  <pageSetup paperSize="9" orientation="portrait"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indexed="48"/>
  </sheetPr>
  <dimension ref="A1:AG46"/>
  <sheetViews>
    <sheetView topLeftCell="A31" workbookViewId="0">
      <selection activeCell="AT30" sqref="AT30"/>
    </sheetView>
  </sheetViews>
  <sheetFormatPr defaultRowHeight="12.75"/>
  <cols>
    <col min="1" max="1" width="11.140625" customWidth="1"/>
    <col min="2" max="2" width="32.28515625" customWidth="1"/>
    <col min="3" max="9" width="18.5703125" customWidth="1"/>
  </cols>
  <sheetData>
    <row r="1" spans="1:33" ht="18.75">
      <c r="P1" s="372"/>
      <c r="AD1" s="372"/>
    </row>
    <row r="2" spans="1:33" ht="18.75">
      <c r="P2" s="189"/>
      <c r="AD2" s="189"/>
    </row>
    <row r="3" spans="1:33" ht="18.75">
      <c r="P3" s="189"/>
      <c r="AD3" s="189"/>
    </row>
    <row r="4" spans="1:33" ht="18.75">
      <c r="A4" s="1074"/>
      <c r="B4" s="1074"/>
      <c r="C4" s="1074"/>
      <c r="D4" s="1074"/>
      <c r="E4" s="1074"/>
      <c r="F4" s="1074"/>
      <c r="G4" s="1074"/>
      <c r="H4" s="1074"/>
      <c r="I4" s="1074"/>
      <c r="J4" s="191"/>
      <c r="K4" s="191"/>
      <c r="L4" s="191"/>
      <c r="M4" s="191"/>
      <c r="N4" s="191"/>
      <c r="O4" s="191"/>
      <c r="P4" s="191"/>
      <c r="AD4" s="189"/>
    </row>
    <row r="5" spans="1:33" ht="33.75" customHeight="1">
      <c r="A5" s="1083" t="s">
        <v>659</v>
      </c>
      <c r="B5" s="1083"/>
      <c r="C5" s="1083"/>
      <c r="D5" s="1083"/>
      <c r="E5" s="1083"/>
      <c r="F5" s="1083"/>
      <c r="G5" s="1083"/>
      <c r="H5" s="1083"/>
      <c r="I5" s="1083"/>
      <c r="J5" s="164"/>
      <c r="K5" s="164"/>
      <c r="L5" s="164"/>
      <c r="M5" s="164"/>
      <c r="N5" s="164"/>
      <c r="O5" s="164"/>
      <c r="P5" s="164"/>
      <c r="Q5" s="361"/>
      <c r="R5" s="361"/>
      <c r="S5" s="361"/>
      <c r="T5" s="361"/>
      <c r="U5" s="361"/>
      <c r="V5" s="361"/>
      <c r="W5" s="361"/>
      <c r="X5" s="361"/>
      <c r="Y5" s="361"/>
      <c r="Z5" s="361"/>
      <c r="AA5" s="361"/>
      <c r="AB5" s="361"/>
      <c r="AC5" s="361"/>
      <c r="AD5" s="361"/>
      <c r="AE5" s="361"/>
      <c r="AF5" s="361"/>
      <c r="AG5" s="361"/>
    </row>
    <row r="6" spans="1:33" ht="16.5">
      <c r="A6" s="382"/>
      <c r="B6" s="383"/>
      <c r="C6" s="383"/>
      <c r="D6" s="383"/>
      <c r="E6" s="383"/>
      <c r="F6" s="383"/>
      <c r="G6" s="383"/>
      <c r="H6" s="383"/>
      <c r="I6" s="383"/>
      <c r="J6" s="164"/>
      <c r="K6" s="164"/>
      <c r="L6" s="164"/>
      <c r="M6" s="164"/>
      <c r="N6" s="164"/>
      <c r="O6" s="164"/>
      <c r="P6" s="164"/>
      <c r="Q6" s="361"/>
      <c r="R6" s="361"/>
      <c r="S6" s="361"/>
      <c r="T6" s="361"/>
      <c r="U6" s="361"/>
      <c r="V6" s="361"/>
      <c r="W6" s="361"/>
      <c r="X6" s="361"/>
      <c r="Y6" s="361"/>
      <c r="Z6" s="361"/>
      <c r="AA6" s="361"/>
      <c r="AB6" s="361"/>
      <c r="AC6" s="361"/>
      <c r="AD6" s="361"/>
      <c r="AE6" s="361"/>
      <c r="AF6" s="361"/>
      <c r="AG6" s="361"/>
    </row>
    <row r="7" spans="1:33" ht="15.75">
      <c r="A7" s="1063" t="s">
        <v>1</v>
      </c>
      <c r="B7" s="1063"/>
      <c r="C7" s="1063"/>
      <c r="D7" s="1063"/>
      <c r="E7" s="1063"/>
      <c r="F7" s="1063"/>
      <c r="G7" s="1063"/>
      <c r="H7" s="1063"/>
      <c r="I7" s="1063"/>
      <c r="J7" s="384"/>
      <c r="K7" s="384"/>
      <c r="L7" s="384"/>
      <c r="M7" s="384"/>
      <c r="N7" s="384"/>
      <c r="O7" s="384"/>
      <c r="P7" s="384"/>
      <c r="Q7" s="172"/>
      <c r="R7" s="172"/>
      <c r="S7" s="172"/>
      <c r="T7" s="172"/>
      <c r="U7" s="172"/>
      <c r="V7" s="172"/>
      <c r="W7" s="172"/>
      <c r="X7" s="172"/>
      <c r="Y7" s="172"/>
      <c r="Z7" s="172"/>
      <c r="AA7" s="172"/>
      <c r="AB7" s="172"/>
      <c r="AC7" s="172"/>
      <c r="AD7" s="172"/>
      <c r="AE7" s="172"/>
      <c r="AF7" s="172"/>
      <c r="AG7" s="172"/>
    </row>
    <row r="8" spans="1:33" ht="15.75">
      <c r="A8" s="1075" t="s">
        <v>2</v>
      </c>
      <c r="B8" s="1075"/>
      <c r="C8" s="1075"/>
      <c r="D8" s="1075"/>
      <c r="E8" s="1075"/>
      <c r="F8" s="1075"/>
      <c r="G8" s="1075"/>
      <c r="H8" s="1075"/>
      <c r="I8" s="1075"/>
      <c r="J8" s="173"/>
      <c r="K8" s="173"/>
      <c r="L8" s="173"/>
      <c r="M8" s="173"/>
      <c r="N8" s="173"/>
      <c r="O8" s="173"/>
      <c r="P8" s="173"/>
      <c r="Q8" s="173"/>
      <c r="R8" s="173"/>
      <c r="S8" s="173"/>
      <c r="T8" s="173"/>
      <c r="U8" s="173"/>
      <c r="V8" s="173"/>
      <c r="W8" s="173"/>
      <c r="X8" s="173"/>
      <c r="Y8" s="173"/>
      <c r="Z8" s="173"/>
      <c r="AA8" s="173"/>
      <c r="AB8" s="173"/>
      <c r="AC8" s="173"/>
      <c r="AD8" s="173"/>
      <c r="AE8" s="173"/>
      <c r="AF8" s="173"/>
      <c r="AG8" s="173"/>
    </row>
    <row r="9" spans="1:33" ht="15">
      <c r="A9" s="1076"/>
      <c r="B9" s="1076"/>
      <c r="C9" s="1076"/>
      <c r="D9" s="1076"/>
      <c r="E9" s="1076"/>
      <c r="F9" s="1076"/>
      <c r="G9" s="1076"/>
      <c r="H9" s="1076"/>
      <c r="I9" s="1076"/>
      <c r="J9" s="164"/>
      <c r="K9" s="164"/>
      <c r="L9" s="164"/>
      <c r="M9" s="164"/>
      <c r="N9" s="164"/>
      <c r="O9" s="164"/>
      <c r="P9" s="164"/>
      <c r="Q9" s="164"/>
      <c r="R9" s="164"/>
      <c r="S9" s="164"/>
      <c r="T9" s="164"/>
      <c r="U9" s="164"/>
      <c r="V9" s="164"/>
      <c r="W9" s="164"/>
      <c r="X9" s="164"/>
      <c r="Y9" s="164"/>
      <c r="Z9" s="164"/>
      <c r="AA9" s="164"/>
      <c r="AB9" s="164"/>
      <c r="AC9" s="164"/>
      <c r="AD9" s="164"/>
      <c r="AE9" s="164"/>
      <c r="AF9" s="164"/>
      <c r="AG9" s="164"/>
    </row>
    <row r="10" spans="1:33" ht="16.5">
      <c r="A10" s="1070" t="s">
        <v>1031</v>
      </c>
      <c r="B10" s="1070"/>
      <c r="C10" s="1070"/>
      <c r="D10" s="1070"/>
      <c r="E10" s="1070"/>
      <c r="F10" s="1070"/>
      <c r="G10" s="1070"/>
      <c r="H10" s="1070"/>
      <c r="I10" s="1070"/>
      <c r="J10" s="377"/>
      <c r="K10" s="377"/>
      <c r="L10" s="377"/>
      <c r="M10" s="377"/>
      <c r="N10" s="377"/>
      <c r="O10" s="377"/>
      <c r="P10" s="377"/>
      <c r="Q10" s="191"/>
      <c r="R10" s="191"/>
      <c r="S10" s="191"/>
      <c r="T10" s="191"/>
      <c r="U10" s="191"/>
      <c r="V10" s="191"/>
      <c r="W10" s="191"/>
      <c r="X10" s="191"/>
      <c r="Y10" s="191"/>
      <c r="Z10" s="191"/>
      <c r="AA10" s="191"/>
      <c r="AB10" s="191"/>
      <c r="AC10" s="191"/>
      <c r="AD10" s="191"/>
      <c r="AE10" s="191"/>
      <c r="AF10" s="191"/>
      <c r="AG10" s="191"/>
    </row>
    <row r="11" spans="1:33" ht="15.75" thickBot="1">
      <c r="A11" s="381"/>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row>
    <row r="12" spans="1:33" ht="33.75" customHeight="1" thickBot="1">
      <c r="A12" s="1078" t="s">
        <v>596</v>
      </c>
      <c r="B12" s="1077" t="s">
        <v>597</v>
      </c>
      <c r="C12" s="1077" t="s">
        <v>660</v>
      </c>
      <c r="D12" s="1077"/>
      <c r="E12" s="1077"/>
      <c r="F12" s="1077" t="s">
        <v>1021</v>
      </c>
      <c r="G12" s="1077" t="s">
        <v>1083</v>
      </c>
      <c r="H12" s="1077" t="s">
        <v>661</v>
      </c>
      <c r="I12" s="1077" t="s">
        <v>1084</v>
      </c>
    </row>
    <row r="13" spans="1:33" ht="83.25" customHeight="1" thickBot="1">
      <c r="A13" s="1078"/>
      <c r="B13" s="1077"/>
      <c r="C13" s="668" t="s">
        <v>1082</v>
      </c>
      <c r="D13" s="668" t="s">
        <v>600</v>
      </c>
      <c r="E13" s="668" t="s">
        <v>1032</v>
      </c>
      <c r="F13" s="1077"/>
      <c r="G13" s="1077"/>
      <c r="H13" s="1077"/>
      <c r="I13" s="1077"/>
      <c r="R13" s="165"/>
    </row>
    <row r="14" spans="1:33" ht="13.5" thickBot="1">
      <c r="A14" s="367">
        <v>1</v>
      </c>
      <c r="B14" s="371">
        <v>2</v>
      </c>
      <c r="C14" s="371">
        <v>4</v>
      </c>
      <c r="D14" s="668">
        <v>5</v>
      </c>
      <c r="E14" s="371">
        <v>5</v>
      </c>
      <c r="F14" s="371">
        <v>6</v>
      </c>
      <c r="G14" s="371">
        <v>7</v>
      </c>
      <c r="H14" s="371">
        <v>8</v>
      </c>
      <c r="I14" s="371">
        <v>9</v>
      </c>
    </row>
    <row r="15" spans="1:33" ht="26.25" thickBot="1">
      <c r="A15" s="367">
        <v>1</v>
      </c>
      <c r="B15" s="371" t="s">
        <v>603</v>
      </c>
      <c r="C15" s="371" t="s">
        <v>85</v>
      </c>
      <c r="D15" s="668" t="s">
        <v>85</v>
      </c>
      <c r="E15" s="371" t="s">
        <v>85</v>
      </c>
      <c r="F15" s="371" t="s">
        <v>85</v>
      </c>
      <c r="G15" s="371" t="s">
        <v>85</v>
      </c>
      <c r="H15" s="371" t="s">
        <v>85</v>
      </c>
      <c r="I15" s="371" t="s">
        <v>85</v>
      </c>
    </row>
    <row r="16" spans="1:33" ht="93" thickBot="1">
      <c r="A16" s="367" t="s">
        <v>604</v>
      </c>
      <c r="B16" s="371" t="s">
        <v>1022</v>
      </c>
      <c r="C16" s="394">
        <f>4.777-1.648</f>
        <v>3.1290000000000004</v>
      </c>
      <c r="D16" s="394">
        <v>1.5</v>
      </c>
      <c r="E16" s="394">
        <f>E17</f>
        <v>3.129</v>
      </c>
      <c r="F16" s="394">
        <f>(D16+C16+E16)/3</f>
        <v>2.5860000000000003</v>
      </c>
      <c r="G16" s="371" t="s">
        <v>85</v>
      </c>
      <c r="H16" s="371" t="s">
        <v>85</v>
      </c>
      <c r="I16" s="371" t="s">
        <v>85</v>
      </c>
    </row>
    <row r="17" spans="1:9" ht="26.25" thickBot="1">
      <c r="A17" s="367" t="s">
        <v>100</v>
      </c>
      <c r="B17" s="371" t="s">
        <v>936</v>
      </c>
      <c r="C17" s="394">
        <f>4.777-1.648</f>
        <v>3.1290000000000004</v>
      </c>
      <c r="D17" s="394">
        <v>1.5</v>
      </c>
      <c r="E17" s="394">
        <v>3.129</v>
      </c>
      <c r="F17" s="394">
        <f t="shared" ref="F17:F36" si="0">(D17+C17+E17)/3</f>
        <v>2.5860000000000003</v>
      </c>
      <c r="G17" s="371" t="s">
        <v>85</v>
      </c>
      <c r="H17" s="371" t="s">
        <v>85</v>
      </c>
      <c r="I17" s="371" t="s">
        <v>85</v>
      </c>
    </row>
    <row r="18" spans="1:9" ht="39" hidden="1" thickBot="1">
      <c r="A18" s="367" t="s">
        <v>102</v>
      </c>
      <c r="B18" s="371" t="s">
        <v>1040</v>
      </c>
      <c r="C18" s="394">
        <v>0.49</v>
      </c>
      <c r="D18" s="394">
        <v>0</v>
      </c>
      <c r="E18" s="394">
        <v>0</v>
      </c>
      <c r="F18" s="394">
        <f t="shared" si="0"/>
        <v>0.16333333333333333</v>
      </c>
      <c r="G18" s="371" t="s">
        <v>85</v>
      </c>
      <c r="H18" s="371" t="s">
        <v>85</v>
      </c>
      <c r="I18" s="371" t="s">
        <v>85</v>
      </c>
    </row>
    <row r="19" spans="1:9" ht="39" hidden="1" thickBot="1">
      <c r="A19" s="367" t="s">
        <v>102</v>
      </c>
      <c r="B19" s="371" t="s">
        <v>1023</v>
      </c>
      <c r="C19" s="394">
        <v>0.14499999999999999</v>
      </c>
      <c r="D19" s="394">
        <v>0</v>
      </c>
      <c r="E19" s="394">
        <v>0</v>
      </c>
      <c r="F19" s="394">
        <f t="shared" si="0"/>
        <v>4.8333333333333332E-2</v>
      </c>
      <c r="G19" s="371" t="s">
        <v>85</v>
      </c>
      <c r="H19" s="371" t="s">
        <v>85</v>
      </c>
      <c r="I19" s="371" t="s">
        <v>85</v>
      </c>
    </row>
    <row r="20" spans="1:9" ht="39" hidden="1" thickBot="1">
      <c r="A20" s="367" t="s">
        <v>102</v>
      </c>
      <c r="B20" s="371" t="s">
        <v>1023</v>
      </c>
      <c r="C20" s="394">
        <v>0.14499999999999999</v>
      </c>
      <c r="D20" s="394">
        <v>0</v>
      </c>
      <c r="E20" s="394">
        <v>0</v>
      </c>
      <c r="F20" s="394">
        <f t="shared" si="0"/>
        <v>4.8333333333333332E-2</v>
      </c>
      <c r="G20" s="371" t="s">
        <v>85</v>
      </c>
      <c r="H20" s="371" t="s">
        <v>85</v>
      </c>
      <c r="I20" s="371" t="s">
        <v>85</v>
      </c>
    </row>
    <row r="21" spans="1:9" ht="39" hidden="1" thickBot="1">
      <c r="A21" s="367" t="s">
        <v>102</v>
      </c>
      <c r="B21" s="371" t="s">
        <v>1041</v>
      </c>
      <c r="C21" s="394">
        <v>0.68</v>
      </c>
      <c r="D21" s="394">
        <v>0</v>
      </c>
      <c r="E21" s="394">
        <v>0</v>
      </c>
      <c r="F21" s="394">
        <f t="shared" si="0"/>
        <v>0.22666666666666668</v>
      </c>
      <c r="G21" s="371" t="s">
        <v>85</v>
      </c>
      <c r="H21" s="371" t="s">
        <v>85</v>
      </c>
      <c r="I21" s="371" t="s">
        <v>85</v>
      </c>
    </row>
    <row r="22" spans="1:9" ht="39" hidden="1" thickBot="1">
      <c r="A22" s="367" t="s">
        <v>102</v>
      </c>
      <c r="B22" s="371" t="s">
        <v>1024</v>
      </c>
      <c r="C22" s="394">
        <v>2.31</v>
      </c>
      <c r="D22" s="394">
        <v>2.6230000000000002</v>
      </c>
      <c r="E22" s="394">
        <v>2.6230000000000002</v>
      </c>
      <c r="F22" s="394">
        <f t="shared" si="0"/>
        <v>2.5186666666666668</v>
      </c>
      <c r="G22" s="371" t="s">
        <v>85</v>
      </c>
      <c r="H22" s="371" t="s">
        <v>85</v>
      </c>
      <c r="I22" s="371" t="s">
        <v>85</v>
      </c>
    </row>
    <row r="23" spans="1:9" ht="39" hidden="1" thickBot="1">
      <c r="A23" s="367" t="s">
        <v>106</v>
      </c>
      <c r="B23" s="371" t="s">
        <v>937</v>
      </c>
      <c r="C23" s="394">
        <v>0.67</v>
      </c>
      <c r="D23" s="394">
        <v>0</v>
      </c>
      <c r="E23" s="394">
        <v>0</v>
      </c>
      <c r="F23" s="394">
        <f t="shared" si="0"/>
        <v>0.22333333333333336</v>
      </c>
      <c r="G23" s="371" t="s">
        <v>85</v>
      </c>
      <c r="H23" s="371" t="s">
        <v>85</v>
      </c>
      <c r="I23" s="371" t="s">
        <v>85</v>
      </c>
    </row>
    <row r="24" spans="1:9" ht="26.25" thickBot="1">
      <c r="A24" s="367" t="s">
        <v>110</v>
      </c>
      <c r="B24" s="371" t="s">
        <v>662</v>
      </c>
      <c r="C24" s="394">
        <v>0</v>
      </c>
      <c r="D24" s="394">
        <v>0</v>
      </c>
      <c r="E24" s="394">
        <v>0</v>
      </c>
      <c r="F24" s="394">
        <f t="shared" si="0"/>
        <v>0</v>
      </c>
      <c r="G24" s="371" t="s">
        <v>85</v>
      </c>
      <c r="H24" s="371" t="s">
        <v>85</v>
      </c>
      <c r="I24" s="371" t="s">
        <v>85</v>
      </c>
    </row>
    <row r="25" spans="1:9" ht="51.75" thickBot="1">
      <c r="A25" s="367" t="s">
        <v>116</v>
      </c>
      <c r="B25" s="371" t="s">
        <v>663</v>
      </c>
      <c r="C25" s="394">
        <v>0</v>
      </c>
      <c r="D25" s="394">
        <v>0</v>
      </c>
      <c r="E25" s="394">
        <v>0</v>
      </c>
      <c r="F25" s="394">
        <f t="shared" si="0"/>
        <v>0</v>
      </c>
      <c r="G25" s="371" t="s">
        <v>85</v>
      </c>
      <c r="H25" s="371" t="s">
        <v>85</v>
      </c>
      <c r="I25" s="371" t="s">
        <v>85</v>
      </c>
    </row>
    <row r="26" spans="1:9" ht="90" thickBot="1">
      <c r="A26" s="367" t="s">
        <v>124</v>
      </c>
      <c r="B26" s="371" t="s">
        <v>664</v>
      </c>
      <c r="C26" s="394">
        <v>0.68</v>
      </c>
      <c r="D26" s="394">
        <v>0</v>
      </c>
      <c r="E26" s="394">
        <v>0</v>
      </c>
      <c r="F26" s="394">
        <f t="shared" si="0"/>
        <v>0.22666666666666668</v>
      </c>
      <c r="G26" s="371" t="s">
        <v>85</v>
      </c>
      <c r="H26" s="371" t="s">
        <v>85</v>
      </c>
      <c r="I26" s="371" t="s">
        <v>85</v>
      </c>
    </row>
    <row r="27" spans="1:9" ht="64.5" thickBot="1">
      <c r="A27" s="367" t="s">
        <v>626</v>
      </c>
      <c r="B27" s="371" t="s">
        <v>665</v>
      </c>
      <c r="C27" s="394">
        <v>0</v>
      </c>
      <c r="D27" s="394">
        <v>0</v>
      </c>
      <c r="E27" s="394">
        <v>0</v>
      </c>
      <c r="F27" s="394">
        <f t="shared" si="0"/>
        <v>0</v>
      </c>
      <c r="G27" s="371" t="s">
        <v>85</v>
      </c>
      <c r="H27" s="371" t="s">
        <v>85</v>
      </c>
      <c r="I27" s="371" t="s">
        <v>85</v>
      </c>
    </row>
    <row r="28" spans="1:9" ht="93" thickBot="1">
      <c r="A28" s="367" t="s">
        <v>129</v>
      </c>
      <c r="B28" s="371" t="s">
        <v>1025</v>
      </c>
      <c r="C28" s="394">
        <v>0</v>
      </c>
      <c r="D28" s="394">
        <v>0</v>
      </c>
      <c r="E28" s="394">
        <f>E29+E31</f>
        <v>1.6480000000000001</v>
      </c>
      <c r="F28" s="394">
        <f t="shared" si="0"/>
        <v>0.54933333333333334</v>
      </c>
      <c r="G28" s="371" t="s">
        <v>85</v>
      </c>
      <c r="H28" s="371" t="s">
        <v>85</v>
      </c>
      <c r="I28" s="371" t="s">
        <v>85</v>
      </c>
    </row>
    <row r="29" spans="1:9" ht="26.25" thickBot="1">
      <c r="A29" s="367" t="s">
        <v>131</v>
      </c>
      <c r="B29" s="371" t="s">
        <v>1017</v>
      </c>
      <c r="C29" s="394">
        <v>0</v>
      </c>
      <c r="D29" s="394">
        <v>0</v>
      </c>
      <c r="E29" s="394">
        <v>1.31</v>
      </c>
      <c r="F29" s="394">
        <f t="shared" si="0"/>
        <v>0.4366666666666667</v>
      </c>
      <c r="G29" s="371" t="s">
        <v>85</v>
      </c>
      <c r="H29" s="371" t="s">
        <v>85</v>
      </c>
      <c r="I29" s="371" t="s">
        <v>85</v>
      </c>
    </row>
    <row r="30" spans="1:9" ht="39" hidden="1" thickBot="1">
      <c r="A30" s="367" t="s">
        <v>133</v>
      </c>
      <c r="B30" s="371" t="s">
        <v>1026</v>
      </c>
      <c r="C30" s="394">
        <v>0</v>
      </c>
      <c r="D30" s="394">
        <v>0</v>
      </c>
      <c r="E30" s="394">
        <v>0.35</v>
      </c>
      <c r="F30" s="394">
        <f t="shared" si="0"/>
        <v>0.11666666666666665</v>
      </c>
      <c r="G30" s="371" t="s">
        <v>85</v>
      </c>
      <c r="H30" s="371" t="s">
        <v>85</v>
      </c>
      <c r="I30" s="371" t="s">
        <v>85</v>
      </c>
    </row>
    <row r="31" spans="1:9" ht="26.25" thickBot="1">
      <c r="A31" s="367" t="s">
        <v>138</v>
      </c>
      <c r="B31" s="371" t="s">
        <v>1018</v>
      </c>
      <c r="C31" s="394">
        <v>0</v>
      </c>
      <c r="D31" s="394">
        <v>0</v>
      </c>
      <c r="E31" s="394">
        <v>0.33799999999999997</v>
      </c>
      <c r="F31" s="394">
        <f t="shared" si="0"/>
        <v>0.11266666666666665</v>
      </c>
      <c r="G31" s="371" t="s">
        <v>85</v>
      </c>
      <c r="H31" s="371" t="s">
        <v>85</v>
      </c>
      <c r="I31" s="371" t="s">
        <v>85</v>
      </c>
    </row>
    <row r="32" spans="1:9" ht="39" thickBot="1">
      <c r="A32" s="367" t="s">
        <v>138</v>
      </c>
      <c r="B32" s="371" t="s">
        <v>1019</v>
      </c>
      <c r="C32" s="394">
        <v>0</v>
      </c>
      <c r="D32" s="394">
        <v>0</v>
      </c>
      <c r="E32" s="394">
        <v>0</v>
      </c>
      <c r="F32" s="394">
        <f t="shared" si="0"/>
        <v>0</v>
      </c>
      <c r="G32" s="371" t="s">
        <v>85</v>
      </c>
      <c r="H32" s="371" t="s">
        <v>85</v>
      </c>
      <c r="I32" s="371" t="s">
        <v>85</v>
      </c>
    </row>
    <row r="33" spans="1:9" ht="39" thickBot="1">
      <c r="A33" s="367" t="s">
        <v>138</v>
      </c>
      <c r="B33" s="371" t="s">
        <v>1020</v>
      </c>
      <c r="C33" s="394">
        <v>0</v>
      </c>
      <c r="D33" s="394">
        <v>0</v>
      </c>
      <c r="E33" s="394">
        <v>0</v>
      </c>
      <c r="F33" s="394">
        <f t="shared" si="0"/>
        <v>0</v>
      </c>
      <c r="G33" s="371" t="s">
        <v>85</v>
      </c>
      <c r="H33" s="371" t="s">
        <v>85</v>
      </c>
      <c r="I33" s="371" t="s">
        <v>85</v>
      </c>
    </row>
    <row r="34" spans="1:9" ht="51.75" thickBot="1">
      <c r="A34" s="367" t="s">
        <v>176</v>
      </c>
      <c r="B34" s="371" t="s">
        <v>663</v>
      </c>
      <c r="C34" s="394">
        <v>0</v>
      </c>
      <c r="D34" s="394">
        <v>0</v>
      </c>
      <c r="E34" s="394">
        <v>0</v>
      </c>
      <c r="F34" s="394">
        <f t="shared" si="0"/>
        <v>0</v>
      </c>
      <c r="G34" s="371" t="s">
        <v>85</v>
      </c>
      <c r="H34" s="371" t="s">
        <v>85</v>
      </c>
      <c r="I34" s="371" t="s">
        <v>85</v>
      </c>
    </row>
    <row r="35" spans="1:9" ht="90" thickBot="1">
      <c r="A35" s="367" t="s">
        <v>195</v>
      </c>
      <c r="B35" s="371" t="s">
        <v>664</v>
      </c>
      <c r="C35" s="394">
        <v>0</v>
      </c>
      <c r="D35" s="394">
        <v>0</v>
      </c>
      <c r="E35" s="394">
        <v>0</v>
      </c>
      <c r="F35" s="394">
        <f t="shared" si="0"/>
        <v>0</v>
      </c>
      <c r="G35" s="371" t="s">
        <v>85</v>
      </c>
      <c r="H35" s="371" t="s">
        <v>85</v>
      </c>
      <c r="I35" s="371" t="s">
        <v>85</v>
      </c>
    </row>
    <row r="36" spans="1:9" ht="64.5" thickBot="1">
      <c r="A36" s="367" t="s">
        <v>646</v>
      </c>
      <c r="B36" s="371" t="s">
        <v>665</v>
      </c>
      <c r="C36" s="394">
        <v>0</v>
      </c>
      <c r="D36" s="394">
        <v>0</v>
      </c>
      <c r="E36" s="394">
        <v>0</v>
      </c>
      <c r="F36" s="394">
        <f t="shared" si="0"/>
        <v>0</v>
      </c>
      <c r="G36" s="371" t="s">
        <v>85</v>
      </c>
      <c r="H36" s="371" t="s">
        <v>85</v>
      </c>
      <c r="I36" s="371" t="s">
        <v>85</v>
      </c>
    </row>
    <row r="37" spans="1:9" ht="26.25" thickBot="1">
      <c r="A37" s="367">
        <v>2</v>
      </c>
      <c r="B37" s="371" t="s">
        <v>603</v>
      </c>
      <c r="C37" s="177" t="s">
        <v>85</v>
      </c>
      <c r="D37" s="177" t="s">
        <v>85</v>
      </c>
      <c r="E37" s="177" t="s">
        <v>85</v>
      </c>
      <c r="F37" s="177" t="s">
        <v>85</v>
      </c>
      <c r="G37" s="177" t="s">
        <v>85</v>
      </c>
      <c r="H37" s="177" t="s">
        <v>85</v>
      </c>
      <c r="I37" s="177" t="s">
        <v>85</v>
      </c>
    </row>
    <row r="38" spans="1:9" ht="16.5" thickBot="1">
      <c r="A38" s="362" t="s">
        <v>1027</v>
      </c>
      <c r="B38" s="177" t="s">
        <v>1027</v>
      </c>
      <c r="C38" s="365"/>
      <c r="D38" s="365"/>
      <c r="E38" s="365"/>
      <c r="F38" s="365"/>
      <c r="G38" s="365"/>
      <c r="H38" s="365"/>
      <c r="I38" s="365"/>
    </row>
    <row r="40" spans="1:9" ht="18">
      <c r="A40" s="381"/>
      <c r="B40" s="379" t="s">
        <v>666</v>
      </c>
    </row>
    <row r="41" spans="1:9" ht="18">
      <c r="A41" s="381"/>
      <c r="B41" s="1084" t="s">
        <v>667</v>
      </c>
      <c r="C41" s="1084"/>
      <c r="D41" s="1084"/>
      <c r="E41" s="1084"/>
      <c r="F41" s="1084"/>
      <c r="G41" s="1084"/>
      <c r="H41" s="1084"/>
      <c r="I41" s="1084"/>
    </row>
    <row r="42" spans="1:9" ht="18">
      <c r="A42" s="381"/>
      <c r="B42" s="379" t="s">
        <v>656</v>
      </c>
    </row>
    <row r="43" spans="1:9" ht="18">
      <c r="B43" s="379" t="s">
        <v>668</v>
      </c>
    </row>
    <row r="44" spans="1:9" ht="18">
      <c r="B44" s="379" t="s">
        <v>669</v>
      </c>
    </row>
    <row r="45" spans="1:9" ht="18">
      <c r="B45" s="1084" t="s">
        <v>670</v>
      </c>
      <c r="C45" s="1084"/>
      <c r="D45" s="1084"/>
      <c r="E45" s="1084"/>
      <c r="F45" s="1084"/>
      <c r="G45" s="1084"/>
      <c r="H45" s="1084"/>
      <c r="I45" s="1084"/>
    </row>
    <row r="46" spans="1:9" ht="18">
      <c r="B46" s="379" t="s">
        <v>671</v>
      </c>
    </row>
  </sheetData>
  <mergeCells count="15">
    <mergeCell ref="I12:I13"/>
    <mergeCell ref="B41:I41"/>
    <mergeCell ref="B45:I45"/>
    <mergeCell ref="A12:A13"/>
    <mergeCell ref="B12:B13"/>
    <mergeCell ref="C12:E12"/>
    <mergeCell ref="F12:F13"/>
    <mergeCell ref="G12:G13"/>
    <mergeCell ref="H12:H13"/>
    <mergeCell ref="A10:I10"/>
    <mergeCell ref="A4:I4"/>
    <mergeCell ref="A5:I5"/>
    <mergeCell ref="A7:I7"/>
    <mergeCell ref="A8:I8"/>
    <mergeCell ref="A9:I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indexed="48"/>
  </sheetPr>
  <dimension ref="A1:CW45"/>
  <sheetViews>
    <sheetView view="pageBreakPreview" topLeftCell="A37" zoomScale="85" zoomScaleNormal="70" zoomScaleSheetLayoutView="85" workbookViewId="0">
      <selection activeCell="AT30" sqref="AT30"/>
    </sheetView>
  </sheetViews>
  <sheetFormatPr defaultRowHeight="15"/>
  <cols>
    <col min="1" max="1" width="11.42578125" style="199" customWidth="1"/>
    <col min="2" max="2" width="35.28515625" style="199" customWidth="1"/>
    <col min="3" max="3" width="18" style="199" customWidth="1"/>
    <col min="4" max="4" width="23.42578125" style="199" customWidth="1"/>
    <col min="5" max="5" width="18.140625" style="199" customWidth="1"/>
    <col min="6" max="7" width="18.42578125" style="199" customWidth="1"/>
    <col min="8" max="8" width="33" style="199" customWidth="1"/>
    <col min="9" max="9" width="27.42578125" style="199" customWidth="1"/>
    <col min="10" max="13" width="22.7109375" style="199" customWidth="1"/>
    <col min="14" max="14" width="28" style="199" customWidth="1"/>
    <col min="15" max="15" width="22.7109375" style="199" customWidth="1"/>
    <col min="16" max="16" width="25.7109375" style="199" customWidth="1"/>
    <col min="17" max="19" width="23.42578125" style="165" customWidth="1"/>
    <col min="20" max="20" width="22.5703125" style="164" customWidth="1"/>
    <col min="21" max="21" width="11.42578125" style="164" customWidth="1"/>
    <col min="22" max="22" width="9.140625" style="164" customWidth="1"/>
    <col min="23" max="23" width="19.42578125" style="164" customWidth="1"/>
    <col min="24" max="24" width="20.28515625" style="164" customWidth="1"/>
    <col min="25" max="25" width="10" style="199" customWidth="1"/>
    <col min="26" max="26" width="9.5703125" style="199" customWidth="1"/>
    <col min="27" max="27" width="9.140625" style="199" customWidth="1"/>
    <col min="28" max="28" width="16.7109375" style="199" customWidth="1"/>
    <col min="29" max="29" width="21.5703125" style="199" customWidth="1"/>
    <col min="30" max="30" width="17.7109375" style="199" customWidth="1"/>
    <col min="31" max="31" width="16.28515625" style="199" customWidth="1"/>
    <col min="32" max="16384" width="9.140625" style="199"/>
  </cols>
  <sheetData>
    <row r="1" spans="1:101" s="201" customFormat="1" ht="11.25">
      <c r="A1" s="200"/>
      <c r="N1" s="202" t="s">
        <v>672</v>
      </c>
      <c r="Q1" s="168"/>
      <c r="R1" s="168"/>
      <c r="S1" s="168"/>
      <c r="T1" s="167"/>
      <c r="U1" s="167"/>
      <c r="V1" s="167"/>
      <c r="W1" s="167"/>
      <c r="X1" s="167"/>
    </row>
    <row r="2" spans="1:101" s="201" customFormat="1" ht="11.25">
      <c r="A2" s="200"/>
      <c r="N2" s="203" t="s">
        <v>258</v>
      </c>
      <c r="Q2" s="168"/>
      <c r="R2" s="168"/>
      <c r="S2" s="168"/>
      <c r="T2" s="167"/>
      <c r="U2" s="167"/>
      <c r="V2" s="167"/>
      <c r="W2" s="167"/>
      <c r="X2" s="167"/>
    </row>
    <row r="3" spans="1:101" s="201" customFormat="1" ht="11.25">
      <c r="A3" s="204"/>
      <c r="N3" s="203" t="s">
        <v>259</v>
      </c>
      <c r="Q3" s="168"/>
      <c r="R3" s="168"/>
      <c r="S3" s="168"/>
      <c r="T3" s="167"/>
      <c r="U3" s="167"/>
      <c r="V3" s="167"/>
      <c r="W3" s="167"/>
      <c r="X3" s="167"/>
    </row>
    <row r="4" spans="1:101" s="205" customFormat="1" ht="16.5" customHeight="1">
      <c r="A4" s="1086" t="s">
        <v>673</v>
      </c>
      <c r="B4" s="1086"/>
      <c r="C4" s="1086"/>
      <c r="D4" s="1086"/>
      <c r="E4" s="1086"/>
      <c r="F4" s="1086"/>
      <c r="G4" s="1086"/>
      <c r="H4" s="1086"/>
      <c r="I4" s="1086"/>
      <c r="J4" s="1086"/>
      <c r="K4" s="1086"/>
      <c r="L4" s="1086"/>
      <c r="M4" s="1086"/>
      <c r="N4" s="1086"/>
      <c r="Q4" s="165"/>
      <c r="R4" s="165"/>
      <c r="S4" s="165"/>
      <c r="T4" s="164"/>
      <c r="U4" s="164"/>
      <c r="V4" s="164"/>
      <c r="W4" s="164"/>
      <c r="X4" s="206"/>
    </row>
    <row r="5" spans="1:101" s="205" customFormat="1" ht="15.75" customHeight="1">
      <c r="A5" s="1087"/>
      <c r="B5" s="1087"/>
      <c r="C5" s="1087"/>
      <c r="D5" s="1087"/>
      <c r="E5" s="1087"/>
      <c r="F5" s="1087"/>
      <c r="G5" s="1087"/>
      <c r="H5" s="1087"/>
      <c r="I5" s="1087"/>
      <c r="J5" s="1087"/>
      <c r="K5" s="1087"/>
      <c r="L5" s="1087"/>
      <c r="M5" s="1087"/>
      <c r="N5" s="1087"/>
      <c r="O5" s="207"/>
      <c r="P5" s="207"/>
      <c r="Q5" s="208"/>
      <c r="R5" s="208"/>
      <c r="S5" s="208"/>
      <c r="T5" s="208"/>
      <c r="U5" s="208"/>
      <c r="V5" s="208"/>
      <c r="W5" s="208"/>
      <c r="X5" s="208"/>
      <c r="Y5" s="207"/>
      <c r="Z5" s="207"/>
      <c r="AA5" s="207"/>
      <c r="AB5" s="207"/>
      <c r="AC5" s="207"/>
    </row>
    <row r="6" spans="1:101" s="205" customFormat="1" ht="15.75" customHeight="1">
      <c r="A6" s="1088" t="str">
        <f>'1 - 2024'!A7:BB7</f>
        <v>Инвестиционная программа Акционерного общества «Мордовская электросетевая компания»</v>
      </c>
      <c r="B6" s="1088"/>
      <c r="C6" s="1088"/>
      <c r="D6" s="1088"/>
      <c r="E6" s="1088"/>
      <c r="F6" s="1088"/>
      <c r="G6" s="1088"/>
      <c r="H6" s="1088"/>
      <c r="I6" s="1088"/>
      <c r="J6" s="1088"/>
      <c r="K6" s="1088"/>
      <c r="L6" s="1088"/>
      <c r="M6" s="1088"/>
      <c r="N6" s="1088"/>
      <c r="O6" s="209"/>
      <c r="P6" s="209"/>
      <c r="Q6" s="172"/>
      <c r="R6" s="172"/>
      <c r="S6" s="172"/>
      <c r="T6" s="172"/>
      <c r="U6" s="172"/>
      <c r="V6" s="172"/>
      <c r="W6" s="172"/>
      <c r="X6" s="172"/>
      <c r="Y6" s="209"/>
      <c r="Z6" s="209"/>
      <c r="AA6" s="209"/>
      <c r="AB6" s="209"/>
      <c r="AC6" s="209"/>
      <c r="AD6" s="209"/>
      <c r="AE6" s="209"/>
      <c r="AF6" s="209"/>
      <c r="AG6" s="209"/>
      <c r="AH6" s="209"/>
    </row>
    <row r="7" spans="1:101" s="205" customFormat="1" ht="15.75" customHeight="1">
      <c r="A7" s="1089" t="s">
        <v>2</v>
      </c>
      <c r="B7" s="1089"/>
      <c r="C7" s="1089"/>
      <c r="D7" s="1089"/>
      <c r="E7" s="1089"/>
      <c r="F7" s="1089"/>
      <c r="G7" s="1089"/>
      <c r="H7" s="1089"/>
      <c r="I7" s="1089"/>
      <c r="J7" s="1089"/>
      <c r="K7" s="1089"/>
      <c r="L7" s="1089"/>
      <c r="M7" s="1089"/>
      <c r="N7" s="1089"/>
      <c r="O7" s="210"/>
      <c r="P7" s="210"/>
      <c r="Q7" s="173"/>
      <c r="R7" s="173"/>
      <c r="S7" s="173"/>
      <c r="T7" s="173"/>
      <c r="U7" s="173"/>
      <c r="V7" s="173"/>
      <c r="W7" s="173"/>
      <c r="X7" s="173"/>
      <c r="Y7" s="210"/>
      <c r="Z7" s="210"/>
      <c r="AA7" s="210"/>
      <c r="AB7" s="210"/>
      <c r="AC7" s="210"/>
      <c r="AD7" s="210"/>
      <c r="AE7" s="210"/>
      <c r="AF7" s="210"/>
      <c r="AG7" s="210"/>
      <c r="AH7" s="210"/>
    </row>
    <row r="8" spans="1:101" s="205" customFormat="1" ht="15.75" customHeight="1">
      <c r="A8" s="1088"/>
      <c r="B8" s="1088"/>
      <c r="C8" s="1088"/>
      <c r="D8" s="1088"/>
      <c r="E8" s="1088"/>
      <c r="F8" s="1088"/>
      <c r="G8" s="1088"/>
      <c r="H8" s="1088"/>
      <c r="I8" s="1088"/>
      <c r="J8" s="1088"/>
      <c r="K8" s="1088"/>
      <c r="L8" s="1088"/>
      <c r="M8" s="1088"/>
      <c r="N8" s="1088"/>
      <c r="O8" s="211"/>
      <c r="P8" s="211"/>
      <c r="Q8" s="212"/>
      <c r="R8" s="212"/>
      <c r="S8" s="212"/>
      <c r="T8" s="212"/>
      <c r="U8" s="212"/>
      <c r="V8" s="212"/>
      <c r="W8" s="212"/>
      <c r="X8" s="212"/>
      <c r="Y8" s="211"/>
      <c r="Z8" s="211"/>
      <c r="AA8" s="211"/>
      <c r="AB8" s="211"/>
      <c r="AC8" s="211"/>
    </row>
    <row r="9" spans="1:101" s="205" customFormat="1" ht="15.75" customHeight="1">
      <c r="A9" s="1085" t="str">
        <f>'1 - 2024'!A10:BB10</f>
        <v>Год раскрытия информации: 2019 год</v>
      </c>
      <c r="B9" s="1085"/>
      <c r="C9" s="1085"/>
      <c r="D9" s="1085"/>
      <c r="E9" s="1085"/>
      <c r="F9" s="1085"/>
      <c r="G9" s="1085"/>
      <c r="H9" s="1085"/>
      <c r="I9" s="1085"/>
      <c r="J9" s="1085"/>
      <c r="K9" s="1085"/>
      <c r="L9" s="1085"/>
      <c r="M9" s="1085"/>
      <c r="N9" s="1085"/>
      <c r="O9" s="213"/>
      <c r="P9" s="213"/>
      <c r="Q9" s="191"/>
      <c r="R9" s="191"/>
      <c r="S9" s="191"/>
      <c r="T9" s="191"/>
      <c r="U9" s="191"/>
      <c r="V9" s="191"/>
      <c r="W9" s="191"/>
      <c r="X9" s="191"/>
      <c r="Y9" s="213"/>
      <c r="Z9" s="213"/>
      <c r="AA9" s="213"/>
      <c r="AB9" s="213"/>
      <c r="AC9" s="213"/>
      <c r="AD9" s="213"/>
      <c r="AE9" s="213"/>
      <c r="AF9" s="213"/>
      <c r="AG9" s="213"/>
      <c r="AH9" s="213"/>
    </row>
    <row r="10" spans="1:101" s="205" customFormat="1" ht="18.75" customHeight="1">
      <c r="A10" s="1090"/>
      <c r="B10" s="1090"/>
      <c r="C10" s="1090"/>
      <c r="D10" s="1090"/>
      <c r="E10" s="1090"/>
      <c r="F10" s="1090"/>
      <c r="G10" s="1090"/>
      <c r="H10" s="1090"/>
      <c r="I10" s="1090"/>
      <c r="J10" s="1090"/>
      <c r="K10" s="1090"/>
      <c r="L10" s="1090"/>
      <c r="M10" s="1090"/>
      <c r="N10" s="1090"/>
      <c r="O10" s="1090"/>
      <c r="P10" s="1090"/>
      <c r="Q10" s="1090"/>
      <c r="R10" s="1090"/>
      <c r="S10" s="1090"/>
      <c r="T10" s="1090"/>
      <c r="U10" s="1090"/>
      <c r="V10" s="1090"/>
      <c r="W10" s="1090"/>
      <c r="X10" s="1090"/>
      <c r="Y10" s="1090"/>
      <c r="Z10" s="1090"/>
      <c r="AA10" s="1090"/>
      <c r="AB10" s="1090"/>
      <c r="AC10" s="1090"/>
    </row>
    <row r="11" spans="1:101" s="214" customFormat="1" ht="69.75" customHeight="1">
      <c r="A11" s="1091" t="s">
        <v>5</v>
      </c>
      <c r="B11" s="1091" t="s">
        <v>6</v>
      </c>
      <c r="C11" s="1091" t="s">
        <v>674</v>
      </c>
      <c r="D11" s="1091" t="s">
        <v>675</v>
      </c>
      <c r="E11" s="1091" t="s">
        <v>676</v>
      </c>
      <c r="F11" s="1091" t="s">
        <v>677</v>
      </c>
      <c r="G11" s="1091" t="s">
        <v>678</v>
      </c>
      <c r="H11" s="1091" t="s">
        <v>679</v>
      </c>
      <c r="I11" s="1091"/>
      <c r="J11" s="1091"/>
      <c r="K11" s="1091"/>
      <c r="L11" s="1091" t="s">
        <v>680</v>
      </c>
      <c r="M11" s="1091"/>
      <c r="N11" s="1091" t="s">
        <v>681</v>
      </c>
      <c r="O11" s="1091" t="s">
        <v>682</v>
      </c>
      <c r="P11" s="1091" t="s">
        <v>683</v>
      </c>
      <c r="Q11" s="1093" t="s">
        <v>684</v>
      </c>
      <c r="R11" s="1093"/>
      <c r="S11" s="1093" t="s">
        <v>565</v>
      </c>
      <c r="T11" s="1093" t="s">
        <v>685</v>
      </c>
      <c r="U11" s="1093" t="s">
        <v>686</v>
      </c>
      <c r="V11" s="1093"/>
      <c r="W11" s="1093"/>
      <c r="X11" s="1093"/>
      <c r="Y11" s="1093"/>
      <c r="Z11" s="1093"/>
      <c r="AA11" s="1091" t="s">
        <v>687</v>
      </c>
      <c r="AB11" s="1091"/>
      <c r="AC11" s="1091" t="s">
        <v>688</v>
      </c>
      <c r="AD11" s="1091" t="s">
        <v>689</v>
      </c>
      <c r="AE11" s="1091"/>
    </row>
    <row r="12" spans="1:101" s="214" customFormat="1" ht="56.25" customHeight="1">
      <c r="A12" s="1091"/>
      <c r="B12" s="1091"/>
      <c r="C12" s="1091"/>
      <c r="D12" s="1091"/>
      <c r="E12" s="1091"/>
      <c r="F12" s="1091"/>
      <c r="G12" s="1091"/>
      <c r="H12" s="1091" t="s">
        <v>690</v>
      </c>
      <c r="I12" s="1091" t="s">
        <v>691</v>
      </c>
      <c r="J12" s="1091" t="s">
        <v>692</v>
      </c>
      <c r="K12" s="1091" t="s">
        <v>693</v>
      </c>
      <c r="L12" s="1091"/>
      <c r="M12" s="1091"/>
      <c r="N12" s="1091"/>
      <c r="O12" s="1091"/>
      <c r="P12" s="1091"/>
      <c r="Q12" s="1093"/>
      <c r="R12" s="1093"/>
      <c r="S12" s="1093"/>
      <c r="T12" s="1093"/>
      <c r="U12" s="1092" t="s">
        <v>694</v>
      </c>
      <c r="V12" s="1092"/>
      <c r="W12" s="1093" t="s">
        <v>695</v>
      </c>
      <c r="X12" s="1093"/>
      <c r="Y12" s="1091" t="s">
        <v>696</v>
      </c>
      <c r="Z12" s="1091"/>
      <c r="AA12" s="1091"/>
      <c r="AB12" s="1091"/>
      <c r="AC12" s="1091"/>
      <c r="AD12" s="1091"/>
      <c r="AE12" s="1091"/>
    </row>
    <row r="13" spans="1:101" s="214" customFormat="1" ht="95.25" customHeight="1">
      <c r="A13" s="1091"/>
      <c r="B13" s="1091"/>
      <c r="C13" s="1091"/>
      <c r="D13" s="1091"/>
      <c r="E13" s="1091"/>
      <c r="F13" s="1091"/>
      <c r="G13" s="1091"/>
      <c r="H13" s="1091"/>
      <c r="I13" s="1091"/>
      <c r="J13" s="1091"/>
      <c r="K13" s="1091"/>
      <c r="L13" s="391" t="s">
        <v>697</v>
      </c>
      <c r="M13" s="391" t="s">
        <v>698</v>
      </c>
      <c r="N13" s="1091"/>
      <c r="O13" s="1091"/>
      <c r="P13" s="1091"/>
      <c r="Q13" s="176" t="s">
        <v>305</v>
      </c>
      <c r="R13" s="176" t="s">
        <v>593</v>
      </c>
      <c r="S13" s="1093"/>
      <c r="T13" s="1093"/>
      <c r="U13" s="523" t="s">
        <v>699</v>
      </c>
      <c r="V13" s="523" t="s">
        <v>700</v>
      </c>
      <c r="W13" s="523" t="s">
        <v>699</v>
      </c>
      <c r="X13" s="523" t="s">
        <v>700</v>
      </c>
      <c r="Y13" s="391" t="s">
        <v>699</v>
      </c>
      <c r="Z13" s="524" t="s">
        <v>700</v>
      </c>
      <c r="AA13" s="391" t="s">
        <v>699</v>
      </c>
      <c r="AB13" s="524" t="s">
        <v>700</v>
      </c>
      <c r="AC13" s="1091"/>
      <c r="AD13" s="391" t="s">
        <v>701</v>
      </c>
      <c r="AE13" s="391" t="s">
        <v>702</v>
      </c>
    </row>
    <row r="14" spans="1:101" s="215" customFormat="1" ht="15.75" customHeight="1">
      <c r="A14" s="524">
        <v>1</v>
      </c>
      <c r="B14" s="524">
        <v>2</v>
      </c>
      <c r="C14" s="524">
        <v>3</v>
      </c>
      <c r="D14" s="524">
        <v>4</v>
      </c>
      <c r="E14" s="524">
        <v>5</v>
      </c>
      <c r="F14" s="524">
        <v>6</v>
      </c>
      <c r="G14" s="524">
        <v>7</v>
      </c>
      <c r="H14" s="524">
        <v>8</v>
      </c>
      <c r="I14" s="524">
        <v>9</v>
      </c>
      <c r="J14" s="524">
        <v>10</v>
      </c>
      <c r="K14" s="524">
        <v>11</v>
      </c>
      <c r="L14" s="524">
        <v>12</v>
      </c>
      <c r="M14" s="524">
        <v>13</v>
      </c>
      <c r="N14" s="524">
        <v>14</v>
      </c>
      <c r="O14" s="524">
        <v>15</v>
      </c>
      <c r="P14" s="524">
        <v>16</v>
      </c>
      <c r="Q14" s="501">
        <v>17</v>
      </c>
      <c r="R14" s="501">
        <v>18</v>
      </c>
      <c r="S14" s="501">
        <v>19</v>
      </c>
      <c r="T14" s="501">
        <v>20</v>
      </c>
      <c r="U14" s="501">
        <v>21</v>
      </c>
      <c r="V14" s="501">
        <v>22</v>
      </c>
      <c r="W14" s="501">
        <v>23</v>
      </c>
      <c r="X14" s="501">
        <v>24</v>
      </c>
      <c r="Y14" s="524">
        <v>25</v>
      </c>
      <c r="Z14" s="524">
        <v>26</v>
      </c>
      <c r="AA14" s="524">
        <v>27</v>
      </c>
      <c r="AB14" s="524">
        <v>28</v>
      </c>
      <c r="AC14" s="524">
        <v>29</v>
      </c>
      <c r="AD14" s="524">
        <v>30</v>
      </c>
      <c r="AE14" s="524">
        <v>31</v>
      </c>
    </row>
    <row r="15" spans="1:101" s="33" customFormat="1" ht="12.75">
      <c r="A15" s="452">
        <v>1</v>
      </c>
      <c r="B15" s="31" t="s">
        <v>99</v>
      </c>
      <c r="C15" s="396" t="s">
        <v>85</v>
      </c>
      <c r="D15" s="396" t="s">
        <v>85</v>
      </c>
      <c r="E15" s="396" t="s">
        <v>85</v>
      </c>
      <c r="F15" s="396" t="s">
        <v>85</v>
      </c>
      <c r="G15" s="396" t="s">
        <v>85</v>
      </c>
      <c r="H15" s="396" t="s">
        <v>85</v>
      </c>
      <c r="I15" s="396" t="s">
        <v>85</v>
      </c>
      <c r="J15" s="396" t="s">
        <v>85</v>
      </c>
      <c r="K15" s="396" t="s">
        <v>85</v>
      </c>
      <c r="L15" s="396" t="s">
        <v>85</v>
      </c>
      <c r="M15" s="396" t="s">
        <v>85</v>
      </c>
      <c r="N15" s="396" t="s">
        <v>85</v>
      </c>
      <c r="O15" s="396" t="s">
        <v>85</v>
      </c>
      <c r="P15" s="396" t="s">
        <v>85</v>
      </c>
      <c r="Q15" s="396" t="s">
        <v>85</v>
      </c>
      <c r="R15" s="396" t="s">
        <v>85</v>
      </c>
      <c r="S15" s="396" t="s">
        <v>85</v>
      </c>
      <c r="T15" s="396" t="s">
        <v>85</v>
      </c>
      <c r="U15" s="396" t="s">
        <v>85</v>
      </c>
      <c r="V15" s="396" t="s">
        <v>85</v>
      </c>
      <c r="W15" s="396" t="s">
        <v>85</v>
      </c>
      <c r="X15" s="396" t="s">
        <v>85</v>
      </c>
      <c r="Y15" s="396" t="s">
        <v>85</v>
      </c>
      <c r="Z15" s="396" t="s">
        <v>85</v>
      </c>
      <c r="AA15" s="396" t="s">
        <v>85</v>
      </c>
      <c r="AB15" s="396" t="s">
        <v>85</v>
      </c>
      <c r="AC15" s="396" t="s">
        <v>85</v>
      </c>
      <c r="AD15" s="396" t="s">
        <v>85</v>
      </c>
      <c r="AE15" s="396" t="s">
        <v>85</v>
      </c>
      <c r="AF15" s="186"/>
      <c r="AG15" s="151"/>
      <c r="AH15" s="186"/>
      <c r="AI15" s="151"/>
      <c r="AJ15" s="186"/>
      <c r="AK15" s="151"/>
      <c r="AL15" s="186"/>
      <c r="AM15" s="151"/>
      <c r="AN15" s="186"/>
      <c r="AO15" s="151"/>
      <c r="AP15" s="186"/>
      <c r="AQ15" s="151"/>
      <c r="AR15" s="186"/>
      <c r="AS15" s="151"/>
      <c r="AT15" s="186"/>
      <c r="AU15" s="151"/>
      <c r="AV15" s="186"/>
      <c r="AW15" s="151"/>
      <c r="AX15" s="186"/>
      <c r="AY15" s="151"/>
      <c r="AZ15" s="186"/>
      <c r="BA15" s="151"/>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row>
    <row r="16" spans="1:101" s="33" customFormat="1" ht="38.25">
      <c r="A16" s="421" t="s">
        <v>129</v>
      </c>
      <c r="B16" s="30" t="s">
        <v>130</v>
      </c>
      <c r="C16" s="396" t="s">
        <v>85</v>
      </c>
      <c r="D16" s="396" t="s">
        <v>85</v>
      </c>
      <c r="E16" s="396" t="s">
        <v>85</v>
      </c>
      <c r="F16" s="396" t="s">
        <v>85</v>
      </c>
      <c r="G16" s="396" t="s">
        <v>85</v>
      </c>
      <c r="H16" s="396" t="s">
        <v>85</v>
      </c>
      <c r="I16" s="396" t="s">
        <v>85</v>
      </c>
      <c r="J16" s="396" t="s">
        <v>85</v>
      </c>
      <c r="K16" s="396" t="s">
        <v>85</v>
      </c>
      <c r="L16" s="396" t="s">
        <v>85</v>
      </c>
      <c r="M16" s="396" t="s">
        <v>85</v>
      </c>
      <c r="N16" s="396" t="s">
        <v>85</v>
      </c>
      <c r="O16" s="396" t="s">
        <v>85</v>
      </c>
      <c r="P16" s="396" t="s">
        <v>85</v>
      </c>
      <c r="Q16" s="396" t="s">
        <v>85</v>
      </c>
      <c r="R16" s="396" t="s">
        <v>85</v>
      </c>
      <c r="S16" s="396" t="s">
        <v>85</v>
      </c>
      <c r="T16" s="396" t="s">
        <v>85</v>
      </c>
      <c r="U16" s="396" t="s">
        <v>85</v>
      </c>
      <c r="V16" s="396" t="s">
        <v>85</v>
      </c>
      <c r="W16" s="396" t="s">
        <v>85</v>
      </c>
      <c r="X16" s="396" t="s">
        <v>85</v>
      </c>
      <c r="Y16" s="396" t="s">
        <v>85</v>
      </c>
      <c r="Z16" s="396" t="s">
        <v>85</v>
      </c>
      <c r="AA16" s="396" t="s">
        <v>85</v>
      </c>
      <c r="AB16" s="396" t="s">
        <v>85</v>
      </c>
      <c r="AC16" s="396" t="s">
        <v>85</v>
      </c>
      <c r="AD16" s="396" t="s">
        <v>85</v>
      </c>
      <c r="AE16" s="396" t="s">
        <v>85</v>
      </c>
      <c r="AF16" s="187"/>
      <c r="AG16" s="151"/>
      <c r="AH16" s="187"/>
      <c r="AI16" s="151"/>
      <c r="AJ16" s="187"/>
      <c r="AK16" s="151"/>
      <c r="AL16" s="187"/>
      <c r="AM16" s="151"/>
      <c r="AN16" s="187"/>
      <c r="AO16" s="151"/>
      <c r="AP16" s="187"/>
      <c r="AQ16" s="151"/>
      <c r="AR16" s="187"/>
      <c r="AS16" s="151"/>
      <c r="AT16" s="187"/>
      <c r="AU16" s="151"/>
      <c r="AV16" s="187"/>
      <c r="AW16" s="151"/>
      <c r="AX16" s="187"/>
      <c r="AY16" s="151"/>
      <c r="AZ16" s="187"/>
      <c r="BA16" s="151"/>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row>
    <row r="17" spans="1:101" s="33" customFormat="1" ht="63.75">
      <c r="A17" s="421" t="s">
        <v>131</v>
      </c>
      <c r="B17" s="30" t="s">
        <v>132</v>
      </c>
      <c r="C17" s="396" t="s">
        <v>85</v>
      </c>
      <c r="D17" s="396" t="s">
        <v>85</v>
      </c>
      <c r="E17" s="396" t="s">
        <v>85</v>
      </c>
      <c r="F17" s="396" t="s">
        <v>85</v>
      </c>
      <c r="G17" s="396" t="s">
        <v>85</v>
      </c>
      <c r="H17" s="396" t="s">
        <v>85</v>
      </c>
      <c r="I17" s="396" t="s">
        <v>85</v>
      </c>
      <c r="J17" s="396" t="s">
        <v>85</v>
      </c>
      <c r="K17" s="396" t="s">
        <v>85</v>
      </c>
      <c r="L17" s="396" t="s">
        <v>85</v>
      </c>
      <c r="M17" s="396" t="s">
        <v>85</v>
      </c>
      <c r="N17" s="396" t="s">
        <v>85</v>
      </c>
      <c r="O17" s="396" t="s">
        <v>85</v>
      </c>
      <c r="P17" s="396" t="s">
        <v>85</v>
      </c>
      <c r="Q17" s="396" t="s">
        <v>85</v>
      </c>
      <c r="R17" s="396" t="s">
        <v>85</v>
      </c>
      <c r="S17" s="396" t="s">
        <v>85</v>
      </c>
      <c r="T17" s="396" t="s">
        <v>85</v>
      </c>
      <c r="U17" s="396" t="s">
        <v>85</v>
      </c>
      <c r="V17" s="396" t="s">
        <v>85</v>
      </c>
      <c r="W17" s="396" t="s">
        <v>85</v>
      </c>
      <c r="X17" s="396" t="s">
        <v>85</v>
      </c>
      <c r="Y17" s="396" t="s">
        <v>85</v>
      </c>
      <c r="Z17" s="396" t="s">
        <v>85</v>
      </c>
      <c r="AA17" s="396" t="s">
        <v>85</v>
      </c>
      <c r="AB17" s="396" t="s">
        <v>85</v>
      </c>
      <c r="AC17" s="396" t="s">
        <v>85</v>
      </c>
      <c r="AD17" s="396" t="s">
        <v>85</v>
      </c>
      <c r="AE17" s="396" t="s">
        <v>85</v>
      </c>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row>
    <row r="18" spans="1:101" s="38" customFormat="1" ht="25.5">
      <c r="A18" s="440" t="s">
        <v>133</v>
      </c>
      <c r="B18" s="34" t="s">
        <v>134</v>
      </c>
      <c r="C18" s="409" t="s">
        <v>85</v>
      </c>
      <c r="D18" s="409" t="s">
        <v>85</v>
      </c>
      <c r="E18" s="409" t="s">
        <v>85</v>
      </c>
      <c r="F18" s="409" t="s">
        <v>85</v>
      </c>
      <c r="G18" s="409" t="s">
        <v>85</v>
      </c>
      <c r="H18" s="409" t="s">
        <v>85</v>
      </c>
      <c r="I18" s="409" t="s">
        <v>85</v>
      </c>
      <c r="J18" s="409" t="s">
        <v>85</v>
      </c>
      <c r="K18" s="409" t="s">
        <v>85</v>
      </c>
      <c r="L18" s="409" t="s">
        <v>85</v>
      </c>
      <c r="M18" s="409" t="s">
        <v>85</v>
      </c>
      <c r="N18" s="409" t="s">
        <v>85</v>
      </c>
      <c r="O18" s="409" t="s">
        <v>85</v>
      </c>
      <c r="P18" s="409" t="s">
        <v>85</v>
      </c>
      <c r="Q18" s="409" t="s">
        <v>85</v>
      </c>
      <c r="R18" s="409" t="s">
        <v>85</v>
      </c>
      <c r="S18" s="409" t="s">
        <v>85</v>
      </c>
      <c r="T18" s="409" t="s">
        <v>85</v>
      </c>
      <c r="U18" s="409" t="s">
        <v>85</v>
      </c>
      <c r="V18" s="409" t="s">
        <v>85</v>
      </c>
      <c r="W18" s="409" t="s">
        <v>85</v>
      </c>
      <c r="X18" s="409" t="s">
        <v>85</v>
      </c>
      <c r="Y18" s="409" t="s">
        <v>85</v>
      </c>
      <c r="Z18" s="409" t="s">
        <v>85</v>
      </c>
      <c r="AA18" s="409" t="s">
        <v>85</v>
      </c>
      <c r="AB18" s="409" t="s">
        <v>85</v>
      </c>
      <c r="AC18" s="409" t="s">
        <v>85</v>
      </c>
      <c r="AD18" s="409" t="s">
        <v>85</v>
      </c>
      <c r="AE18" s="409" t="s">
        <v>85</v>
      </c>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row>
    <row r="19" spans="1:101" s="45" customFormat="1" ht="92.25" customHeight="1">
      <c r="A19" s="416" t="s">
        <v>1068</v>
      </c>
      <c r="B19" s="46" t="e">
        <f>#REF!</f>
        <v>#REF!</v>
      </c>
      <c r="C19" s="630" t="e">
        <f>#REF!</f>
        <v>#REF!</v>
      </c>
      <c r="D19" s="468">
        <v>1973</v>
      </c>
      <c r="E19" s="468" t="s">
        <v>85</v>
      </c>
      <c r="F19" s="468" t="s">
        <v>85</v>
      </c>
      <c r="G19" s="468" t="s">
        <v>85</v>
      </c>
      <c r="H19" s="468" t="s">
        <v>703</v>
      </c>
      <c r="I19" s="468" t="s">
        <v>704</v>
      </c>
      <c r="J19" s="468" t="s">
        <v>704</v>
      </c>
      <c r="K19" s="468" t="s">
        <v>704</v>
      </c>
      <c r="L19" s="468" t="s">
        <v>705</v>
      </c>
      <c r="M19" s="468" t="s">
        <v>705</v>
      </c>
      <c r="N19" s="468" t="s">
        <v>705</v>
      </c>
      <c r="O19" s="468" t="s">
        <v>705</v>
      </c>
      <c r="P19" s="414" t="s">
        <v>1069</v>
      </c>
      <c r="Q19" s="506" t="s">
        <v>85</v>
      </c>
      <c r="R19" s="506" t="s">
        <v>85</v>
      </c>
      <c r="S19" s="506" t="s">
        <v>85</v>
      </c>
      <c r="T19" s="506" t="s">
        <v>85</v>
      </c>
      <c r="U19" s="506" t="s">
        <v>85</v>
      </c>
      <c r="V19" s="506" t="s">
        <v>85</v>
      </c>
      <c r="W19" s="506" t="s">
        <v>85</v>
      </c>
      <c r="X19" s="506" t="s">
        <v>85</v>
      </c>
      <c r="Y19" s="506" t="s">
        <v>85</v>
      </c>
      <c r="Z19" s="506" t="s">
        <v>85</v>
      </c>
      <c r="AA19" s="468">
        <v>110</v>
      </c>
      <c r="AB19" s="468">
        <v>110</v>
      </c>
      <c r="AC19" s="414" t="s">
        <v>1070</v>
      </c>
      <c r="AD19" s="468" t="s">
        <v>706</v>
      </c>
      <c r="AE19" s="468" t="s">
        <v>85</v>
      </c>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row>
    <row r="20" spans="1:101" s="657" customFormat="1" ht="92.25" customHeight="1">
      <c r="A20" s="416" t="s">
        <v>1081</v>
      </c>
      <c r="B20" s="46" t="e">
        <f>#REF!</f>
        <v>#REF!</v>
      </c>
      <c r="C20" s="630" t="e">
        <f>#REF!</f>
        <v>#REF!</v>
      </c>
      <c r="D20" s="468">
        <v>1975</v>
      </c>
      <c r="E20" s="468" t="s">
        <v>85</v>
      </c>
      <c r="F20" s="468" t="s">
        <v>85</v>
      </c>
      <c r="G20" s="468" t="s">
        <v>85</v>
      </c>
      <c r="H20" s="468" t="s">
        <v>703</v>
      </c>
      <c r="I20" s="468" t="s">
        <v>704</v>
      </c>
      <c r="J20" s="468" t="s">
        <v>704</v>
      </c>
      <c r="K20" s="468" t="s">
        <v>704</v>
      </c>
      <c r="L20" s="468" t="s">
        <v>705</v>
      </c>
      <c r="M20" s="468" t="s">
        <v>705</v>
      </c>
      <c r="N20" s="468" t="s">
        <v>705</v>
      </c>
      <c r="O20" s="468" t="s">
        <v>705</v>
      </c>
      <c r="P20" s="443" t="s">
        <v>1111</v>
      </c>
      <c r="Q20" s="506" t="s">
        <v>85</v>
      </c>
      <c r="R20" s="506" t="s">
        <v>85</v>
      </c>
      <c r="S20" s="506" t="s">
        <v>85</v>
      </c>
      <c r="T20" s="506" t="s">
        <v>85</v>
      </c>
      <c r="U20" s="506" t="s">
        <v>85</v>
      </c>
      <c r="V20" s="506" t="s">
        <v>85</v>
      </c>
      <c r="W20" s="506" t="s">
        <v>85</v>
      </c>
      <c r="X20" s="506" t="s">
        <v>85</v>
      </c>
      <c r="Y20" s="506" t="s">
        <v>85</v>
      </c>
      <c r="Z20" s="506" t="s">
        <v>85</v>
      </c>
      <c r="AA20" s="468">
        <v>110</v>
      </c>
      <c r="AB20" s="468">
        <v>110</v>
      </c>
      <c r="AC20" s="443"/>
      <c r="AD20" s="468" t="s">
        <v>706</v>
      </c>
      <c r="AE20" s="468" t="s">
        <v>85</v>
      </c>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row>
    <row r="21" spans="1:101" s="657" customFormat="1" ht="92.25" customHeight="1">
      <c r="A21" s="416" t="s">
        <v>1106</v>
      </c>
      <c r="B21" s="46" t="e">
        <f>#REF!</f>
        <v>#REF!</v>
      </c>
      <c r="C21" s="630" t="e">
        <f>#REF!</f>
        <v>#REF!</v>
      </c>
      <c r="D21" s="468">
        <v>1977</v>
      </c>
      <c r="E21" s="468" t="s">
        <v>85</v>
      </c>
      <c r="F21" s="468" t="s">
        <v>85</v>
      </c>
      <c r="G21" s="468" t="s">
        <v>85</v>
      </c>
      <c r="H21" s="468" t="s">
        <v>703</v>
      </c>
      <c r="I21" s="468" t="s">
        <v>704</v>
      </c>
      <c r="J21" s="468" t="s">
        <v>704</v>
      </c>
      <c r="K21" s="468" t="s">
        <v>704</v>
      </c>
      <c r="L21" s="468" t="s">
        <v>705</v>
      </c>
      <c r="M21" s="468" t="s">
        <v>705</v>
      </c>
      <c r="N21" s="468" t="s">
        <v>705</v>
      </c>
      <c r="O21" s="468" t="s">
        <v>705</v>
      </c>
      <c r="P21" s="641" t="s">
        <v>1086</v>
      </c>
      <c r="Q21" s="506" t="s">
        <v>85</v>
      </c>
      <c r="R21" s="506" t="s">
        <v>85</v>
      </c>
      <c r="S21" s="506" t="s">
        <v>85</v>
      </c>
      <c r="T21" s="506" t="s">
        <v>85</v>
      </c>
      <c r="U21" s="506" t="s">
        <v>85</v>
      </c>
      <c r="V21" s="506" t="s">
        <v>85</v>
      </c>
      <c r="W21" s="506" t="s">
        <v>85</v>
      </c>
      <c r="X21" s="506" t="s">
        <v>85</v>
      </c>
      <c r="Y21" s="506" t="s">
        <v>85</v>
      </c>
      <c r="Z21" s="506" t="s">
        <v>85</v>
      </c>
      <c r="AA21" s="468">
        <v>110</v>
      </c>
      <c r="AB21" s="468">
        <v>110</v>
      </c>
      <c r="AC21" s="443"/>
      <c r="AD21" s="468" t="s">
        <v>706</v>
      </c>
      <c r="AE21" s="468" t="s">
        <v>85</v>
      </c>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row>
    <row r="22" spans="1:101" s="33" customFormat="1" ht="51">
      <c r="A22" s="421" t="s">
        <v>136</v>
      </c>
      <c r="B22" s="30" t="s">
        <v>137</v>
      </c>
      <c r="C22" s="396" t="s">
        <v>85</v>
      </c>
      <c r="D22" s="396" t="s">
        <v>85</v>
      </c>
      <c r="E22" s="396" t="s">
        <v>85</v>
      </c>
      <c r="F22" s="396" t="s">
        <v>85</v>
      </c>
      <c r="G22" s="396" t="s">
        <v>85</v>
      </c>
      <c r="H22" s="396" t="s">
        <v>85</v>
      </c>
      <c r="I22" s="396" t="s">
        <v>85</v>
      </c>
      <c r="J22" s="396" t="s">
        <v>85</v>
      </c>
      <c r="K22" s="396" t="s">
        <v>85</v>
      </c>
      <c r="L22" s="396" t="s">
        <v>85</v>
      </c>
      <c r="M22" s="396" t="s">
        <v>85</v>
      </c>
      <c r="N22" s="396" t="s">
        <v>85</v>
      </c>
      <c r="O22" s="396" t="s">
        <v>85</v>
      </c>
      <c r="P22" s="396" t="s">
        <v>85</v>
      </c>
      <c r="Q22" s="396" t="s">
        <v>85</v>
      </c>
      <c r="R22" s="396" t="s">
        <v>85</v>
      </c>
      <c r="S22" s="396" t="s">
        <v>85</v>
      </c>
      <c r="T22" s="396" t="s">
        <v>85</v>
      </c>
      <c r="U22" s="396" t="s">
        <v>85</v>
      </c>
      <c r="V22" s="396" t="s">
        <v>85</v>
      </c>
      <c r="W22" s="396" t="s">
        <v>85</v>
      </c>
      <c r="X22" s="396" t="s">
        <v>85</v>
      </c>
      <c r="Y22" s="396" t="s">
        <v>85</v>
      </c>
      <c r="Z22" s="396" t="s">
        <v>85</v>
      </c>
      <c r="AA22" s="396" t="s">
        <v>85</v>
      </c>
      <c r="AB22" s="396" t="s">
        <v>85</v>
      </c>
      <c r="AC22" s="396" t="s">
        <v>85</v>
      </c>
      <c r="AD22" s="396" t="s">
        <v>85</v>
      </c>
      <c r="AE22" s="396" t="s">
        <v>85</v>
      </c>
      <c r="AF22" s="118"/>
      <c r="AG22" s="119"/>
      <c r="AH22" s="118"/>
      <c r="AI22" s="119"/>
      <c r="AJ22" s="118"/>
      <c r="AK22" s="119"/>
      <c r="AL22" s="118"/>
      <c r="AM22" s="119"/>
      <c r="AN22" s="118"/>
      <c r="AO22" s="119"/>
      <c r="AP22" s="118"/>
      <c r="AQ22" s="119"/>
      <c r="AR22" s="118"/>
      <c r="AS22" s="119"/>
      <c r="AT22" s="118"/>
      <c r="AU22" s="119"/>
      <c r="AV22" s="118"/>
      <c r="AW22" s="119"/>
      <c r="AX22" s="118"/>
      <c r="AY22" s="119"/>
      <c r="AZ22" s="118"/>
      <c r="BA22" s="119"/>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row>
    <row r="23" spans="1:101" s="45" customFormat="1" ht="38.25">
      <c r="A23" s="460" t="s">
        <v>138</v>
      </c>
      <c r="B23" s="31" t="s">
        <v>139</v>
      </c>
      <c r="C23" s="396" t="s">
        <v>85</v>
      </c>
      <c r="D23" s="396" t="s">
        <v>85</v>
      </c>
      <c r="E23" s="396" t="s">
        <v>85</v>
      </c>
      <c r="F23" s="396" t="s">
        <v>85</v>
      </c>
      <c r="G23" s="396" t="s">
        <v>85</v>
      </c>
      <c r="H23" s="396" t="s">
        <v>85</v>
      </c>
      <c r="I23" s="396" t="s">
        <v>85</v>
      </c>
      <c r="J23" s="396" t="s">
        <v>85</v>
      </c>
      <c r="K23" s="396" t="s">
        <v>85</v>
      </c>
      <c r="L23" s="396" t="s">
        <v>85</v>
      </c>
      <c r="M23" s="396" t="s">
        <v>85</v>
      </c>
      <c r="N23" s="396" t="s">
        <v>85</v>
      </c>
      <c r="O23" s="396" t="s">
        <v>85</v>
      </c>
      <c r="P23" s="396" t="s">
        <v>85</v>
      </c>
      <c r="Q23" s="396" t="s">
        <v>85</v>
      </c>
      <c r="R23" s="396" t="s">
        <v>85</v>
      </c>
      <c r="S23" s="396" t="s">
        <v>85</v>
      </c>
      <c r="T23" s="396" t="s">
        <v>85</v>
      </c>
      <c r="U23" s="396" t="s">
        <v>85</v>
      </c>
      <c r="V23" s="396" t="s">
        <v>85</v>
      </c>
      <c r="W23" s="396" t="s">
        <v>85</v>
      </c>
      <c r="X23" s="396" t="s">
        <v>85</v>
      </c>
      <c r="Y23" s="396" t="s">
        <v>85</v>
      </c>
      <c r="Z23" s="396" t="s">
        <v>85</v>
      </c>
      <c r="AA23" s="396" t="s">
        <v>85</v>
      </c>
      <c r="AB23" s="396" t="s">
        <v>85</v>
      </c>
      <c r="AC23" s="396" t="s">
        <v>85</v>
      </c>
      <c r="AD23" s="396" t="s">
        <v>85</v>
      </c>
      <c r="AE23" s="396" t="s">
        <v>85</v>
      </c>
      <c r="AF23" s="118"/>
      <c r="AG23" s="119"/>
      <c r="AH23" s="118"/>
      <c r="AI23" s="119"/>
      <c r="AJ23" s="118"/>
      <c r="AK23" s="119"/>
      <c r="AL23" s="118"/>
      <c r="AM23" s="119"/>
      <c r="AN23" s="118"/>
      <c r="AO23" s="119"/>
      <c r="AP23" s="118"/>
      <c r="AQ23" s="119"/>
      <c r="AR23" s="118"/>
      <c r="AS23" s="119"/>
      <c r="AT23" s="118"/>
      <c r="AU23" s="119"/>
      <c r="AV23" s="118"/>
      <c r="AW23" s="119"/>
      <c r="AX23" s="118"/>
      <c r="AY23" s="119"/>
      <c r="AZ23" s="118"/>
      <c r="BA23" s="119"/>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row>
    <row r="24" spans="1:101" s="38" customFormat="1" ht="25.5">
      <c r="A24" s="440" t="s">
        <v>140</v>
      </c>
      <c r="B24" s="34" t="s">
        <v>141</v>
      </c>
      <c r="C24" s="409" t="s">
        <v>85</v>
      </c>
      <c r="D24" s="409" t="s">
        <v>85</v>
      </c>
      <c r="E24" s="409" t="s">
        <v>85</v>
      </c>
      <c r="F24" s="409" t="s">
        <v>85</v>
      </c>
      <c r="G24" s="409" t="s">
        <v>85</v>
      </c>
      <c r="H24" s="409" t="s">
        <v>85</v>
      </c>
      <c r="I24" s="409" t="s">
        <v>85</v>
      </c>
      <c r="J24" s="409" t="s">
        <v>85</v>
      </c>
      <c r="K24" s="409" t="s">
        <v>85</v>
      </c>
      <c r="L24" s="409" t="s">
        <v>85</v>
      </c>
      <c r="M24" s="409" t="s">
        <v>85</v>
      </c>
      <c r="N24" s="409" t="s">
        <v>85</v>
      </c>
      <c r="O24" s="409" t="s">
        <v>85</v>
      </c>
      <c r="P24" s="409" t="s">
        <v>85</v>
      </c>
      <c r="Q24" s="409" t="s">
        <v>85</v>
      </c>
      <c r="R24" s="409" t="s">
        <v>85</v>
      </c>
      <c r="S24" s="409" t="s">
        <v>85</v>
      </c>
      <c r="T24" s="409" t="s">
        <v>85</v>
      </c>
      <c r="U24" s="409" t="s">
        <v>85</v>
      </c>
      <c r="V24" s="409" t="s">
        <v>85</v>
      </c>
      <c r="W24" s="409" t="s">
        <v>85</v>
      </c>
      <c r="X24" s="409" t="s">
        <v>85</v>
      </c>
      <c r="Y24" s="409" t="s">
        <v>85</v>
      </c>
      <c r="Z24" s="409" t="s">
        <v>85</v>
      </c>
      <c r="AA24" s="409" t="s">
        <v>85</v>
      </c>
      <c r="AB24" s="409" t="s">
        <v>85</v>
      </c>
      <c r="AC24" s="409" t="s">
        <v>85</v>
      </c>
      <c r="AD24" s="409" t="s">
        <v>85</v>
      </c>
      <c r="AE24" s="409" t="s">
        <v>85</v>
      </c>
      <c r="AF24" s="185"/>
      <c r="AG24" s="153"/>
      <c r="AH24" s="185"/>
      <c r="AI24" s="153"/>
      <c r="AJ24" s="185"/>
      <c r="AK24" s="153"/>
      <c r="AL24" s="185"/>
      <c r="AM24" s="153"/>
      <c r="AN24" s="185"/>
      <c r="AO24" s="153"/>
      <c r="AP24" s="185"/>
      <c r="AQ24" s="153"/>
      <c r="AR24" s="185"/>
      <c r="AS24" s="153"/>
      <c r="AT24" s="185"/>
      <c r="AU24" s="153"/>
      <c r="AV24" s="185"/>
      <c r="AW24" s="153"/>
      <c r="AX24" s="185"/>
      <c r="AY24" s="153"/>
      <c r="AZ24" s="185"/>
      <c r="BA24" s="153"/>
      <c r="BB24" s="61"/>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row>
    <row r="25" spans="1:101" s="45" customFormat="1" ht="92.25" customHeight="1">
      <c r="A25" s="416" t="s">
        <v>1090</v>
      </c>
      <c r="B25" s="46" t="e">
        <f>#REF!</f>
        <v>#REF!</v>
      </c>
      <c r="C25" s="630" t="e">
        <f>#REF!</f>
        <v>#REF!</v>
      </c>
      <c r="D25" s="468">
        <v>1967</v>
      </c>
      <c r="E25" s="468" t="s">
        <v>85</v>
      </c>
      <c r="F25" s="468" t="s">
        <v>85</v>
      </c>
      <c r="G25" s="468" t="s">
        <v>85</v>
      </c>
      <c r="H25" s="468" t="s">
        <v>703</v>
      </c>
      <c r="I25" s="468" t="s">
        <v>704</v>
      </c>
      <c r="J25" s="468" t="s">
        <v>704</v>
      </c>
      <c r="K25" s="468" t="s">
        <v>704</v>
      </c>
      <c r="L25" s="468" t="s">
        <v>705</v>
      </c>
      <c r="M25" s="468" t="s">
        <v>705</v>
      </c>
      <c r="N25" s="468" t="s">
        <v>705</v>
      </c>
      <c r="O25" s="468" t="s">
        <v>705</v>
      </c>
      <c r="P25" s="414" t="s">
        <v>1035</v>
      </c>
      <c r="Q25" s="506" t="s">
        <v>85</v>
      </c>
      <c r="R25" s="506" t="s">
        <v>85</v>
      </c>
      <c r="S25" s="506" t="s">
        <v>85</v>
      </c>
      <c r="T25" s="506" t="s">
        <v>85</v>
      </c>
      <c r="U25" s="506" t="s">
        <v>85</v>
      </c>
      <c r="V25" s="506" t="s">
        <v>85</v>
      </c>
      <c r="W25" s="506" t="s">
        <v>85</v>
      </c>
      <c r="X25" s="506" t="s">
        <v>85</v>
      </c>
      <c r="Y25" s="506" t="s">
        <v>85</v>
      </c>
      <c r="Z25" s="506" t="s">
        <v>85</v>
      </c>
      <c r="AA25" s="468">
        <v>0.4</v>
      </c>
      <c r="AB25" s="468">
        <v>0.4</v>
      </c>
      <c r="AC25" s="414" t="s">
        <v>707</v>
      </c>
      <c r="AD25" s="468" t="s">
        <v>706</v>
      </c>
      <c r="AE25" s="468" t="s">
        <v>85</v>
      </c>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row>
    <row r="26" spans="1:101" s="45" customFormat="1" ht="92.25" customHeight="1">
      <c r="A26" s="416" t="s">
        <v>1091</v>
      </c>
      <c r="B26" s="46" t="e">
        <f>#REF!</f>
        <v>#REF!</v>
      </c>
      <c r="C26" s="630" t="e">
        <f>#REF!</f>
        <v>#REF!</v>
      </c>
      <c r="D26" s="468">
        <v>1972</v>
      </c>
      <c r="E26" s="468" t="s">
        <v>85</v>
      </c>
      <c r="F26" s="468" t="s">
        <v>85</v>
      </c>
      <c r="G26" s="468" t="s">
        <v>85</v>
      </c>
      <c r="H26" s="468" t="s">
        <v>703</v>
      </c>
      <c r="I26" s="468" t="s">
        <v>704</v>
      </c>
      <c r="J26" s="468" t="s">
        <v>704</v>
      </c>
      <c r="K26" s="468" t="s">
        <v>704</v>
      </c>
      <c r="L26" s="468" t="s">
        <v>705</v>
      </c>
      <c r="M26" s="468" t="s">
        <v>705</v>
      </c>
      <c r="N26" s="468" t="s">
        <v>705</v>
      </c>
      <c r="O26" s="468" t="s">
        <v>705</v>
      </c>
      <c r="P26" s="414" t="s">
        <v>1057</v>
      </c>
      <c r="Q26" s="506" t="s">
        <v>85</v>
      </c>
      <c r="R26" s="506" t="s">
        <v>85</v>
      </c>
      <c r="S26" s="506" t="s">
        <v>85</v>
      </c>
      <c r="T26" s="506" t="s">
        <v>85</v>
      </c>
      <c r="U26" s="506" t="s">
        <v>85</v>
      </c>
      <c r="V26" s="506" t="s">
        <v>85</v>
      </c>
      <c r="W26" s="506" t="s">
        <v>85</v>
      </c>
      <c r="X26" s="506" t="s">
        <v>85</v>
      </c>
      <c r="Y26" s="506" t="s">
        <v>85</v>
      </c>
      <c r="Z26" s="506" t="s">
        <v>85</v>
      </c>
      <c r="AA26" s="468">
        <v>0.4</v>
      </c>
      <c r="AB26" s="468">
        <v>0.4</v>
      </c>
      <c r="AC26" s="414" t="s">
        <v>1071</v>
      </c>
      <c r="AD26" s="468" t="s">
        <v>706</v>
      </c>
      <c r="AE26" s="468" t="s">
        <v>85</v>
      </c>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row>
    <row r="27" spans="1:101" s="45" customFormat="1" ht="92.25" customHeight="1">
      <c r="A27" s="416" t="s">
        <v>1092</v>
      </c>
      <c r="B27" s="46" t="e">
        <f>#REF!</f>
        <v>#REF!</v>
      </c>
      <c r="C27" s="630" t="e">
        <f>#REF!</f>
        <v>#REF!</v>
      </c>
      <c r="D27" s="468">
        <v>1970</v>
      </c>
      <c r="E27" s="468" t="s">
        <v>85</v>
      </c>
      <c r="F27" s="468" t="s">
        <v>85</v>
      </c>
      <c r="G27" s="468" t="s">
        <v>85</v>
      </c>
      <c r="H27" s="468" t="s">
        <v>703</v>
      </c>
      <c r="I27" s="468" t="s">
        <v>704</v>
      </c>
      <c r="J27" s="468" t="s">
        <v>704</v>
      </c>
      <c r="K27" s="468" t="s">
        <v>704</v>
      </c>
      <c r="L27" s="468" t="s">
        <v>705</v>
      </c>
      <c r="M27" s="468" t="s">
        <v>705</v>
      </c>
      <c r="N27" s="468" t="s">
        <v>705</v>
      </c>
      <c r="O27" s="468" t="s">
        <v>705</v>
      </c>
      <c r="P27" s="414" t="s">
        <v>1058</v>
      </c>
      <c r="Q27" s="506" t="s">
        <v>85</v>
      </c>
      <c r="R27" s="506" t="s">
        <v>85</v>
      </c>
      <c r="S27" s="506" t="s">
        <v>85</v>
      </c>
      <c r="T27" s="506" t="s">
        <v>85</v>
      </c>
      <c r="U27" s="506" t="s">
        <v>85</v>
      </c>
      <c r="V27" s="506" t="s">
        <v>85</v>
      </c>
      <c r="W27" s="506" t="s">
        <v>85</v>
      </c>
      <c r="X27" s="506" t="s">
        <v>85</v>
      </c>
      <c r="Y27" s="506" t="s">
        <v>85</v>
      </c>
      <c r="Z27" s="506" t="s">
        <v>85</v>
      </c>
      <c r="AA27" s="468">
        <v>10</v>
      </c>
      <c r="AB27" s="468">
        <v>10</v>
      </c>
      <c r="AC27" s="414" t="s">
        <v>1072</v>
      </c>
      <c r="AD27" s="468" t="s">
        <v>706</v>
      </c>
      <c r="AE27" s="468" t="s">
        <v>85</v>
      </c>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row>
    <row r="28" spans="1:101" s="45" customFormat="1" ht="92.25" customHeight="1">
      <c r="A28" s="416" t="s">
        <v>1093</v>
      </c>
      <c r="B28" s="46" t="e">
        <f>#REF!</f>
        <v>#REF!</v>
      </c>
      <c r="C28" s="630" t="e">
        <f>#REF!</f>
        <v>#REF!</v>
      </c>
      <c r="D28" s="468">
        <v>1972</v>
      </c>
      <c r="E28" s="468" t="s">
        <v>85</v>
      </c>
      <c r="F28" s="468" t="s">
        <v>85</v>
      </c>
      <c r="G28" s="468" t="s">
        <v>85</v>
      </c>
      <c r="H28" s="468" t="s">
        <v>703</v>
      </c>
      <c r="I28" s="468" t="s">
        <v>704</v>
      </c>
      <c r="J28" s="468" t="s">
        <v>704</v>
      </c>
      <c r="K28" s="468" t="s">
        <v>704</v>
      </c>
      <c r="L28" s="468" t="s">
        <v>705</v>
      </c>
      <c r="M28" s="468" t="s">
        <v>705</v>
      </c>
      <c r="N28" s="468" t="s">
        <v>705</v>
      </c>
      <c r="O28" s="468" t="s">
        <v>705</v>
      </c>
      <c r="P28" s="414" t="s">
        <v>1064</v>
      </c>
      <c r="Q28" s="506" t="s">
        <v>85</v>
      </c>
      <c r="R28" s="506" t="s">
        <v>85</v>
      </c>
      <c r="S28" s="506" t="s">
        <v>85</v>
      </c>
      <c r="T28" s="506" t="s">
        <v>85</v>
      </c>
      <c r="U28" s="506" t="s">
        <v>85</v>
      </c>
      <c r="V28" s="506" t="s">
        <v>85</v>
      </c>
      <c r="W28" s="506" t="s">
        <v>85</v>
      </c>
      <c r="X28" s="506" t="s">
        <v>85</v>
      </c>
      <c r="Y28" s="506" t="s">
        <v>85</v>
      </c>
      <c r="Z28" s="506" t="s">
        <v>85</v>
      </c>
      <c r="AA28" s="468">
        <v>10</v>
      </c>
      <c r="AB28" s="468">
        <v>10</v>
      </c>
      <c r="AC28" s="414" t="s">
        <v>1073</v>
      </c>
      <c r="AD28" s="468" t="s">
        <v>706</v>
      </c>
      <c r="AE28" s="468" t="s">
        <v>85</v>
      </c>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row>
    <row r="29" spans="1:101" s="45" customFormat="1" ht="92.25" customHeight="1">
      <c r="A29" s="416" t="s">
        <v>1094</v>
      </c>
      <c r="B29" s="46" t="e">
        <f>#REF!</f>
        <v>#REF!</v>
      </c>
      <c r="C29" s="630" t="e">
        <f>#REF!</f>
        <v>#REF!</v>
      </c>
      <c r="D29" s="468">
        <v>1973</v>
      </c>
      <c r="E29" s="468" t="s">
        <v>85</v>
      </c>
      <c r="F29" s="468" t="s">
        <v>85</v>
      </c>
      <c r="G29" s="468" t="s">
        <v>85</v>
      </c>
      <c r="H29" s="468" t="s">
        <v>703</v>
      </c>
      <c r="I29" s="468" t="s">
        <v>704</v>
      </c>
      <c r="J29" s="468" t="s">
        <v>704</v>
      </c>
      <c r="K29" s="468" t="s">
        <v>704</v>
      </c>
      <c r="L29" s="468" t="s">
        <v>705</v>
      </c>
      <c r="M29" s="468" t="s">
        <v>705</v>
      </c>
      <c r="N29" s="468" t="s">
        <v>705</v>
      </c>
      <c r="O29" s="468" t="s">
        <v>705</v>
      </c>
      <c r="P29" s="414" t="s">
        <v>1063</v>
      </c>
      <c r="Q29" s="506" t="s">
        <v>85</v>
      </c>
      <c r="R29" s="506" t="s">
        <v>85</v>
      </c>
      <c r="S29" s="506" t="s">
        <v>85</v>
      </c>
      <c r="T29" s="506" t="s">
        <v>85</v>
      </c>
      <c r="U29" s="506" t="s">
        <v>85</v>
      </c>
      <c r="V29" s="506" t="s">
        <v>85</v>
      </c>
      <c r="W29" s="506" t="s">
        <v>85</v>
      </c>
      <c r="X29" s="506" t="s">
        <v>85</v>
      </c>
      <c r="Y29" s="506" t="s">
        <v>85</v>
      </c>
      <c r="Z29" s="506" t="s">
        <v>85</v>
      </c>
      <c r="AA29" s="468">
        <v>10</v>
      </c>
      <c r="AB29" s="468">
        <v>10</v>
      </c>
      <c r="AC29" s="414" t="s">
        <v>1074</v>
      </c>
      <c r="AD29" s="468" t="s">
        <v>706</v>
      </c>
      <c r="AE29" s="468" t="s">
        <v>85</v>
      </c>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row>
    <row r="30" spans="1:101" s="45" customFormat="1" ht="119.25" customHeight="1">
      <c r="A30" s="416" t="s">
        <v>1095</v>
      </c>
      <c r="B30" s="46" t="e">
        <f>#REF!</f>
        <v>#REF!</v>
      </c>
      <c r="C30" s="630" t="e">
        <f>#REF!</f>
        <v>#REF!</v>
      </c>
      <c r="D30" s="468">
        <v>1972</v>
      </c>
      <c r="E30" s="468" t="s">
        <v>85</v>
      </c>
      <c r="F30" s="468" t="s">
        <v>85</v>
      </c>
      <c r="G30" s="468" t="s">
        <v>85</v>
      </c>
      <c r="H30" s="468" t="s">
        <v>703</v>
      </c>
      <c r="I30" s="468" t="s">
        <v>704</v>
      </c>
      <c r="J30" s="468" t="s">
        <v>704</v>
      </c>
      <c r="K30" s="468" t="s">
        <v>704</v>
      </c>
      <c r="L30" s="468" t="s">
        <v>705</v>
      </c>
      <c r="M30" s="468" t="s">
        <v>705</v>
      </c>
      <c r="N30" s="468" t="s">
        <v>705</v>
      </c>
      <c r="O30" s="468" t="s">
        <v>705</v>
      </c>
      <c r="P30" s="414" t="s">
        <v>1065</v>
      </c>
      <c r="Q30" s="506" t="s">
        <v>85</v>
      </c>
      <c r="R30" s="506" t="s">
        <v>85</v>
      </c>
      <c r="S30" s="506" t="s">
        <v>85</v>
      </c>
      <c r="T30" s="506" t="s">
        <v>85</v>
      </c>
      <c r="U30" s="506" t="s">
        <v>85</v>
      </c>
      <c r="V30" s="506" t="s">
        <v>85</v>
      </c>
      <c r="W30" s="506" t="s">
        <v>85</v>
      </c>
      <c r="X30" s="506" t="s">
        <v>85</v>
      </c>
      <c r="Y30" s="506" t="s">
        <v>85</v>
      </c>
      <c r="Z30" s="506" t="s">
        <v>85</v>
      </c>
      <c r="AA30" s="468">
        <v>10</v>
      </c>
      <c r="AB30" s="468">
        <v>10</v>
      </c>
      <c r="AC30" s="414" t="s">
        <v>1075</v>
      </c>
      <c r="AD30" s="468" t="s">
        <v>706</v>
      </c>
      <c r="AE30" s="468" t="s">
        <v>85</v>
      </c>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row>
    <row r="31" spans="1:101" s="45" customFormat="1" ht="119.25" customHeight="1">
      <c r="A31" s="416" t="s">
        <v>1096</v>
      </c>
      <c r="B31" s="46" t="e">
        <f>#REF!</f>
        <v>#REF!</v>
      </c>
      <c r="C31" s="630" t="e">
        <f>#REF!</f>
        <v>#REF!</v>
      </c>
      <c r="D31" s="468">
        <v>1972</v>
      </c>
      <c r="E31" s="468" t="s">
        <v>85</v>
      </c>
      <c r="F31" s="468" t="s">
        <v>85</v>
      </c>
      <c r="G31" s="468" t="s">
        <v>85</v>
      </c>
      <c r="H31" s="468" t="s">
        <v>703</v>
      </c>
      <c r="I31" s="468" t="s">
        <v>704</v>
      </c>
      <c r="J31" s="468" t="s">
        <v>704</v>
      </c>
      <c r="K31" s="468" t="s">
        <v>704</v>
      </c>
      <c r="L31" s="468" t="s">
        <v>705</v>
      </c>
      <c r="M31" s="468" t="s">
        <v>705</v>
      </c>
      <c r="N31" s="468" t="s">
        <v>705</v>
      </c>
      <c r="O31" s="468" t="s">
        <v>705</v>
      </c>
      <c r="P31" s="304" t="s">
        <v>1067</v>
      </c>
      <c r="Q31" s="506" t="s">
        <v>85</v>
      </c>
      <c r="R31" s="506" t="s">
        <v>85</v>
      </c>
      <c r="S31" s="506" t="s">
        <v>85</v>
      </c>
      <c r="T31" s="506" t="s">
        <v>85</v>
      </c>
      <c r="U31" s="506" t="s">
        <v>85</v>
      </c>
      <c r="V31" s="506" t="s">
        <v>85</v>
      </c>
      <c r="W31" s="506" t="s">
        <v>85</v>
      </c>
      <c r="X31" s="506" t="s">
        <v>85</v>
      </c>
      <c r="Y31" s="506" t="s">
        <v>85</v>
      </c>
      <c r="Z31" s="506" t="s">
        <v>85</v>
      </c>
      <c r="AA31" s="468">
        <v>10</v>
      </c>
      <c r="AB31" s="468">
        <v>10</v>
      </c>
      <c r="AC31" s="414" t="s">
        <v>1075</v>
      </c>
      <c r="AD31" s="468" t="s">
        <v>706</v>
      </c>
      <c r="AE31" s="468" t="s">
        <v>85</v>
      </c>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row>
    <row r="32" spans="1:101" s="45" customFormat="1" ht="38.25">
      <c r="A32" s="444" t="s">
        <v>174</v>
      </c>
      <c r="B32" s="31" t="s">
        <v>175</v>
      </c>
      <c r="C32" s="414" t="s">
        <v>85</v>
      </c>
      <c r="D32" s="414" t="s">
        <v>85</v>
      </c>
      <c r="E32" s="414" t="s">
        <v>85</v>
      </c>
      <c r="F32" s="414" t="s">
        <v>85</v>
      </c>
      <c r="G32" s="414" t="s">
        <v>85</v>
      </c>
      <c r="H32" s="414" t="s">
        <v>85</v>
      </c>
      <c r="I32" s="414" t="s">
        <v>85</v>
      </c>
      <c r="J32" s="414" t="s">
        <v>85</v>
      </c>
      <c r="K32" s="414" t="s">
        <v>85</v>
      </c>
      <c r="L32" s="414" t="s">
        <v>85</v>
      </c>
      <c r="M32" s="414" t="s">
        <v>85</v>
      </c>
      <c r="N32" s="414" t="s">
        <v>85</v>
      </c>
      <c r="O32" s="414" t="s">
        <v>85</v>
      </c>
      <c r="P32" s="414" t="s">
        <v>85</v>
      </c>
      <c r="Q32" s="414" t="s">
        <v>85</v>
      </c>
      <c r="R32" s="414" t="s">
        <v>85</v>
      </c>
      <c r="S32" s="414" t="s">
        <v>85</v>
      </c>
      <c r="T32" s="414" t="s">
        <v>85</v>
      </c>
      <c r="U32" s="414" t="s">
        <v>85</v>
      </c>
      <c r="V32" s="414" t="s">
        <v>85</v>
      </c>
      <c r="W32" s="414" t="s">
        <v>85</v>
      </c>
      <c r="X32" s="414" t="s">
        <v>85</v>
      </c>
      <c r="Y32" s="414" t="s">
        <v>85</v>
      </c>
      <c r="Z32" s="414" t="s">
        <v>85</v>
      </c>
      <c r="AA32" s="414" t="s">
        <v>85</v>
      </c>
      <c r="AB32" s="414" t="s">
        <v>85</v>
      </c>
      <c r="AC32" s="414" t="s">
        <v>85</v>
      </c>
      <c r="AD32" s="414" t="s">
        <v>85</v>
      </c>
      <c r="AE32" s="414" t="s">
        <v>85</v>
      </c>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row>
    <row r="33" spans="1:101" s="33" customFormat="1" ht="38.25">
      <c r="A33" s="421" t="s">
        <v>176</v>
      </c>
      <c r="B33" s="30" t="s">
        <v>177</v>
      </c>
      <c r="C33" s="396" t="s">
        <v>85</v>
      </c>
      <c r="D33" s="396" t="s">
        <v>85</v>
      </c>
      <c r="E33" s="396" t="s">
        <v>85</v>
      </c>
      <c r="F33" s="396" t="s">
        <v>85</v>
      </c>
      <c r="G33" s="396" t="s">
        <v>85</v>
      </c>
      <c r="H33" s="396" t="s">
        <v>85</v>
      </c>
      <c r="I33" s="396" t="s">
        <v>85</v>
      </c>
      <c r="J33" s="396" t="s">
        <v>85</v>
      </c>
      <c r="K33" s="396" t="s">
        <v>85</v>
      </c>
      <c r="L33" s="396" t="s">
        <v>85</v>
      </c>
      <c r="M33" s="396" t="s">
        <v>85</v>
      </c>
      <c r="N33" s="396" t="s">
        <v>85</v>
      </c>
      <c r="O33" s="396" t="s">
        <v>85</v>
      </c>
      <c r="P33" s="396" t="s">
        <v>85</v>
      </c>
      <c r="Q33" s="396" t="s">
        <v>85</v>
      </c>
      <c r="R33" s="396" t="s">
        <v>85</v>
      </c>
      <c r="S33" s="396" t="s">
        <v>85</v>
      </c>
      <c r="T33" s="396" t="s">
        <v>85</v>
      </c>
      <c r="U33" s="396" t="s">
        <v>85</v>
      </c>
      <c r="V33" s="396" t="s">
        <v>85</v>
      </c>
      <c r="W33" s="396" t="s">
        <v>85</v>
      </c>
      <c r="X33" s="396" t="s">
        <v>85</v>
      </c>
      <c r="Y33" s="396" t="s">
        <v>85</v>
      </c>
      <c r="Z33" s="396" t="s">
        <v>85</v>
      </c>
      <c r="AA33" s="396" t="s">
        <v>85</v>
      </c>
      <c r="AB33" s="396" t="s">
        <v>85</v>
      </c>
      <c r="AC33" s="396" t="s">
        <v>85</v>
      </c>
      <c r="AD33" s="396" t="s">
        <v>85</v>
      </c>
      <c r="AE33" s="396" t="s">
        <v>85</v>
      </c>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row>
    <row r="34" spans="1:101" s="33" customFormat="1" ht="38.25">
      <c r="A34" s="452" t="s">
        <v>178</v>
      </c>
      <c r="B34" s="30" t="s">
        <v>179</v>
      </c>
      <c r="C34" s="414" t="s">
        <v>85</v>
      </c>
      <c r="D34" s="396" t="s">
        <v>85</v>
      </c>
      <c r="E34" s="396" t="s">
        <v>85</v>
      </c>
      <c r="F34" s="396" t="s">
        <v>85</v>
      </c>
      <c r="G34" s="396" t="s">
        <v>85</v>
      </c>
      <c r="H34" s="396" t="s">
        <v>85</v>
      </c>
      <c r="I34" s="396" t="s">
        <v>85</v>
      </c>
      <c r="J34" s="396" t="s">
        <v>85</v>
      </c>
      <c r="K34" s="396" t="s">
        <v>85</v>
      </c>
      <c r="L34" s="396" t="s">
        <v>85</v>
      </c>
      <c r="M34" s="396" t="s">
        <v>85</v>
      </c>
      <c r="N34" s="396" t="s">
        <v>85</v>
      </c>
      <c r="O34" s="396" t="s">
        <v>85</v>
      </c>
      <c r="P34" s="396" t="s">
        <v>85</v>
      </c>
      <c r="Q34" s="396" t="s">
        <v>85</v>
      </c>
      <c r="R34" s="396" t="s">
        <v>85</v>
      </c>
      <c r="S34" s="396" t="s">
        <v>85</v>
      </c>
      <c r="T34" s="396" t="s">
        <v>85</v>
      </c>
      <c r="U34" s="396" t="s">
        <v>85</v>
      </c>
      <c r="V34" s="396" t="s">
        <v>85</v>
      </c>
      <c r="W34" s="396" t="s">
        <v>85</v>
      </c>
      <c r="X34" s="396" t="s">
        <v>85</v>
      </c>
      <c r="Y34" s="396" t="s">
        <v>85</v>
      </c>
      <c r="Z34" s="396" t="s">
        <v>85</v>
      </c>
      <c r="AA34" s="396" t="s">
        <v>85</v>
      </c>
      <c r="AB34" s="396" t="s">
        <v>85</v>
      </c>
      <c r="AC34" s="396" t="s">
        <v>85</v>
      </c>
      <c r="AD34" s="396" t="s">
        <v>85</v>
      </c>
      <c r="AE34" s="396" t="s">
        <v>85</v>
      </c>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row>
    <row r="35" spans="1:101" s="33" customFormat="1" ht="38.25">
      <c r="A35" s="452" t="s">
        <v>181</v>
      </c>
      <c r="B35" s="30" t="s">
        <v>182</v>
      </c>
      <c r="C35" s="414" t="s">
        <v>85</v>
      </c>
      <c r="D35" s="396" t="s">
        <v>85</v>
      </c>
      <c r="E35" s="396" t="s">
        <v>85</v>
      </c>
      <c r="F35" s="396" t="s">
        <v>85</v>
      </c>
      <c r="G35" s="396" t="s">
        <v>85</v>
      </c>
      <c r="H35" s="396" t="s">
        <v>85</v>
      </c>
      <c r="I35" s="396" t="s">
        <v>85</v>
      </c>
      <c r="J35" s="396" t="s">
        <v>85</v>
      </c>
      <c r="K35" s="396" t="s">
        <v>85</v>
      </c>
      <c r="L35" s="396" t="s">
        <v>85</v>
      </c>
      <c r="M35" s="396" t="s">
        <v>85</v>
      </c>
      <c r="N35" s="396" t="s">
        <v>85</v>
      </c>
      <c r="O35" s="396" t="s">
        <v>85</v>
      </c>
      <c r="P35" s="396" t="s">
        <v>85</v>
      </c>
      <c r="Q35" s="396" t="s">
        <v>85</v>
      </c>
      <c r="R35" s="396" t="s">
        <v>85</v>
      </c>
      <c r="S35" s="396" t="s">
        <v>85</v>
      </c>
      <c r="T35" s="396" t="s">
        <v>85</v>
      </c>
      <c r="U35" s="396" t="s">
        <v>85</v>
      </c>
      <c r="V35" s="396" t="s">
        <v>85</v>
      </c>
      <c r="W35" s="396" t="s">
        <v>85</v>
      </c>
      <c r="X35" s="396" t="s">
        <v>85</v>
      </c>
      <c r="Y35" s="396" t="s">
        <v>85</v>
      </c>
      <c r="Z35" s="396" t="s">
        <v>85</v>
      </c>
      <c r="AA35" s="396" t="s">
        <v>85</v>
      </c>
      <c r="AB35" s="396" t="s">
        <v>85</v>
      </c>
      <c r="AC35" s="396" t="s">
        <v>85</v>
      </c>
      <c r="AD35" s="396" t="s">
        <v>85</v>
      </c>
      <c r="AE35" s="396" t="s">
        <v>85</v>
      </c>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row>
    <row r="36" spans="1:101" s="33" customFormat="1" ht="25.5">
      <c r="A36" s="452" t="s">
        <v>183</v>
      </c>
      <c r="B36" s="30" t="s">
        <v>184</v>
      </c>
      <c r="C36" s="414" t="s">
        <v>85</v>
      </c>
      <c r="D36" s="396" t="s">
        <v>85</v>
      </c>
      <c r="E36" s="396" t="s">
        <v>85</v>
      </c>
      <c r="F36" s="396" t="s">
        <v>85</v>
      </c>
      <c r="G36" s="396" t="s">
        <v>85</v>
      </c>
      <c r="H36" s="396" t="s">
        <v>85</v>
      </c>
      <c r="I36" s="396" t="s">
        <v>85</v>
      </c>
      <c r="J36" s="396" t="s">
        <v>85</v>
      </c>
      <c r="K36" s="396" t="s">
        <v>85</v>
      </c>
      <c r="L36" s="396" t="s">
        <v>85</v>
      </c>
      <c r="M36" s="396" t="s">
        <v>85</v>
      </c>
      <c r="N36" s="396" t="s">
        <v>85</v>
      </c>
      <c r="O36" s="396" t="s">
        <v>85</v>
      </c>
      <c r="P36" s="396" t="s">
        <v>85</v>
      </c>
      <c r="Q36" s="396" t="s">
        <v>85</v>
      </c>
      <c r="R36" s="396" t="s">
        <v>85</v>
      </c>
      <c r="S36" s="396" t="s">
        <v>85</v>
      </c>
      <c r="T36" s="396" t="s">
        <v>85</v>
      </c>
      <c r="U36" s="396" t="s">
        <v>85</v>
      </c>
      <c r="V36" s="396" t="s">
        <v>85</v>
      </c>
      <c r="W36" s="396" t="s">
        <v>85</v>
      </c>
      <c r="X36" s="396" t="s">
        <v>85</v>
      </c>
      <c r="Y36" s="396" t="s">
        <v>85</v>
      </c>
      <c r="Z36" s="396" t="s">
        <v>85</v>
      </c>
      <c r="AA36" s="396" t="s">
        <v>85</v>
      </c>
      <c r="AB36" s="396" t="s">
        <v>85</v>
      </c>
      <c r="AC36" s="396" t="s">
        <v>85</v>
      </c>
      <c r="AD36" s="396" t="s">
        <v>85</v>
      </c>
      <c r="AE36" s="396" t="s">
        <v>85</v>
      </c>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row>
    <row r="37" spans="1:101" s="33" customFormat="1" ht="38.25">
      <c r="A37" s="452" t="s">
        <v>185</v>
      </c>
      <c r="B37" s="30" t="s">
        <v>186</v>
      </c>
      <c r="C37" s="414" t="s">
        <v>85</v>
      </c>
      <c r="D37" s="396" t="s">
        <v>85</v>
      </c>
      <c r="E37" s="396" t="s">
        <v>85</v>
      </c>
      <c r="F37" s="396" t="s">
        <v>85</v>
      </c>
      <c r="G37" s="396" t="s">
        <v>85</v>
      </c>
      <c r="H37" s="396" t="s">
        <v>85</v>
      </c>
      <c r="I37" s="396" t="s">
        <v>85</v>
      </c>
      <c r="J37" s="396" t="s">
        <v>85</v>
      </c>
      <c r="K37" s="396" t="s">
        <v>85</v>
      </c>
      <c r="L37" s="396" t="s">
        <v>85</v>
      </c>
      <c r="M37" s="396" t="s">
        <v>85</v>
      </c>
      <c r="N37" s="396" t="s">
        <v>85</v>
      </c>
      <c r="O37" s="396" t="s">
        <v>85</v>
      </c>
      <c r="P37" s="396" t="s">
        <v>85</v>
      </c>
      <c r="Q37" s="396" t="s">
        <v>85</v>
      </c>
      <c r="R37" s="396" t="s">
        <v>85</v>
      </c>
      <c r="S37" s="396" t="s">
        <v>85</v>
      </c>
      <c r="T37" s="396" t="s">
        <v>85</v>
      </c>
      <c r="U37" s="396" t="s">
        <v>85</v>
      </c>
      <c r="V37" s="396" t="s">
        <v>85</v>
      </c>
      <c r="W37" s="396" t="s">
        <v>85</v>
      </c>
      <c r="X37" s="396" t="s">
        <v>85</v>
      </c>
      <c r="Y37" s="396" t="s">
        <v>85</v>
      </c>
      <c r="Z37" s="396" t="s">
        <v>85</v>
      </c>
      <c r="AA37" s="396" t="s">
        <v>85</v>
      </c>
      <c r="AB37" s="396" t="s">
        <v>85</v>
      </c>
      <c r="AC37" s="396" t="s">
        <v>85</v>
      </c>
      <c r="AD37" s="396" t="s">
        <v>85</v>
      </c>
      <c r="AE37" s="396" t="s">
        <v>85</v>
      </c>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row>
    <row r="38" spans="1:101" s="33" customFormat="1" ht="51">
      <c r="A38" s="452" t="s">
        <v>187</v>
      </c>
      <c r="B38" s="30" t="s">
        <v>188</v>
      </c>
      <c r="C38" s="414" t="s">
        <v>85</v>
      </c>
      <c r="D38" s="396" t="s">
        <v>85</v>
      </c>
      <c r="E38" s="396" t="s">
        <v>85</v>
      </c>
      <c r="F38" s="396" t="s">
        <v>85</v>
      </c>
      <c r="G38" s="396" t="s">
        <v>85</v>
      </c>
      <c r="H38" s="396" t="s">
        <v>85</v>
      </c>
      <c r="I38" s="396" t="s">
        <v>85</v>
      </c>
      <c r="J38" s="396" t="s">
        <v>85</v>
      </c>
      <c r="K38" s="396" t="s">
        <v>85</v>
      </c>
      <c r="L38" s="396" t="s">
        <v>85</v>
      </c>
      <c r="M38" s="396" t="s">
        <v>85</v>
      </c>
      <c r="N38" s="396" t="s">
        <v>85</v>
      </c>
      <c r="O38" s="396" t="s">
        <v>85</v>
      </c>
      <c r="P38" s="396" t="s">
        <v>85</v>
      </c>
      <c r="Q38" s="396" t="s">
        <v>85</v>
      </c>
      <c r="R38" s="396" t="s">
        <v>85</v>
      </c>
      <c r="S38" s="396" t="s">
        <v>85</v>
      </c>
      <c r="T38" s="396" t="s">
        <v>85</v>
      </c>
      <c r="U38" s="396" t="s">
        <v>85</v>
      </c>
      <c r="V38" s="396" t="s">
        <v>85</v>
      </c>
      <c r="W38" s="396" t="s">
        <v>85</v>
      </c>
      <c r="X38" s="396" t="s">
        <v>85</v>
      </c>
      <c r="Y38" s="396" t="s">
        <v>85</v>
      </c>
      <c r="Z38" s="396" t="s">
        <v>85</v>
      </c>
      <c r="AA38" s="396" t="s">
        <v>85</v>
      </c>
      <c r="AB38" s="396" t="s">
        <v>85</v>
      </c>
      <c r="AC38" s="396" t="s">
        <v>85</v>
      </c>
      <c r="AD38" s="396" t="s">
        <v>85</v>
      </c>
      <c r="AE38" s="396" t="s">
        <v>85</v>
      </c>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row>
    <row r="39" spans="1:101" s="657" customFormat="1" ht="119.25" customHeight="1">
      <c r="A39" s="416" t="s">
        <v>1087</v>
      </c>
      <c r="B39" s="46" t="e">
        <f>#REF!</f>
        <v>#REF!</v>
      </c>
      <c r="C39" s="630" t="e">
        <f>#REF!</f>
        <v>#REF!</v>
      </c>
      <c r="D39" s="468" t="s">
        <v>85</v>
      </c>
      <c r="E39" s="468" t="s">
        <v>85</v>
      </c>
      <c r="F39" s="468" t="s">
        <v>85</v>
      </c>
      <c r="G39" s="468" t="s">
        <v>85</v>
      </c>
      <c r="H39" s="468" t="s">
        <v>85</v>
      </c>
      <c r="I39" s="468" t="s">
        <v>85</v>
      </c>
      <c r="J39" s="468" t="s">
        <v>85</v>
      </c>
      <c r="K39" s="468" t="s">
        <v>85</v>
      </c>
      <c r="L39" s="468" t="s">
        <v>705</v>
      </c>
      <c r="M39" s="468" t="s">
        <v>705</v>
      </c>
      <c r="N39" s="468" t="s">
        <v>705</v>
      </c>
      <c r="O39" s="468" t="s">
        <v>705</v>
      </c>
      <c r="P39" s="304" t="s">
        <v>85</v>
      </c>
      <c r="Q39" s="506" t="s">
        <v>85</v>
      </c>
      <c r="R39" s="506" t="s">
        <v>85</v>
      </c>
      <c r="S39" s="506" t="s">
        <v>85</v>
      </c>
      <c r="T39" s="506" t="s">
        <v>85</v>
      </c>
      <c r="U39" s="506" t="s">
        <v>85</v>
      </c>
      <c r="V39" s="506" t="s">
        <v>85</v>
      </c>
      <c r="W39" s="506" t="s">
        <v>85</v>
      </c>
      <c r="X39" s="506" t="s">
        <v>85</v>
      </c>
      <c r="Y39" s="506" t="s">
        <v>85</v>
      </c>
      <c r="Z39" s="506" t="s">
        <v>85</v>
      </c>
      <c r="AA39" s="468" t="s">
        <v>85</v>
      </c>
      <c r="AB39" s="468" t="s">
        <v>85</v>
      </c>
      <c r="AC39" s="643" t="s">
        <v>1075</v>
      </c>
      <c r="AD39" s="468" t="s">
        <v>554</v>
      </c>
      <c r="AE39" s="468" t="s">
        <v>85</v>
      </c>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row>
    <row r="40" spans="1:101" s="33" customFormat="1" ht="51">
      <c r="A40" s="452" t="s">
        <v>189</v>
      </c>
      <c r="B40" s="30" t="s">
        <v>190</v>
      </c>
      <c r="C40" s="414" t="s">
        <v>85</v>
      </c>
      <c r="D40" s="396" t="s">
        <v>85</v>
      </c>
      <c r="E40" s="396" t="s">
        <v>85</v>
      </c>
      <c r="F40" s="396" t="s">
        <v>85</v>
      </c>
      <c r="G40" s="396" t="s">
        <v>85</v>
      </c>
      <c r="H40" s="396" t="s">
        <v>85</v>
      </c>
      <c r="I40" s="396" t="s">
        <v>85</v>
      </c>
      <c r="J40" s="396" t="s">
        <v>85</v>
      </c>
      <c r="K40" s="396" t="s">
        <v>85</v>
      </c>
      <c r="L40" s="396" t="s">
        <v>85</v>
      </c>
      <c r="M40" s="396" t="s">
        <v>85</v>
      </c>
      <c r="N40" s="396" t="s">
        <v>85</v>
      </c>
      <c r="O40" s="396" t="s">
        <v>85</v>
      </c>
      <c r="P40" s="396" t="s">
        <v>85</v>
      </c>
      <c r="Q40" s="396" t="s">
        <v>85</v>
      </c>
      <c r="R40" s="396" t="s">
        <v>85</v>
      </c>
      <c r="S40" s="396" t="s">
        <v>85</v>
      </c>
      <c r="T40" s="396" t="s">
        <v>85</v>
      </c>
      <c r="U40" s="396" t="s">
        <v>85</v>
      </c>
      <c r="V40" s="396" t="s">
        <v>85</v>
      </c>
      <c r="W40" s="396" t="s">
        <v>85</v>
      </c>
      <c r="X40" s="396" t="s">
        <v>85</v>
      </c>
      <c r="Y40" s="396" t="s">
        <v>85</v>
      </c>
      <c r="Z40" s="396" t="s">
        <v>85</v>
      </c>
      <c r="AA40" s="396" t="s">
        <v>85</v>
      </c>
      <c r="AB40" s="396" t="s">
        <v>85</v>
      </c>
      <c r="AC40" s="396" t="s">
        <v>85</v>
      </c>
      <c r="AD40" s="396" t="s">
        <v>85</v>
      </c>
      <c r="AE40" s="396" t="s">
        <v>85</v>
      </c>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row>
    <row r="41" spans="1:101" s="33" customFormat="1" ht="38.25">
      <c r="A41" s="452" t="s">
        <v>191</v>
      </c>
      <c r="B41" s="30" t="s">
        <v>192</v>
      </c>
      <c r="C41" s="414" t="s">
        <v>85</v>
      </c>
      <c r="D41" s="396" t="s">
        <v>85</v>
      </c>
      <c r="E41" s="396" t="s">
        <v>85</v>
      </c>
      <c r="F41" s="396" t="s">
        <v>85</v>
      </c>
      <c r="G41" s="396" t="s">
        <v>85</v>
      </c>
      <c r="H41" s="396" t="s">
        <v>85</v>
      </c>
      <c r="I41" s="396" t="s">
        <v>85</v>
      </c>
      <c r="J41" s="396" t="s">
        <v>85</v>
      </c>
      <c r="K41" s="396" t="s">
        <v>85</v>
      </c>
      <c r="L41" s="396" t="s">
        <v>85</v>
      </c>
      <c r="M41" s="396" t="s">
        <v>85</v>
      </c>
      <c r="N41" s="396" t="s">
        <v>85</v>
      </c>
      <c r="O41" s="396" t="s">
        <v>85</v>
      </c>
      <c r="P41" s="396" t="s">
        <v>85</v>
      </c>
      <c r="Q41" s="396" t="s">
        <v>85</v>
      </c>
      <c r="R41" s="396" t="s">
        <v>85</v>
      </c>
      <c r="S41" s="396" t="s">
        <v>85</v>
      </c>
      <c r="T41" s="396" t="s">
        <v>85</v>
      </c>
      <c r="U41" s="396" t="s">
        <v>85</v>
      </c>
      <c r="V41" s="396" t="s">
        <v>85</v>
      </c>
      <c r="W41" s="396" t="s">
        <v>85</v>
      </c>
      <c r="X41" s="396" t="s">
        <v>85</v>
      </c>
      <c r="Y41" s="396" t="s">
        <v>85</v>
      </c>
      <c r="Z41" s="396" t="s">
        <v>85</v>
      </c>
      <c r="AA41" s="396" t="s">
        <v>85</v>
      </c>
      <c r="AB41" s="396" t="s">
        <v>85</v>
      </c>
      <c r="AC41" s="396" t="s">
        <v>85</v>
      </c>
      <c r="AD41" s="396" t="s">
        <v>85</v>
      </c>
      <c r="AE41" s="396" t="s">
        <v>85</v>
      </c>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row>
    <row r="42" spans="1:101" s="33" customFormat="1" ht="51">
      <c r="A42" s="452" t="s">
        <v>193</v>
      </c>
      <c r="B42" s="30" t="s">
        <v>194</v>
      </c>
      <c r="C42" s="414" t="s">
        <v>85</v>
      </c>
      <c r="D42" s="396" t="s">
        <v>85</v>
      </c>
      <c r="E42" s="396" t="s">
        <v>85</v>
      </c>
      <c r="F42" s="396" t="s">
        <v>85</v>
      </c>
      <c r="G42" s="396" t="s">
        <v>85</v>
      </c>
      <c r="H42" s="396" t="s">
        <v>85</v>
      </c>
      <c r="I42" s="396" t="s">
        <v>85</v>
      </c>
      <c r="J42" s="396" t="s">
        <v>85</v>
      </c>
      <c r="K42" s="396" t="s">
        <v>85</v>
      </c>
      <c r="L42" s="396" t="s">
        <v>85</v>
      </c>
      <c r="M42" s="396" t="s">
        <v>85</v>
      </c>
      <c r="N42" s="396" t="s">
        <v>85</v>
      </c>
      <c r="O42" s="396" t="s">
        <v>85</v>
      </c>
      <c r="P42" s="396" t="s">
        <v>85</v>
      </c>
      <c r="Q42" s="396" t="s">
        <v>85</v>
      </c>
      <c r="R42" s="396" t="s">
        <v>85</v>
      </c>
      <c r="S42" s="396" t="s">
        <v>85</v>
      </c>
      <c r="T42" s="396" t="s">
        <v>85</v>
      </c>
      <c r="U42" s="396" t="s">
        <v>85</v>
      </c>
      <c r="V42" s="396" t="s">
        <v>85</v>
      </c>
      <c r="W42" s="396" t="s">
        <v>85</v>
      </c>
      <c r="X42" s="396" t="s">
        <v>85</v>
      </c>
      <c r="Y42" s="396" t="s">
        <v>85</v>
      </c>
      <c r="Z42" s="396" t="s">
        <v>85</v>
      </c>
      <c r="AA42" s="396" t="s">
        <v>85</v>
      </c>
      <c r="AB42" s="396" t="s">
        <v>85</v>
      </c>
      <c r="AC42" s="396" t="s">
        <v>85</v>
      </c>
      <c r="AD42" s="396" t="s">
        <v>85</v>
      </c>
      <c r="AE42" s="396" t="s">
        <v>85</v>
      </c>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row>
    <row r="43" spans="1:101" s="33" customFormat="1" ht="51">
      <c r="A43" s="421" t="s">
        <v>195</v>
      </c>
      <c r="B43" s="30" t="s">
        <v>196</v>
      </c>
      <c r="C43" s="396" t="s">
        <v>85</v>
      </c>
      <c r="D43" s="396" t="s">
        <v>85</v>
      </c>
      <c r="E43" s="396" t="s">
        <v>85</v>
      </c>
      <c r="F43" s="396" t="s">
        <v>85</v>
      </c>
      <c r="G43" s="396" t="s">
        <v>85</v>
      </c>
      <c r="H43" s="396" t="s">
        <v>85</v>
      </c>
      <c r="I43" s="396" t="s">
        <v>85</v>
      </c>
      <c r="J43" s="396" t="s">
        <v>85</v>
      </c>
      <c r="K43" s="396" t="s">
        <v>85</v>
      </c>
      <c r="L43" s="396" t="s">
        <v>85</v>
      </c>
      <c r="M43" s="396" t="s">
        <v>85</v>
      </c>
      <c r="N43" s="396" t="s">
        <v>85</v>
      </c>
      <c r="O43" s="396" t="s">
        <v>85</v>
      </c>
      <c r="P43" s="396" t="s">
        <v>85</v>
      </c>
      <c r="Q43" s="396" t="s">
        <v>85</v>
      </c>
      <c r="R43" s="396" t="s">
        <v>85</v>
      </c>
      <c r="S43" s="396" t="s">
        <v>85</v>
      </c>
      <c r="T43" s="396" t="s">
        <v>85</v>
      </c>
      <c r="U43" s="396" t="s">
        <v>85</v>
      </c>
      <c r="V43" s="396" t="s">
        <v>85</v>
      </c>
      <c r="W43" s="396" t="s">
        <v>85</v>
      </c>
      <c r="X43" s="396" t="s">
        <v>85</v>
      </c>
      <c r="Y43" s="396" t="s">
        <v>85</v>
      </c>
      <c r="Z43" s="396" t="s">
        <v>85</v>
      </c>
      <c r="AA43" s="396" t="s">
        <v>85</v>
      </c>
      <c r="AB43" s="396" t="s">
        <v>85</v>
      </c>
      <c r="AC43" s="396" t="s">
        <v>85</v>
      </c>
      <c r="AD43" s="396" t="s">
        <v>85</v>
      </c>
      <c r="AE43" s="396" t="s">
        <v>85</v>
      </c>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row>
    <row r="44" spans="1:101" s="38" customFormat="1" ht="25.5">
      <c r="A44" s="525" t="s">
        <v>197</v>
      </c>
      <c r="B44" s="34" t="s">
        <v>198</v>
      </c>
      <c r="C44" s="409" t="s">
        <v>85</v>
      </c>
      <c r="D44" s="409" t="s">
        <v>85</v>
      </c>
      <c r="E44" s="409" t="s">
        <v>85</v>
      </c>
      <c r="F44" s="409" t="s">
        <v>85</v>
      </c>
      <c r="G44" s="409" t="s">
        <v>85</v>
      </c>
      <c r="H44" s="409" t="s">
        <v>85</v>
      </c>
      <c r="I44" s="409" t="s">
        <v>85</v>
      </c>
      <c r="J44" s="409" t="s">
        <v>85</v>
      </c>
      <c r="K44" s="409" t="s">
        <v>85</v>
      </c>
      <c r="L44" s="409" t="s">
        <v>85</v>
      </c>
      <c r="M44" s="409" t="s">
        <v>85</v>
      </c>
      <c r="N44" s="409" t="s">
        <v>85</v>
      </c>
      <c r="O44" s="409" t="s">
        <v>85</v>
      </c>
      <c r="P44" s="409" t="s">
        <v>85</v>
      </c>
      <c r="Q44" s="409" t="s">
        <v>85</v>
      </c>
      <c r="R44" s="409" t="s">
        <v>85</v>
      </c>
      <c r="S44" s="409" t="s">
        <v>85</v>
      </c>
      <c r="T44" s="409" t="s">
        <v>85</v>
      </c>
      <c r="U44" s="409" t="s">
        <v>85</v>
      </c>
      <c r="V44" s="409" t="s">
        <v>85</v>
      </c>
      <c r="W44" s="409" t="s">
        <v>85</v>
      </c>
      <c r="X44" s="409" t="s">
        <v>85</v>
      </c>
      <c r="Y44" s="409" t="s">
        <v>85</v>
      </c>
      <c r="Z44" s="409" t="s">
        <v>85</v>
      </c>
      <c r="AA44" s="409" t="s">
        <v>85</v>
      </c>
      <c r="AB44" s="409" t="s">
        <v>85</v>
      </c>
      <c r="AC44" s="409" t="s">
        <v>85</v>
      </c>
      <c r="AD44" s="409" t="s">
        <v>85</v>
      </c>
      <c r="AE44" s="409" t="s">
        <v>85</v>
      </c>
      <c r="AF44" s="188"/>
      <c r="AG44" s="153"/>
      <c r="AH44" s="188"/>
      <c r="AI44" s="153"/>
      <c r="AJ44" s="188"/>
      <c r="AK44" s="153"/>
      <c r="AL44" s="188"/>
      <c r="AM44" s="153"/>
      <c r="AN44" s="188"/>
      <c r="AO44" s="153"/>
      <c r="AP44" s="188"/>
      <c r="AQ44" s="153"/>
      <c r="AR44" s="188"/>
      <c r="AS44" s="153"/>
      <c r="AT44" s="188"/>
      <c r="AU44" s="153"/>
      <c r="AV44" s="188"/>
      <c r="AW44" s="153"/>
      <c r="AX44" s="188"/>
      <c r="AY44" s="153"/>
      <c r="AZ44" s="188"/>
      <c r="BA44" s="153"/>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row>
    <row r="45" spans="1:101" s="33" customFormat="1" ht="38.25">
      <c r="A45" s="452" t="s">
        <v>205</v>
      </c>
      <c r="B45" s="30" t="s">
        <v>206</v>
      </c>
      <c r="C45" s="396" t="s">
        <v>85</v>
      </c>
      <c r="D45" s="396" t="s">
        <v>85</v>
      </c>
      <c r="E45" s="396" t="s">
        <v>85</v>
      </c>
      <c r="F45" s="396" t="s">
        <v>85</v>
      </c>
      <c r="G45" s="396" t="s">
        <v>85</v>
      </c>
      <c r="H45" s="396" t="s">
        <v>85</v>
      </c>
      <c r="I45" s="396" t="s">
        <v>85</v>
      </c>
      <c r="J45" s="396" t="s">
        <v>85</v>
      </c>
      <c r="K45" s="396" t="s">
        <v>85</v>
      </c>
      <c r="L45" s="396" t="s">
        <v>85</v>
      </c>
      <c r="M45" s="396" t="s">
        <v>85</v>
      </c>
      <c r="N45" s="396" t="s">
        <v>85</v>
      </c>
      <c r="O45" s="396" t="s">
        <v>85</v>
      </c>
      <c r="P45" s="396" t="s">
        <v>85</v>
      </c>
      <c r="Q45" s="396" t="s">
        <v>85</v>
      </c>
      <c r="R45" s="396" t="s">
        <v>85</v>
      </c>
      <c r="S45" s="396" t="s">
        <v>85</v>
      </c>
      <c r="T45" s="396" t="s">
        <v>85</v>
      </c>
      <c r="U45" s="396" t="s">
        <v>85</v>
      </c>
      <c r="V45" s="396" t="s">
        <v>85</v>
      </c>
      <c r="W45" s="396" t="s">
        <v>85</v>
      </c>
      <c r="X45" s="396" t="s">
        <v>85</v>
      </c>
      <c r="Y45" s="396" t="s">
        <v>85</v>
      </c>
      <c r="Z45" s="396" t="s">
        <v>85</v>
      </c>
      <c r="AA45" s="396" t="s">
        <v>85</v>
      </c>
      <c r="AB45" s="396" t="s">
        <v>85</v>
      </c>
      <c r="AC45" s="396" t="s">
        <v>85</v>
      </c>
      <c r="AD45" s="396" t="s">
        <v>85</v>
      </c>
      <c r="AE45" s="396" t="s">
        <v>85</v>
      </c>
      <c r="AF45" s="140"/>
      <c r="AG45" s="141"/>
      <c r="AH45" s="140"/>
      <c r="AI45" s="141"/>
      <c r="AJ45" s="140"/>
      <c r="AK45" s="141"/>
      <c r="AL45" s="140"/>
      <c r="AM45" s="141"/>
      <c r="AN45" s="140"/>
      <c r="AO45" s="141"/>
      <c r="AP45" s="140"/>
      <c r="AQ45" s="141"/>
      <c r="AR45" s="140"/>
      <c r="AS45" s="141"/>
      <c r="AT45" s="140"/>
      <c r="AU45" s="141"/>
      <c r="AV45" s="140"/>
      <c r="AW45" s="141"/>
      <c r="AX45" s="140"/>
      <c r="AY45" s="141"/>
      <c r="AZ45" s="140"/>
      <c r="BA45" s="141"/>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row>
  </sheetData>
  <autoFilter ref="A14:CW45"/>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indexed="48"/>
  </sheetPr>
  <dimension ref="A1:CW21"/>
  <sheetViews>
    <sheetView topLeftCell="A19" zoomScaleSheetLayoutView="85" workbookViewId="0">
      <selection activeCell="AT30" sqref="AT30"/>
    </sheetView>
  </sheetViews>
  <sheetFormatPr defaultColWidth="19.28515625" defaultRowHeight="15"/>
  <cols>
    <col min="1" max="1" width="11.28515625" style="164" customWidth="1"/>
    <col min="2" max="2" width="36.28515625" style="165" customWidth="1"/>
    <col min="3" max="3" width="16" style="165" customWidth="1"/>
    <col min="4" max="4" width="23" style="165" customWidth="1"/>
    <col min="5" max="5" width="20.42578125" style="165" customWidth="1"/>
    <col min="6" max="6" width="35.5703125" style="165" customWidth="1"/>
    <col min="7" max="7" width="33.28515625" style="165" customWidth="1"/>
    <col min="8" max="8" width="36.5703125" style="165" customWidth="1"/>
    <col min="9" max="9" width="37" style="165" customWidth="1"/>
    <col min="10" max="10" width="24.140625" style="166" customWidth="1"/>
    <col min="11" max="11" width="27.28515625" style="166" customWidth="1"/>
    <col min="12" max="12" width="7.5703125" style="165" customWidth="1"/>
    <col min="13" max="13" width="9.28515625" style="165" customWidth="1"/>
    <col min="14" max="14" width="13.85546875" style="165" customWidth="1"/>
    <col min="15" max="243" width="10.28515625" style="164" customWidth="1"/>
    <col min="244" max="244" width="4.42578125" style="164" customWidth="1"/>
    <col min="245" max="245" width="18.28515625" style="164" customWidth="1"/>
    <col min="246" max="246" width="19" style="164" customWidth="1"/>
    <col min="247" max="247" width="15.42578125" style="164" customWidth="1"/>
    <col min="248" max="249" width="12.42578125" style="164" customWidth="1"/>
    <col min="250" max="250" width="7.140625" style="164" customWidth="1"/>
    <col min="251" max="251" width="10.140625" style="164" customWidth="1"/>
    <col min="252" max="252" width="15.85546875" style="164" customWidth="1"/>
    <col min="253" max="253" width="15.140625" style="164" customWidth="1"/>
    <col min="254" max="254" width="18.28515625" style="164" customWidth="1"/>
    <col min="255" max="255" width="13.28515625" style="164" customWidth="1"/>
    <col min="256" max="16384" width="19.28515625" style="164"/>
  </cols>
  <sheetData>
    <row r="1" spans="1:101" s="167" customFormat="1" ht="11.25">
      <c r="B1" s="168"/>
      <c r="C1" s="168"/>
      <c r="D1" s="168"/>
      <c r="E1" s="168"/>
      <c r="F1" s="168"/>
      <c r="G1" s="168"/>
      <c r="H1" s="168"/>
      <c r="I1" s="168"/>
      <c r="J1" s="170"/>
      <c r="K1" s="120" t="s">
        <v>708</v>
      </c>
      <c r="L1" s="168"/>
      <c r="M1" s="168"/>
      <c r="N1" s="168"/>
    </row>
    <row r="2" spans="1:101" s="167" customFormat="1" ht="11.25">
      <c r="B2" s="168"/>
      <c r="C2" s="168"/>
      <c r="D2" s="168"/>
      <c r="E2" s="168"/>
      <c r="F2" s="168"/>
      <c r="G2" s="168"/>
      <c r="H2" s="168"/>
      <c r="I2" s="168"/>
      <c r="J2" s="170"/>
      <c r="K2" s="121" t="s">
        <v>258</v>
      </c>
      <c r="L2" s="168"/>
      <c r="M2" s="168"/>
      <c r="N2" s="168"/>
    </row>
    <row r="3" spans="1:101" s="167" customFormat="1" ht="11.25">
      <c r="B3" s="168"/>
      <c r="C3" s="168"/>
      <c r="D3" s="168"/>
      <c r="E3" s="168"/>
      <c r="F3" s="168"/>
      <c r="G3" s="168"/>
      <c r="H3" s="168"/>
      <c r="I3" s="168"/>
      <c r="J3" s="170"/>
      <c r="K3" s="121" t="s">
        <v>259</v>
      </c>
      <c r="L3" s="168"/>
      <c r="M3" s="168"/>
      <c r="N3" s="168"/>
    </row>
    <row r="4" spans="1:101" ht="16.5" customHeight="1">
      <c r="A4" s="1068" t="s">
        <v>709</v>
      </c>
      <c r="B4" s="1068"/>
      <c r="C4" s="1068"/>
      <c r="D4" s="1068"/>
      <c r="E4" s="1068"/>
      <c r="F4" s="1068"/>
      <c r="G4" s="1068"/>
      <c r="H4" s="1068"/>
      <c r="I4" s="1068"/>
      <c r="J4" s="1068"/>
      <c r="K4" s="1068"/>
    </row>
    <row r="5" spans="1:101" ht="15" customHeight="1">
      <c r="L5" s="217"/>
      <c r="M5" s="217"/>
    </row>
    <row r="6" spans="1:101" ht="15.75" customHeight="1">
      <c r="A6" s="1063" t="str">
        <f>'1 - 2024'!A7:BB7</f>
        <v>Инвестиционная программа Акционерного общества «Мордовская электросетевая компания»</v>
      </c>
      <c r="B6" s="1063"/>
      <c r="C6" s="1063"/>
      <c r="D6" s="1063"/>
      <c r="E6" s="1063"/>
      <c r="F6" s="1063"/>
      <c r="G6" s="1063"/>
      <c r="H6" s="1063"/>
      <c r="I6" s="1063"/>
      <c r="J6" s="1063"/>
      <c r="K6" s="1063"/>
      <c r="L6" s="172"/>
      <c r="M6" s="172"/>
      <c r="N6" s="172"/>
      <c r="O6" s="172"/>
      <c r="P6" s="172"/>
      <c r="Q6" s="172"/>
      <c r="R6" s="172"/>
      <c r="S6" s="172"/>
      <c r="T6" s="172"/>
      <c r="U6" s="172"/>
      <c r="V6" s="172"/>
      <c r="W6" s="172"/>
      <c r="X6" s="172"/>
      <c r="Y6" s="172"/>
      <c r="Z6" s="172"/>
      <c r="AA6" s="172"/>
      <c r="AB6" s="172"/>
      <c r="AC6" s="172"/>
      <c r="AD6" s="172"/>
      <c r="AE6" s="172"/>
    </row>
    <row r="7" spans="1:101" ht="15.75" customHeight="1">
      <c r="A7" s="1064" t="s">
        <v>710</v>
      </c>
      <c r="B7" s="1064"/>
      <c r="C7" s="1064"/>
      <c r="D7" s="1064"/>
      <c r="E7" s="1064"/>
      <c r="F7" s="1064"/>
      <c r="G7" s="1064"/>
      <c r="H7" s="1064"/>
      <c r="I7" s="1064"/>
      <c r="J7" s="1064"/>
      <c r="K7" s="1064"/>
      <c r="L7" s="173"/>
      <c r="M7" s="173"/>
      <c r="N7" s="173"/>
      <c r="O7" s="173"/>
      <c r="P7" s="173"/>
      <c r="Q7" s="173"/>
      <c r="R7" s="173"/>
      <c r="S7" s="173"/>
      <c r="T7" s="173"/>
      <c r="U7" s="173"/>
      <c r="V7" s="173"/>
      <c r="W7" s="173"/>
      <c r="X7" s="173"/>
      <c r="Y7" s="173"/>
      <c r="Z7" s="173"/>
      <c r="AA7" s="173"/>
      <c r="AB7" s="173"/>
      <c r="AC7" s="173"/>
      <c r="AD7" s="173"/>
      <c r="AE7" s="173"/>
    </row>
    <row r="8" spans="1:101" ht="16.5" customHeight="1">
      <c r="L8" s="191"/>
      <c r="M8" s="191"/>
      <c r="N8" s="191"/>
      <c r="O8" s="191"/>
      <c r="P8" s="191"/>
      <c r="Q8" s="191"/>
      <c r="R8" s="191"/>
      <c r="S8" s="191"/>
      <c r="T8" s="191"/>
      <c r="U8" s="191"/>
      <c r="V8" s="191"/>
      <c r="W8" s="191"/>
      <c r="X8" s="191"/>
      <c r="Y8" s="191"/>
      <c r="Z8" s="191"/>
      <c r="AA8" s="191"/>
      <c r="AB8" s="191"/>
      <c r="AC8" s="191"/>
      <c r="AD8" s="191"/>
      <c r="AE8" s="191"/>
    </row>
    <row r="9" spans="1:101" ht="15.75" customHeight="1">
      <c r="A9" s="1095" t="str">
        <f>'1 - 2024'!A10:BB10</f>
        <v>Год раскрытия информации: 2019 год</v>
      </c>
      <c r="B9" s="1095"/>
      <c r="C9" s="1095"/>
      <c r="D9" s="1095"/>
      <c r="E9" s="1095"/>
      <c r="F9" s="1095"/>
      <c r="G9" s="1095"/>
      <c r="H9" s="1095"/>
      <c r="I9" s="1095"/>
      <c r="J9" s="1095"/>
      <c r="K9" s="1095"/>
      <c r="L9" s="217"/>
      <c r="M9" s="217"/>
    </row>
    <row r="10" spans="1:101" ht="15" customHeight="1" thickBot="1">
      <c r="L10" s="217"/>
      <c r="M10" s="217"/>
    </row>
    <row r="11" spans="1:101" s="166" customFormat="1" ht="81.75" customHeight="1" thickBot="1">
      <c r="A11" s="1077" t="s">
        <v>5</v>
      </c>
      <c r="B11" s="1077" t="s">
        <v>6</v>
      </c>
      <c r="C11" s="1077" t="s">
        <v>260</v>
      </c>
      <c r="D11" s="1077" t="s">
        <v>711</v>
      </c>
      <c r="E11" s="1077" t="s">
        <v>712</v>
      </c>
      <c r="F11" s="1096" t="s">
        <v>713</v>
      </c>
      <c r="G11" s="1093" t="s">
        <v>714</v>
      </c>
      <c r="H11" s="1093"/>
      <c r="I11" s="1077" t="s">
        <v>715</v>
      </c>
      <c r="J11" s="1077" t="s">
        <v>679</v>
      </c>
      <c r="K11" s="1094"/>
      <c r="L11" s="165"/>
      <c r="M11" s="165"/>
      <c r="N11" s="165"/>
    </row>
    <row r="12" spans="1:101" s="166" customFormat="1" ht="158.25" customHeight="1" thickBot="1">
      <c r="A12" s="1077"/>
      <c r="B12" s="1077"/>
      <c r="C12" s="1077"/>
      <c r="D12" s="1077"/>
      <c r="E12" s="1077"/>
      <c r="F12" s="1096"/>
      <c r="G12" s="176" t="s">
        <v>716</v>
      </c>
      <c r="H12" s="176" t="s">
        <v>717</v>
      </c>
      <c r="I12" s="1077"/>
      <c r="J12" s="528" t="s">
        <v>690</v>
      </c>
      <c r="K12" s="529" t="s">
        <v>691</v>
      </c>
      <c r="L12" s="165"/>
      <c r="M12" s="165"/>
      <c r="N12" s="165"/>
    </row>
    <row r="13" spans="1:101" s="166" customFormat="1" ht="15" customHeight="1" thickBot="1">
      <c r="A13" s="177">
        <v>1</v>
      </c>
      <c r="B13" s="177">
        <v>2</v>
      </c>
      <c r="C13" s="177">
        <v>3</v>
      </c>
      <c r="D13" s="177">
        <v>4</v>
      </c>
      <c r="E13" s="177">
        <v>5</v>
      </c>
      <c r="F13" s="177">
        <v>6</v>
      </c>
      <c r="G13" s="177">
        <v>7</v>
      </c>
      <c r="H13" s="177">
        <v>8</v>
      </c>
      <c r="I13" s="177">
        <v>9</v>
      </c>
      <c r="J13" s="526">
        <v>10</v>
      </c>
      <c r="K13" s="530">
        <v>11</v>
      </c>
      <c r="L13" s="165"/>
      <c r="M13" s="165"/>
      <c r="N13" s="165"/>
    </row>
    <row r="14" spans="1:101" s="29" customFormat="1" ht="12.75">
      <c r="A14" s="85" t="s">
        <v>718</v>
      </c>
      <c r="B14" s="9" t="s">
        <v>99</v>
      </c>
      <c r="C14" s="181"/>
      <c r="D14" s="181"/>
      <c r="E14" s="181"/>
      <c r="F14" s="181"/>
      <c r="G14" s="181"/>
      <c r="H14" s="181"/>
      <c r="I14" s="181"/>
      <c r="J14" s="527"/>
      <c r="K14" s="530"/>
      <c r="L14" s="124"/>
      <c r="M14" s="125"/>
      <c r="N14" s="124"/>
      <c r="O14" s="125"/>
      <c r="P14" s="124"/>
      <c r="Q14" s="125"/>
      <c r="R14" s="124"/>
      <c r="S14" s="125"/>
      <c r="T14" s="124"/>
      <c r="U14" s="125"/>
      <c r="V14" s="124"/>
      <c r="W14" s="125"/>
      <c r="X14" s="124"/>
      <c r="Y14" s="125"/>
      <c r="Z14" s="124"/>
      <c r="AA14" s="125"/>
      <c r="AB14" s="124"/>
      <c r="AC14" s="125"/>
      <c r="AD14" s="124"/>
      <c r="AE14" s="125"/>
      <c r="AF14" s="124"/>
      <c r="AG14" s="125"/>
      <c r="AH14" s="124"/>
      <c r="AI14" s="125"/>
      <c r="AJ14" s="124"/>
      <c r="AK14" s="125"/>
      <c r="AL14" s="124"/>
      <c r="AM14" s="125"/>
      <c r="AN14" s="124"/>
      <c r="AO14" s="125"/>
      <c r="AP14" s="149"/>
      <c r="AQ14" s="148"/>
      <c r="AR14" s="25"/>
      <c r="AS14" s="148"/>
      <c r="AT14" s="25"/>
      <c r="AU14" s="148"/>
      <c r="AV14" s="25"/>
      <c r="AW14" s="148"/>
      <c r="AX14" s="25"/>
      <c r="AY14" s="148"/>
      <c r="AZ14" s="25"/>
      <c r="BA14" s="14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row>
    <row r="15" spans="1:101" s="29" customFormat="1" ht="51">
      <c r="A15" s="85" t="s">
        <v>207</v>
      </c>
      <c r="B15" s="9" t="s">
        <v>719</v>
      </c>
      <c r="C15" s="181" t="s">
        <v>85</v>
      </c>
      <c r="D15" s="181" t="s">
        <v>85</v>
      </c>
      <c r="E15" s="181" t="s">
        <v>85</v>
      </c>
      <c r="F15" s="181" t="s">
        <v>85</v>
      </c>
      <c r="G15" s="181" t="s">
        <v>85</v>
      </c>
      <c r="H15" s="181" t="s">
        <v>85</v>
      </c>
      <c r="I15" s="181" t="s">
        <v>85</v>
      </c>
      <c r="J15" s="527" t="s">
        <v>85</v>
      </c>
      <c r="K15" s="530" t="s">
        <v>85</v>
      </c>
      <c r="L15" s="126"/>
      <c r="M15" s="125"/>
      <c r="N15" s="126"/>
      <c r="O15" s="125"/>
      <c r="P15" s="126"/>
      <c r="Q15" s="125"/>
      <c r="R15" s="126"/>
      <c r="S15" s="125"/>
      <c r="T15" s="126"/>
      <c r="U15" s="125"/>
      <c r="V15" s="126"/>
      <c r="W15" s="125"/>
      <c r="X15" s="126"/>
      <c r="Y15" s="125"/>
      <c r="Z15" s="126"/>
      <c r="AA15" s="125"/>
      <c r="AB15" s="126"/>
      <c r="AC15" s="125"/>
      <c r="AD15" s="126"/>
      <c r="AE15" s="125"/>
      <c r="AF15" s="126"/>
      <c r="AG15" s="125"/>
      <c r="AH15" s="126"/>
      <c r="AI15" s="125"/>
      <c r="AJ15" s="126"/>
      <c r="AK15" s="125"/>
      <c r="AL15" s="126"/>
      <c r="AM15" s="125"/>
      <c r="AN15" s="126"/>
      <c r="AO15" s="125"/>
      <c r="AP15" s="150"/>
      <c r="AQ15" s="148"/>
      <c r="AR15" s="184"/>
      <c r="AS15" s="148"/>
      <c r="AT15" s="184"/>
      <c r="AU15" s="148"/>
      <c r="AV15" s="184"/>
      <c r="AW15" s="148"/>
      <c r="AX15" s="184"/>
      <c r="AY15" s="148"/>
      <c r="AZ15" s="184"/>
      <c r="BA15" s="14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row>
    <row r="16" spans="1:101" s="29" customFormat="1" ht="51">
      <c r="A16" s="85" t="s">
        <v>209</v>
      </c>
      <c r="B16" s="9" t="s">
        <v>210</v>
      </c>
      <c r="C16" s="181" t="s">
        <v>85</v>
      </c>
      <c r="D16" s="181" t="s">
        <v>85</v>
      </c>
      <c r="E16" s="181" t="s">
        <v>85</v>
      </c>
      <c r="F16" s="181" t="s">
        <v>85</v>
      </c>
      <c r="G16" s="181" t="s">
        <v>85</v>
      </c>
      <c r="H16" s="181" t="s">
        <v>85</v>
      </c>
      <c r="I16" s="181" t="s">
        <v>85</v>
      </c>
      <c r="J16" s="527" t="s">
        <v>85</v>
      </c>
      <c r="K16" s="530" t="s">
        <v>85</v>
      </c>
      <c r="L16" s="124"/>
      <c r="M16" s="125"/>
      <c r="N16" s="124"/>
      <c r="O16" s="125"/>
      <c r="P16" s="124"/>
      <c r="Q16" s="125"/>
      <c r="R16" s="124"/>
      <c r="S16" s="125"/>
      <c r="T16" s="124"/>
      <c r="U16" s="125"/>
      <c r="V16" s="124"/>
      <c r="W16" s="125"/>
      <c r="X16" s="124"/>
      <c r="Y16" s="125"/>
      <c r="Z16" s="124"/>
      <c r="AA16" s="125"/>
      <c r="AB16" s="124"/>
      <c r="AC16" s="125"/>
      <c r="AD16" s="124"/>
      <c r="AE16" s="125"/>
      <c r="AF16" s="124"/>
      <c r="AG16" s="125"/>
      <c r="AH16" s="124"/>
      <c r="AI16" s="125"/>
      <c r="AJ16" s="124"/>
      <c r="AK16" s="125"/>
      <c r="AL16" s="124"/>
      <c r="AM16" s="125"/>
      <c r="AN16" s="124"/>
      <c r="AO16" s="125"/>
      <c r="AP16" s="149"/>
      <c r="AQ16" s="148"/>
      <c r="AR16" s="25"/>
      <c r="AS16" s="148"/>
      <c r="AT16" s="25"/>
      <c r="AU16" s="148"/>
      <c r="AV16" s="25"/>
      <c r="AW16" s="148"/>
      <c r="AX16" s="25"/>
      <c r="AY16" s="148"/>
      <c r="AZ16" s="25"/>
      <c r="BA16" s="14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row>
    <row r="17" spans="1:101" s="29" customFormat="1" ht="12.75">
      <c r="A17" s="85" t="s">
        <v>209</v>
      </c>
      <c r="B17" s="187" t="s">
        <v>720</v>
      </c>
      <c r="C17" s="181" t="s">
        <v>85</v>
      </c>
      <c r="D17" s="181" t="s">
        <v>85</v>
      </c>
      <c r="E17" s="181" t="s">
        <v>85</v>
      </c>
      <c r="F17" s="181" t="s">
        <v>85</v>
      </c>
      <c r="G17" s="181" t="s">
        <v>85</v>
      </c>
      <c r="H17" s="181" t="s">
        <v>85</v>
      </c>
      <c r="I17" s="181" t="s">
        <v>85</v>
      </c>
      <c r="J17" s="527" t="s">
        <v>85</v>
      </c>
      <c r="K17" s="530" t="s">
        <v>85</v>
      </c>
      <c r="L17" s="124"/>
      <c r="M17" s="125"/>
      <c r="N17" s="124"/>
      <c r="O17" s="125"/>
      <c r="P17" s="124"/>
      <c r="Q17" s="125"/>
      <c r="R17" s="124"/>
      <c r="S17" s="125"/>
      <c r="T17" s="124"/>
      <c r="U17" s="125"/>
      <c r="V17" s="124"/>
      <c r="W17" s="125"/>
      <c r="X17" s="124"/>
      <c r="Y17" s="125"/>
      <c r="Z17" s="124"/>
      <c r="AA17" s="125"/>
      <c r="AB17" s="124"/>
      <c r="AC17" s="125"/>
      <c r="AD17" s="124"/>
      <c r="AE17" s="125"/>
      <c r="AF17" s="124"/>
      <c r="AG17" s="125"/>
      <c r="AH17" s="124"/>
      <c r="AI17" s="125"/>
      <c r="AJ17" s="124"/>
      <c r="AK17" s="125"/>
      <c r="AL17" s="124"/>
      <c r="AM17" s="125"/>
      <c r="AN17" s="124"/>
      <c r="AO17" s="125"/>
      <c r="AP17" s="149"/>
      <c r="AQ17" s="148"/>
      <c r="AR17" s="25"/>
      <c r="AS17" s="148"/>
      <c r="AT17" s="25"/>
      <c r="AU17" s="148"/>
      <c r="AV17" s="25"/>
      <c r="AW17" s="148"/>
      <c r="AX17" s="25"/>
      <c r="AY17" s="148"/>
      <c r="AZ17" s="25"/>
      <c r="BA17" s="14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row>
    <row r="18" spans="1:101" s="29" customFormat="1" ht="12.75">
      <c r="A18" s="85" t="s">
        <v>209</v>
      </c>
      <c r="B18" s="187" t="s">
        <v>720</v>
      </c>
      <c r="C18" s="181" t="s">
        <v>85</v>
      </c>
      <c r="D18" s="181" t="s">
        <v>85</v>
      </c>
      <c r="E18" s="181" t="s">
        <v>85</v>
      </c>
      <c r="F18" s="181" t="s">
        <v>85</v>
      </c>
      <c r="G18" s="181" t="s">
        <v>85</v>
      </c>
      <c r="H18" s="181" t="s">
        <v>85</v>
      </c>
      <c r="I18" s="181" t="s">
        <v>85</v>
      </c>
      <c r="J18" s="527" t="s">
        <v>85</v>
      </c>
      <c r="K18" s="530" t="s">
        <v>85</v>
      </c>
      <c r="L18" s="124"/>
      <c r="M18" s="125"/>
      <c r="N18" s="124"/>
      <c r="O18" s="125"/>
      <c r="P18" s="124"/>
      <c r="Q18" s="125"/>
      <c r="R18" s="124"/>
      <c r="S18" s="125"/>
      <c r="T18" s="124"/>
      <c r="U18" s="125"/>
      <c r="V18" s="124"/>
      <c r="W18" s="125"/>
      <c r="X18" s="124"/>
      <c r="Y18" s="125"/>
      <c r="Z18" s="124"/>
      <c r="AA18" s="125"/>
      <c r="AB18" s="124"/>
      <c r="AC18" s="125"/>
      <c r="AD18" s="124"/>
      <c r="AE18" s="125"/>
      <c r="AF18" s="124"/>
      <c r="AG18" s="125"/>
      <c r="AH18" s="124"/>
      <c r="AI18" s="125"/>
      <c r="AJ18" s="124"/>
      <c r="AK18" s="125"/>
      <c r="AL18" s="124"/>
      <c r="AM18" s="125"/>
      <c r="AN18" s="124"/>
      <c r="AO18" s="125"/>
      <c r="AP18" s="149"/>
      <c r="AQ18" s="148"/>
      <c r="AR18" s="25"/>
      <c r="AS18" s="148"/>
      <c r="AT18" s="25"/>
      <c r="AU18" s="148"/>
      <c r="AV18" s="25"/>
      <c r="AW18" s="148"/>
      <c r="AX18" s="25"/>
      <c r="AY18" s="148"/>
      <c r="AZ18" s="25"/>
      <c r="BA18" s="14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row>
    <row r="19" spans="1:101" s="33" customFormat="1" ht="51">
      <c r="A19" s="85" t="s">
        <v>211</v>
      </c>
      <c r="B19" s="9" t="s">
        <v>212</v>
      </c>
      <c r="C19" s="181" t="s">
        <v>85</v>
      </c>
      <c r="D19" s="181" t="s">
        <v>85</v>
      </c>
      <c r="E19" s="181" t="s">
        <v>85</v>
      </c>
      <c r="F19" s="181" t="s">
        <v>85</v>
      </c>
      <c r="G19" s="181" t="s">
        <v>85</v>
      </c>
      <c r="H19" s="181" t="s">
        <v>85</v>
      </c>
      <c r="I19" s="181" t="s">
        <v>85</v>
      </c>
      <c r="J19" s="527" t="s">
        <v>85</v>
      </c>
      <c r="K19" s="530" t="s">
        <v>85</v>
      </c>
      <c r="L19" s="127"/>
      <c r="M19" s="128"/>
      <c r="N19" s="127"/>
      <c r="O19" s="128"/>
      <c r="P19" s="127"/>
      <c r="Q19" s="128"/>
      <c r="R19" s="127"/>
      <c r="S19" s="128"/>
      <c r="T19" s="127"/>
      <c r="U19" s="128"/>
      <c r="V19" s="127"/>
      <c r="W19" s="128"/>
      <c r="X19" s="127"/>
      <c r="Y19" s="128"/>
      <c r="Z19" s="127"/>
      <c r="AA19" s="128"/>
      <c r="AB19" s="127"/>
      <c r="AC19" s="128"/>
      <c r="AD19" s="127"/>
      <c r="AE19" s="128"/>
      <c r="AF19" s="127"/>
      <c r="AG19" s="128"/>
      <c r="AH19" s="127"/>
      <c r="AI19" s="128"/>
      <c r="AJ19" s="127"/>
      <c r="AK19" s="128"/>
      <c r="AL19" s="127"/>
      <c r="AM19" s="128"/>
      <c r="AN19" s="127"/>
      <c r="AO19" s="128"/>
      <c r="AP19" s="152"/>
      <c r="AQ19" s="151"/>
      <c r="AR19" s="186"/>
      <c r="AS19" s="151"/>
      <c r="AT19" s="186"/>
      <c r="AU19" s="151"/>
      <c r="AV19" s="186"/>
      <c r="AW19" s="151"/>
      <c r="AX19" s="186"/>
      <c r="AY19" s="151"/>
      <c r="AZ19" s="186"/>
      <c r="BA19" s="151"/>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row>
    <row r="20" spans="1:101" s="33" customFormat="1" ht="12.75">
      <c r="A20" s="85" t="s">
        <v>211</v>
      </c>
      <c r="B20" s="187" t="s">
        <v>720</v>
      </c>
      <c r="C20" s="181" t="s">
        <v>85</v>
      </c>
      <c r="D20" s="181" t="s">
        <v>85</v>
      </c>
      <c r="E20" s="181" t="s">
        <v>85</v>
      </c>
      <c r="F20" s="181" t="s">
        <v>85</v>
      </c>
      <c r="G20" s="181" t="s">
        <v>85</v>
      </c>
      <c r="H20" s="181" t="s">
        <v>85</v>
      </c>
      <c r="I20" s="181" t="s">
        <v>85</v>
      </c>
      <c r="J20" s="527" t="s">
        <v>85</v>
      </c>
      <c r="K20" s="530" t="s">
        <v>85</v>
      </c>
      <c r="L20" s="127"/>
      <c r="M20" s="128"/>
      <c r="N20" s="127"/>
      <c r="O20" s="128"/>
      <c r="P20" s="127"/>
      <c r="Q20" s="128"/>
      <c r="R20" s="127"/>
      <c r="S20" s="128"/>
      <c r="T20" s="127"/>
      <c r="U20" s="128"/>
      <c r="V20" s="127"/>
      <c r="W20" s="128"/>
      <c r="X20" s="127"/>
      <c r="Y20" s="128"/>
      <c r="Z20" s="127"/>
      <c r="AA20" s="128"/>
      <c r="AB20" s="127"/>
      <c r="AC20" s="128"/>
      <c r="AD20" s="127"/>
      <c r="AE20" s="128"/>
      <c r="AF20" s="127"/>
      <c r="AG20" s="128"/>
      <c r="AH20" s="127"/>
      <c r="AI20" s="128"/>
      <c r="AJ20" s="127"/>
      <c r="AK20" s="128"/>
      <c r="AL20" s="127"/>
      <c r="AM20" s="128"/>
      <c r="AN20" s="127"/>
      <c r="AO20" s="128"/>
      <c r="AP20" s="152"/>
      <c r="AQ20" s="151"/>
      <c r="AR20" s="186"/>
      <c r="AS20" s="151"/>
      <c r="AT20" s="186"/>
      <c r="AU20" s="151"/>
      <c r="AV20" s="186"/>
      <c r="AW20" s="151"/>
      <c r="AX20" s="186"/>
      <c r="AY20" s="151"/>
      <c r="AZ20" s="186"/>
      <c r="BA20" s="151"/>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row>
    <row r="21" spans="1:101" s="33" customFormat="1" ht="12.75">
      <c r="A21" s="85" t="s">
        <v>211</v>
      </c>
      <c r="B21" s="187" t="s">
        <v>720</v>
      </c>
      <c r="C21" s="181" t="s">
        <v>85</v>
      </c>
      <c r="D21" s="181" t="s">
        <v>85</v>
      </c>
      <c r="E21" s="181" t="s">
        <v>85</v>
      </c>
      <c r="F21" s="181" t="s">
        <v>85</v>
      </c>
      <c r="G21" s="181" t="s">
        <v>85</v>
      </c>
      <c r="H21" s="181" t="s">
        <v>85</v>
      </c>
      <c r="I21" s="181" t="s">
        <v>85</v>
      </c>
      <c r="J21" s="527" t="s">
        <v>85</v>
      </c>
      <c r="K21" s="530" t="s">
        <v>85</v>
      </c>
      <c r="L21" s="127"/>
      <c r="M21" s="128"/>
      <c r="N21" s="127"/>
      <c r="O21" s="128"/>
      <c r="P21" s="127"/>
      <c r="Q21" s="128"/>
      <c r="R21" s="127"/>
      <c r="S21" s="128"/>
      <c r="T21" s="127"/>
      <c r="U21" s="128"/>
      <c r="V21" s="127"/>
      <c r="W21" s="128"/>
      <c r="X21" s="127"/>
      <c r="Y21" s="128"/>
      <c r="Z21" s="127"/>
      <c r="AA21" s="128"/>
      <c r="AB21" s="127"/>
      <c r="AC21" s="128"/>
      <c r="AD21" s="127"/>
      <c r="AE21" s="128"/>
      <c r="AF21" s="127"/>
      <c r="AG21" s="128"/>
      <c r="AH21" s="127"/>
      <c r="AI21" s="128"/>
      <c r="AJ21" s="127"/>
      <c r="AK21" s="128"/>
      <c r="AL21" s="127"/>
      <c r="AM21" s="128"/>
      <c r="AN21" s="127"/>
      <c r="AO21" s="128"/>
      <c r="AP21" s="152"/>
      <c r="AQ21" s="151"/>
      <c r="AR21" s="186"/>
      <c r="AS21" s="151"/>
      <c r="AT21" s="186"/>
      <c r="AU21" s="151"/>
      <c r="AV21" s="186"/>
      <c r="AW21" s="151"/>
      <c r="AX21" s="186"/>
      <c r="AY21" s="151"/>
      <c r="AZ21" s="186"/>
      <c r="BA21" s="151"/>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row>
  </sheetData>
  <sheetProtection password="D740" sheet="1" objects="1" scenarios="1"/>
  <mergeCells count="13">
    <mergeCell ref="J11:K11"/>
    <mergeCell ref="A4:K4"/>
    <mergeCell ref="A6:K6"/>
    <mergeCell ref="A7:K7"/>
    <mergeCell ref="A9:K9"/>
    <mergeCell ref="A11:A12"/>
    <mergeCell ref="B11:B12"/>
    <mergeCell ref="C11:C12"/>
    <mergeCell ref="D11:D12"/>
    <mergeCell ref="E11:E12"/>
    <mergeCell ref="F11:F12"/>
    <mergeCell ref="G11:H11"/>
    <mergeCell ref="I11:I12"/>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indexed="48"/>
  </sheetPr>
  <dimension ref="A1:EK33"/>
  <sheetViews>
    <sheetView topLeftCell="A25" zoomScale="85" zoomScaleNormal="85" zoomScaleSheetLayoutView="70" workbookViewId="0">
      <selection activeCell="AT30" sqref="AT30"/>
    </sheetView>
  </sheetViews>
  <sheetFormatPr defaultColWidth="12.42578125" defaultRowHeight="15"/>
  <cols>
    <col min="1" max="1" width="11.85546875" style="164" customWidth="1"/>
    <col min="2" max="2" width="37.7109375" style="165" customWidth="1"/>
    <col min="3" max="3" width="16" style="165" customWidth="1"/>
    <col min="4" max="4" width="23" style="165" customWidth="1"/>
    <col min="5" max="5" width="21.28515625" style="166" customWidth="1"/>
    <col min="6" max="6" width="13.42578125" style="165" customWidth="1"/>
    <col min="7" max="7" width="15" style="165" customWidth="1"/>
    <col min="8" max="8" width="17.5703125" style="165" customWidth="1"/>
    <col min="9" max="9" width="17.7109375" style="165" customWidth="1"/>
    <col min="10" max="10" width="15.85546875" style="165" customWidth="1"/>
    <col min="11" max="11" width="21.5703125" style="218" customWidth="1"/>
    <col min="12" max="12" width="16.85546875" style="165" customWidth="1"/>
    <col min="13" max="13" width="18.28515625" style="165" customWidth="1"/>
    <col min="14" max="15" width="20.42578125" style="165" customWidth="1"/>
    <col min="16" max="16" width="14" style="165" customWidth="1"/>
    <col min="17" max="17" width="10.7109375" style="165" customWidth="1"/>
    <col min="18" max="18" width="12.5703125" style="165" customWidth="1"/>
    <col min="19" max="19" width="13" style="166" customWidth="1"/>
    <col min="20" max="20" width="9.28515625" style="165" customWidth="1"/>
    <col min="21" max="21" width="13.85546875" style="165" customWidth="1"/>
    <col min="22" max="250" width="10.28515625" style="164" customWidth="1"/>
    <col min="251" max="251" width="4.42578125" style="164" customWidth="1"/>
    <col min="252" max="252" width="18.28515625" style="164" customWidth="1"/>
    <col min="253" max="253" width="19" style="164" customWidth="1"/>
    <col min="254" max="254" width="15.42578125" style="164" customWidth="1"/>
    <col min="255" max="16384" width="12.42578125" style="164"/>
  </cols>
  <sheetData>
    <row r="1" spans="1:101" s="167" customFormat="1" ht="11.25">
      <c r="B1" s="168"/>
      <c r="C1" s="168"/>
      <c r="D1" s="168"/>
      <c r="E1" s="170"/>
      <c r="F1" s="168"/>
      <c r="G1" s="168"/>
      <c r="H1" s="168"/>
      <c r="I1" s="168"/>
      <c r="J1" s="168"/>
      <c r="K1" s="219"/>
      <c r="L1" s="168"/>
      <c r="M1" s="168"/>
      <c r="N1" s="168"/>
      <c r="O1" s="168"/>
      <c r="P1" s="168"/>
      <c r="Q1" s="168"/>
      <c r="R1" s="168"/>
      <c r="S1" s="120" t="s">
        <v>721</v>
      </c>
      <c r="T1" s="168"/>
      <c r="U1" s="168"/>
    </row>
    <row r="2" spans="1:101" s="167" customFormat="1" ht="11.25">
      <c r="B2" s="168"/>
      <c r="C2" s="168"/>
      <c r="D2" s="168"/>
      <c r="E2" s="170"/>
      <c r="F2" s="168"/>
      <c r="G2" s="168"/>
      <c r="H2" s="168"/>
      <c r="I2" s="168"/>
      <c r="J2" s="168"/>
      <c r="K2" s="219"/>
      <c r="L2" s="168"/>
      <c r="M2" s="168"/>
      <c r="N2" s="168"/>
      <c r="O2" s="168"/>
      <c r="P2" s="168"/>
      <c r="Q2" s="168"/>
      <c r="R2" s="168"/>
      <c r="S2" s="121" t="s">
        <v>258</v>
      </c>
      <c r="T2" s="168"/>
      <c r="U2" s="168"/>
    </row>
    <row r="3" spans="1:101" s="167" customFormat="1" ht="11.25">
      <c r="B3" s="168"/>
      <c r="C3" s="168"/>
      <c r="D3" s="168"/>
      <c r="E3" s="170"/>
      <c r="F3" s="168"/>
      <c r="G3" s="168"/>
      <c r="H3" s="168"/>
      <c r="I3" s="168"/>
      <c r="J3" s="168"/>
      <c r="K3" s="219"/>
      <c r="L3" s="168"/>
      <c r="M3" s="168"/>
      <c r="N3" s="168"/>
      <c r="O3" s="168"/>
      <c r="P3" s="168"/>
      <c r="Q3" s="168"/>
      <c r="R3" s="168"/>
      <c r="S3" s="121" t="s">
        <v>259</v>
      </c>
      <c r="T3" s="168"/>
      <c r="U3" s="168"/>
    </row>
    <row r="4" spans="1:101" ht="16.5" customHeight="1">
      <c r="A4" s="1068" t="s">
        <v>722</v>
      </c>
      <c r="B4" s="1068"/>
      <c r="C4" s="1068"/>
      <c r="D4" s="1068"/>
      <c r="E4" s="1068"/>
      <c r="F4" s="1068"/>
      <c r="G4" s="1068"/>
      <c r="H4" s="1068"/>
      <c r="I4" s="1068"/>
      <c r="J4" s="1068"/>
      <c r="K4" s="1068"/>
      <c r="L4" s="1068"/>
      <c r="M4" s="1068"/>
      <c r="N4" s="1068"/>
      <c r="O4" s="1068"/>
      <c r="P4" s="1068"/>
      <c r="Q4" s="1068"/>
      <c r="R4" s="1068"/>
      <c r="S4" s="1068"/>
    </row>
    <row r="5" spans="1:101" ht="15" customHeight="1">
      <c r="T5" s="217"/>
    </row>
    <row r="6" spans="1:101" ht="15.75" customHeight="1">
      <c r="A6" s="1063" t="str">
        <f>'1 - 2024'!A7:BB7</f>
        <v>Инвестиционная программа Акционерного общества «Мордовская электросетевая компания»</v>
      </c>
      <c r="B6" s="1063"/>
      <c r="C6" s="1063"/>
      <c r="D6" s="1063"/>
      <c r="E6" s="1063"/>
      <c r="F6" s="1063"/>
      <c r="G6" s="1063"/>
      <c r="H6" s="1063"/>
      <c r="I6" s="1063"/>
      <c r="J6" s="1063"/>
      <c r="K6" s="1063"/>
      <c r="L6" s="1063"/>
      <c r="M6" s="1063"/>
      <c r="N6" s="1063"/>
      <c r="O6" s="1063"/>
      <c r="P6" s="1063"/>
      <c r="Q6" s="1063"/>
      <c r="R6" s="1063"/>
      <c r="S6" s="1063"/>
      <c r="T6" s="217"/>
    </row>
    <row r="7" spans="1:101" ht="15.75" customHeight="1">
      <c r="A7" s="1064" t="s">
        <v>710</v>
      </c>
      <c r="B7" s="1064"/>
      <c r="C7" s="1064"/>
      <c r="D7" s="1064"/>
      <c r="E7" s="1064"/>
      <c r="F7" s="1064"/>
      <c r="G7" s="1064"/>
      <c r="H7" s="1064"/>
      <c r="I7" s="1064"/>
      <c r="J7" s="1064"/>
      <c r="K7" s="1064"/>
      <c r="L7" s="1064"/>
      <c r="M7" s="1064"/>
      <c r="N7" s="1064"/>
      <c r="O7" s="1064"/>
      <c r="P7" s="1064"/>
      <c r="Q7" s="1064"/>
      <c r="R7" s="1064"/>
      <c r="S7" s="1064"/>
      <c r="T7" s="217"/>
    </row>
    <row r="8" spans="1:101" ht="15.75" customHeight="1">
      <c r="A8" s="174"/>
      <c r="B8" s="174"/>
      <c r="C8" s="174"/>
      <c r="D8" s="174"/>
      <c r="E8" s="174"/>
      <c r="F8" s="174"/>
      <c r="G8" s="174"/>
      <c r="H8" s="174"/>
      <c r="I8" s="174"/>
      <c r="J8" s="174"/>
      <c r="K8" s="220"/>
      <c r="L8" s="174"/>
      <c r="M8" s="174"/>
      <c r="N8" s="174"/>
      <c r="O8" s="174"/>
      <c r="P8" s="174"/>
      <c r="Q8" s="174"/>
      <c r="R8" s="174"/>
      <c r="S8" s="174"/>
      <c r="T8" s="217"/>
    </row>
    <row r="9" spans="1:101" ht="15.75" customHeight="1">
      <c r="A9" s="1070" t="str">
        <f>'1 - 2024'!A10:BB10</f>
        <v>Год раскрытия информации: 2019 год</v>
      </c>
      <c r="B9" s="1070"/>
      <c r="C9" s="1070"/>
      <c r="D9" s="1070"/>
      <c r="E9" s="1070"/>
      <c r="F9" s="1070"/>
      <c r="G9" s="1070"/>
      <c r="H9" s="1070"/>
      <c r="I9" s="1070"/>
      <c r="J9" s="1070"/>
      <c r="K9" s="1070"/>
      <c r="L9" s="1070"/>
      <c r="M9" s="1070"/>
      <c r="N9" s="1070"/>
      <c r="O9" s="1070"/>
      <c r="P9" s="1070"/>
      <c r="Q9" s="1070"/>
      <c r="R9" s="1070"/>
      <c r="S9" s="1070"/>
      <c r="T9" s="217"/>
    </row>
    <row r="10" spans="1:101" s="166" customFormat="1" ht="16.5" customHeight="1">
      <c r="A10" s="1098"/>
      <c r="B10" s="1098"/>
      <c r="C10" s="1098"/>
      <c r="D10" s="1098"/>
      <c r="E10" s="1098"/>
      <c r="F10" s="1098"/>
      <c r="G10" s="1098"/>
      <c r="H10" s="1098"/>
      <c r="I10" s="1098"/>
      <c r="J10" s="1098"/>
      <c r="K10" s="1098"/>
      <c r="L10" s="1098"/>
      <c r="M10" s="1098"/>
      <c r="N10" s="1098"/>
      <c r="O10" s="1098"/>
      <c r="P10" s="1098"/>
      <c r="Q10" s="1098"/>
      <c r="R10" s="1098"/>
      <c r="T10" s="165"/>
      <c r="U10" s="165"/>
    </row>
    <row r="11" spans="1:101" s="166" customFormat="1" ht="38.25" customHeight="1" thickBot="1">
      <c r="A11" s="1077" t="s">
        <v>5</v>
      </c>
      <c r="B11" s="1077" t="s">
        <v>6</v>
      </c>
      <c r="C11" s="1077" t="s">
        <v>260</v>
      </c>
      <c r="D11" s="1093" t="s">
        <v>263</v>
      </c>
      <c r="E11" s="1093" t="s">
        <v>723</v>
      </c>
      <c r="F11" s="1093" t="s">
        <v>724</v>
      </c>
      <c r="G11" s="1093"/>
      <c r="H11" s="1093"/>
      <c r="I11" s="1093"/>
      <c r="J11" s="1093"/>
      <c r="K11" s="1097" t="s">
        <v>725</v>
      </c>
      <c r="L11" s="1093" t="s">
        <v>726</v>
      </c>
      <c r="M11" s="1093"/>
      <c r="N11" s="1077" t="s">
        <v>727</v>
      </c>
      <c r="O11" s="1077" t="s">
        <v>728</v>
      </c>
      <c r="P11" s="1093" t="s">
        <v>729</v>
      </c>
      <c r="Q11" s="1093"/>
      <c r="R11" s="1093"/>
      <c r="S11" s="1093"/>
      <c r="T11" s="165"/>
      <c r="U11" s="165"/>
    </row>
    <row r="12" spans="1:101" s="166" customFormat="1" ht="51" customHeight="1" thickBot="1">
      <c r="A12" s="1077"/>
      <c r="B12" s="1077"/>
      <c r="C12" s="1077"/>
      <c r="D12" s="1093"/>
      <c r="E12" s="1093"/>
      <c r="F12" s="1093"/>
      <c r="G12" s="1093"/>
      <c r="H12" s="1093"/>
      <c r="I12" s="1093"/>
      <c r="J12" s="1093"/>
      <c r="K12" s="1097"/>
      <c r="L12" s="1093"/>
      <c r="M12" s="1093"/>
      <c r="N12" s="1077"/>
      <c r="O12" s="1077"/>
      <c r="P12" s="1093" t="s">
        <v>730</v>
      </c>
      <c r="Q12" s="1093"/>
      <c r="R12" s="1093" t="s">
        <v>731</v>
      </c>
      <c r="S12" s="1099"/>
      <c r="T12" s="165"/>
      <c r="U12" s="165"/>
    </row>
    <row r="13" spans="1:101" s="166" customFormat="1" ht="137.25" customHeight="1" thickBot="1">
      <c r="A13" s="1077"/>
      <c r="B13" s="1077"/>
      <c r="C13" s="1077"/>
      <c r="D13" s="1093"/>
      <c r="E13" s="1093"/>
      <c r="F13" s="221" t="s">
        <v>267</v>
      </c>
      <c r="G13" s="221" t="s">
        <v>268</v>
      </c>
      <c r="H13" s="221" t="s">
        <v>732</v>
      </c>
      <c r="I13" s="222" t="s">
        <v>270</v>
      </c>
      <c r="J13" s="221" t="s">
        <v>271</v>
      </c>
      <c r="K13" s="1097"/>
      <c r="L13" s="176" t="s">
        <v>733</v>
      </c>
      <c r="M13" s="176" t="s">
        <v>734</v>
      </c>
      <c r="N13" s="1077"/>
      <c r="O13" s="1077"/>
      <c r="P13" s="221" t="s">
        <v>735</v>
      </c>
      <c r="Q13" s="221" t="s">
        <v>736</v>
      </c>
      <c r="R13" s="223" t="s">
        <v>735</v>
      </c>
      <c r="S13" s="541" t="s">
        <v>736</v>
      </c>
      <c r="T13" s="165"/>
      <c r="U13" s="165"/>
    </row>
    <row r="14" spans="1:101" s="166" customFormat="1" ht="15" customHeight="1" thickBot="1">
      <c r="A14" s="177">
        <v>1</v>
      </c>
      <c r="B14" s="177">
        <v>2</v>
      </c>
      <c r="C14" s="177">
        <v>3</v>
      </c>
      <c r="D14" s="177">
        <v>4</v>
      </c>
      <c r="E14" s="177">
        <v>5</v>
      </c>
      <c r="F14" s="177">
        <v>6</v>
      </c>
      <c r="G14" s="177">
        <v>7</v>
      </c>
      <c r="H14" s="177">
        <v>8</v>
      </c>
      <c r="I14" s="177">
        <v>9</v>
      </c>
      <c r="J14" s="177">
        <v>9.1</v>
      </c>
      <c r="K14" s="224">
        <v>11</v>
      </c>
      <c r="L14" s="177">
        <v>12</v>
      </c>
      <c r="M14" s="177">
        <v>13</v>
      </c>
      <c r="N14" s="177">
        <v>14</v>
      </c>
      <c r="O14" s="177">
        <v>15</v>
      </c>
      <c r="P14" s="225" t="s">
        <v>737</v>
      </c>
      <c r="Q14" s="225" t="s">
        <v>738</v>
      </c>
      <c r="R14" s="226" t="s">
        <v>739</v>
      </c>
      <c r="S14" s="540" t="s">
        <v>740</v>
      </c>
      <c r="T14" s="165"/>
      <c r="U14" s="165"/>
    </row>
    <row r="15" spans="1:101" s="33" customFormat="1" ht="12.75">
      <c r="A15" s="78">
        <v>1</v>
      </c>
      <c r="B15" s="31" t="s">
        <v>99</v>
      </c>
      <c r="C15" s="9" t="s">
        <v>85</v>
      </c>
      <c r="D15" s="9" t="s">
        <v>85</v>
      </c>
      <c r="E15" s="9" t="s">
        <v>85</v>
      </c>
      <c r="F15" s="9" t="s">
        <v>85</v>
      </c>
      <c r="G15" s="9" t="s">
        <v>85</v>
      </c>
      <c r="H15" s="9" t="s">
        <v>85</v>
      </c>
      <c r="I15" s="9" t="s">
        <v>85</v>
      </c>
      <c r="J15" s="9" t="s">
        <v>85</v>
      </c>
      <c r="K15" s="11" t="s">
        <v>85</v>
      </c>
      <c r="L15" s="9" t="s">
        <v>85</v>
      </c>
      <c r="M15" s="9" t="s">
        <v>85</v>
      </c>
      <c r="N15" s="9" t="s">
        <v>85</v>
      </c>
      <c r="O15" s="9" t="s">
        <v>85</v>
      </c>
      <c r="P15" s="9" t="s">
        <v>85</v>
      </c>
      <c r="Q15" s="9" t="s">
        <v>85</v>
      </c>
      <c r="R15" s="385" t="s">
        <v>85</v>
      </c>
      <c r="S15" s="539" t="s">
        <v>85</v>
      </c>
      <c r="T15" s="127"/>
      <c r="U15" s="128"/>
      <c r="V15" s="127"/>
      <c r="W15" s="128"/>
      <c r="X15" s="127"/>
      <c r="Y15" s="128"/>
      <c r="Z15" s="127"/>
      <c r="AA15" s="128"/>
      <c r="AB15" s="127"/>
      <c r="AC15" s="128"/>
      <c r="AD15" s="127"/>
      <c r="AE15" s="128"/>
      <c r="AF15" s="127"/>
      <c r="AG15" s="128"/>
      <c r="AH15" s="127"/>
      <c r="AI15" s="128"/>
      <c r="AJ15" s="127"/>
      <c r="AK15" s="128"/>
      <c r="AL15" s="127"/>
      <c r="AM15" s="128"/>
      <c r="AN15" s="127"/>
      <c r="AO15" s="128"/>
      <c r="AP15" s="127"/>
      <c r="AQ15" s="128"/>
      <c r="AR15" s="127"/>
      <c r="AS15" s="128"/>
      <c r="AT15" s="127"/>
      <c r="AU15" s="128"/>
      <c r="AV15" s="127"/>
      <c r="AW15" s="159"/>
      <c r="AX15" s="186"/>
      <c r="AY15" s="151"/>
      <c r="AZ15" s="186"/>
      <c r="BA15" s="151"/>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row>
    <row r="16" spans="1:101" s="38" customFormat="1" ht="25.5">
      <c r="A16" s="79" t="s">
        <v>213</v>
      </c>
      <c r="B16" s="34" t="s">
        <v>94</v>
      </c>
      <c r="C16" s="35" t="s">
        <v>85</v>
      </c>
      <c r="D16" s="302">
        <v>0</v>
      </c>
      <c r="E16" s="302" t="s">
        <v>85</v>
      </c>
      <c r="F16" s="302">
        <v>0</v>
      </c>
      <c r="G16" s="302">
        <v>0</v>
      </c>
      <c r="H16" s="302">
        <v>0</v>
      </c>
      <c r="I16" s="302">
        <v>0</v>
      </c>
      <c r="J16" s="302">
        <v>0</v>
      </c>
      <c r="K16" s="302">
        <v>0</v>
      </c>
      <c r="L16" s="36" t="s">
        <v>85</v>
      </c>
      <c r="M16" s="302">
        <v>0</v>
      </c>
      <c r="N16" s="43" t="s">
        <v>85</v>
      </c>
      <c r="O16" s="36" t="s">
        <v>85</v>
      </c>
      <c r="P16" s="36">
        <v>0</v>
      </c>
      <c r="Q16" s="36">
        <v>0</v>
      </c>
      <c r="R16" s="531">
        <v>0</v>
      </c>
      <c r="S16" s="535">
        <v>0</v>
      </c>
      <c r="T16" s="134"/>
      <c r="U16" s="132"/>
      <c r="V16" s="134"/>
      <c r="W16" s="132"/>
      <c r="X16" s="134"/>
      <c r="Y16" s="132"/>
      <c r="Z16" s="134"/>
      <c r="AA16" s="132"/>
      <c r="AB16" s="134"/>
      <c r="AC16" s="132"/>
      <c r="AD16" s="134"/>
      <c r="AE16" s="132"/>
      <c r="AF16" s="134"/>
      <c r="AG16" s="132"/>
      <c r="AH16" s="134"/>
      <c r="AI16" s="132"/>
      <c r="AJ16" s="134"/>
      <c r="AK16" s="132"/>
      <c r="AL16" s="134"/>
      <c r="AM16" s="132"/>
      <c r="AN16" s="134"/>
      <c r="AO16" s="132"/>
      <c r="AP16" s="134"/>
      <c r="AQ16" s="132"/>
      <c r="AR16" s="134"/>
      <c r="AS16" s="132"/>
      <c r="AT16" s="134"/>
      <c r="AU16" s="132"/>
      <c r="AV16" s="134"/>
      <c r="AW16" s="227"/>
      <c r="AX16" s="188"/>
      <c r="AY16" s="153"/>
      <c r="AZ16" s="188"/>
      <c r="BA16" s="153"/>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row>
    <row r="17" spans="1:141" s="45" customFormat="1" ht="63.75">
      <c r="A17" s="328" t="s">
        <v>915</v>
      </c>
      <c r="B17" s="632" t="e">
        <f>#REF!</f>
        <v>#REF!</v>
      </c>
      <c r="C17" s="632" t="e">
        <f>#REF!</f>
        <v>#REF!</v>
      </c>
      <c r="D17" s="304" t="e">
        <f>#REF!</f>
        <v>#REF!</v>
      </c>
      <c r="E17" s="676" t="s">
        <v>1043</v>
      </c>
      <c r="F17" s="304" t="e">
        <f t="shared" ref="F17:F22" si="0">SUM(G17:I17)</f>
        <v>#REF!</v>
      </c>
      <c r="G17" s="305">
        <v>0</v>
      </c>
      <c r="H17" s="305">
        <v>0</v>
      </c>
      <c r="I17" s="305" t="e">
        <f>#REF!</f>
        <v>#REF!</v>
      </c>
      <c r="J17" s="305">
        <v>0</v>
      </c>
      <c r="K17" s="305">
        <f>'3'!Y80</f>
        <v>0</v>
      </c>
      <c r="L17" s="49">
        <v>2020</v>
      </c>
      <c r="M17" s="306">
        <f>'4'!CF83</f>
        <v>0</v>
      </c>
      <c r="N17" s="48" t="s">
        <v>1072</v>
      </c>
      <c r="O17" s="53" t="s">
        <v>85</v>
      </c>
      <c r="P17" s="50" t="s">
        <v>85</v>
      </c>
      <c r="Q17" s="50" t="s">
        <v>85</v>
      </c>
      <c r="R17" s="532">
        <v>0</v>
      </c>
      <c r="S17" s="536">
        <v>0</v>
      </c>
      <c r="T17" s="137"/>
      <c r="U17" s="138"/>
      <c r="V17" s="137"/>
      <c r="W17" s="138"/>
      <c r="X17" s="137"/>
      <c r="Y17" s="138"/>
      <c r="Z17" s="137"/>
      <c r="AA17" s="138"/>
      <c r="AB17" s="137"/>
      <c r="AC17" s="138"/>
      <c r="AD17" s="137"/>
      <c r="AE17" s="138"/>
      <c r="AF17" s="137"/>
      <c r="AG17" s="138"/>
      <c r="AH17" s="137"/>
      <c r="AI17" s="138"/>
      <c r="AJ17" s="137"/>
      <c r="AK17" s="138"/>
      <c r="AL17" s="137"/>
      <c r="AM17" s="138"/>
      <c r="AN17" s="137"/>
      <c r="AO17" s="138"/>
      <c r="AP17" s="137"/>
      <c r="AQ17" s="138"/>
      <c r="AR17" s="137"/>
      <c r="AS17" s="138"/>
      <c r="AT17" s="137"/>
      <c r="AU17" s="138"/>
      <c r="AV17" s="137"/>
      <c r="AW17" s="347"/>
      <c r="AX17" s="46"/>
      <c r="AY17" s="139"/>
      <c r="AZ17" s="46"/>
      <c r="BA17" s="139"/>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row>
    <row r="18" spans="1:141" s="45" customFormat="1" ht="63.75">
      <c r="A18" s="328" t="s">
        <v>1045</v>
      </c>
      <c r="B18" s="632" t="e">
        <f>#REF!</f>
        <v>#REF!</v>
      </c>
      <c r="C18" s="632" t="e">
        <f>#REF!</f>
        <v>#REF!</v>
      </c>
      <c r="D18" s="304" t="e">
        <f>#REF!</f>
        <v>#REF!</v>
      </c>
      <c r="E18" s="676" t="s">
        <v>1043</v>
      </c>
      <c r="F18" s="304" t="e">
        <f t="shared" si="0"/>
        <v>#REF!</v>
      </c>
      <c r="G18" s="305">
        <v>0</v>
      </c>
      <c r="H18" s="305">
        <v>0</v>
      </c>
      <c r="I18" s="305" t="e">
        <f>#REF!</f>
        <v>#REF!</v>
      </c>
      <c r="J18" s="305">
        <v>0</v>
      </c>
      <c r="K18" s="305">
        <f>'3'!Y81</f>
        <v>0</v>
      </c>
      <c r="L18" s="49">
        <v>2021</v>
      </c>
      <c r="M18" s="306">
        <f>'4'!CF84</f>
        <v>0</v>
      </c>
      <c r="N18" s="48" t="s">
        <v>1072</v>
      </c>
      <c r="O18" s="53" t="s">
        <v>85</v>
      </c>
      <c r="P18" s="50" t="s">
        <v>85</v>
      </c>
      <c r="Q18" s="50" t="s">
        <v>85</v>
      </c>
      <c r="R18" s="532">
        <v>0</v>
      </c>
      <c r="S18" s="536">
        <v>0</v>
      </c>
      <c r="T18" s="137"/>
      <c r="U18" s="138"/>
      <c r="V18" s="137"/>
      <c r="W18" s="138"/>
      <c r="X18" s="137"/>
      <c r="Y18" s="138"/>
      <c r="Z18" s="137"/>
      <c r="AA18" s="138"/>
      <c r="AB18" s="137"/>
      <c r="AC18" s="138"/>
      <c r="AD18" s="137"/>
      <c r="AE18" s="138"/>
      <c r="AF18" s="137"/>
      <c r="AG18" s="138"/>
      <c r="AH18" s="137"/>
      <c r="AI18" s="138"/>
      <c r="AJ18" s="137"/>
      <c r="AK18" s="138"/>
      <c r="AL18" s="137"/>
      <c r="AM18" s="138"/>
      <c r="AN18" s="137"/>
      <c r="AO18" s="138"/>
      <c r="AP18" s="137"/>
      <c r="AQ18" s="138"/>
      <c r="AR18" s="137"/>
      <c r="AS18" s="138"/>
      <c r="AT18" s="137"/>
      <c r="AU18" s="138"/>
      <c r="AV18" s="137"/>
      <c r="AW18" s="347"/>
      <c r="AX18" s="46"/>
      <c r="AY18" s="139"/>
      <c r="AZ18" s="46"/>
      <c r="BA18" s="139"/>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row>
    <row r="19" spans="1:141" s="657" customFormat="1" ht="63.75">
      <c r="A19" s="328" t="s">
        <v>1046</v>
      </c>
      <c r="B19" s="642" t="e">
        <f>#REF!</f>
        <v>#REF!</v>
      </c>
      <c r="C19" s="642" t="e">
        <f>#REF!</f>
        <v>#REF!</v>
      </c>
      <c r="D19" s="304" t="e">
        <f>#REF!</f>
        <v>#REF!</v>
      </c>
      <c r="E19" s="676" t="s">
        <v>1043</v>
      </c>
      <c r="F19" s="304" t="e">
        <f t="shared" si="0"/>
        <v>#REF!</v>
      </c>
      <c r="G19" s="305">
        <v>0</v>
      </c>
      <c r="H19" s="305">
        <v>0</v>
      </c>
      <c r="I19" s="305" t="e">
        <f>#REF!</f>
        <v>#REF!</v>
      </c>
      <c r="J19" s="305">
        <v>0</v>
      </c>
      <c r="K19" s="305">
        <f>'3'!Y82</f>
        <v>0</v>
      </c>
      <c r="L19" s="49">
        <v>2021</v>
      </c>
      <c r="M19" s="306">
        <f>'4'!CF85</f>
        <v>0</v>
      </c>
      <c r="N19" s="48" t="s">
        <v>1080</v>
      </c>
      <c r="O19" s="53" t="s">
        <v>85</v>
      </c>
      <c r="P19" s="50" t="s">
        <v>85</v>
      </c>
      <c r="Q19" s="50" t="s">
        <v>85</v>
      </c>
      <c r="R19" s="665">
        <v>0</v>
      </c>
      <c r="S19" s="666">
        <v>0</v>
      </c>
      <c r="T19" s="137"/>
      <c r="U19" s="138"/>
      <c r="V19" s="137"/>
      <c r="W19" s="138"/>
      <c r="X19" s="137"/>
      <c r="Y19" s="138"/>
      <c r="Z19" s="137"/>
      <c r="AA19" s="138"/>
      <c r="AB19" s="137"/>
      <c r="AC19" s="138"/>
      <c r="AD19" s="137"/>
      <c r="AE19" s="138"/>
      <c r="AF19" s="137"/>
      <c r="AG19" s="138"/>
      <c r="AH19" s="137"/>
      <c r="AI19" s="138"/>
      <c r="AJ19" s="137"/>
      <c r="AK19" s="138"/>
      <c r="AL19" s="137"/>
      <c r="AM19" s="138"/>
      <c r="AN19" s="137"/>
      <c r="AO19" s="138"/>
      <c r="AP19" s="137"/>
      <c r="AQ19" s="138"/>
      <c r="AR19" s="137"/>
      <c r="AS19" s="138"/>
      <c r="AT19" s="137"/>
      <c r="AU19" s="138"/>
      <c r="AV19" s="137"/>
      <c r="AW19" s="661"/>
      <c r="AX19" s="46"/>
      <c r="AY19" s="139"/>
      <c r="AZ19" s="46"/>
      <c r="BA19" s="139"/>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row>
    <row r="20" spans="1:141" s="45" customFormat="1" ht="59.25" customHeight="1">
      <c r="A20" s="328" t="s">
        <v>1047</v>
      </c>
      <c r="B20" s="632" t="e">
        <f>#REF!</f>
        <v>#REF!</v>
      </c>
      <c r="C20" s="632" t="e">
        <f>#REF!</f>
        <v>#REF!</v>
      </c>
      <c r="D20" s="304" t="e">
        <f>#REF!</f>
        <v>#REF!</v>
      </c>
      <c r="E20" s="676" t="s">
        <v>1043</v>
      </c>
      <c r="F20" s="304" t="e">
        <f t="shared" si="0"/>
        <v>#REF!</v>
      </c>
      <c r="G20" s="305">
        <v>0</v>
      </c>
      <c r="H20" s="305">
        <v>0</v>
      </c>
      <c r="I20" s="305" t="e">
        <f>#REF!</f>
        <v>#REF!</v>
      </c>
      <c r="J20" s="305">
        <v>0</v>
      </c>
      <c r="K20" s="305">
        <f>'3'!Y83</f>
        <v>0</v>
      </c>
      <c r="L20" s="49">
        <v>2022</v>
      </c>
      <c r="M20" s="306">
        <f>'4'!CF86</f>
        <v>0</v>
      </c>
      <c r="N20" s="48" t="s">
        <v>1072</v>
      </c>
      <c r="O20" s="53" t="s">
        <v>85</v>
      </c>
      <c r="P20" s="50" t="s">
        <v>85</v>
      </c>
      <c r="Q20" s="50" t="s">
        <v>85</v>
      </c>
      <c r="R20" s="532">
        <v>0</v>
      </c>
      <c r="S20" s="536">
        <v>0</v>
      </c>
      <c r="T20" s="137"/>
      <c r="U20" s="138"/>
      <c r="V20" s="137"/>
      <c r="W20" s="138"/>
      <c r="X20" s="137"/>
      <c r="Y20" s="138"/>
      <c r="Z20" s="137"/>
      <c r="AA20" s="138"/>
      <c r="AB20" s="137"/>
      <c r="AC20" s="138"/>
      <c r="AD20" s="137"/>
      <c r="AE20" s="138"/>
      <c r="AF20" s="137"/>
      <c r="AG20" s="138"/>
      <c r="AH20" s="137"/>
      <c r="AI20" s="138"/>
      <c r="AJ20" s="137"/>
      <c r="AK20" s="138"/>
      <c r="AL20" s="137"/>
      <c r="AM20" s="138"/>
      <c r="AN20" s="137"/>
      <c r="AO20" s="138"/>
      <c r="AP20" s="137"/>
      <c r="AQ20" s="138"/>
      <c r="AR20" s="137"/>
      <c r="AS20" s="138"/>
      <c r="AT20" s="137"/>
      <c r="AU20" s="138"/>
      <c r="AV20" s="137"/>
      <c r="AW20" s="347"/>
      <c r="AX20" s="46"/>
      <c r="AY20" s="139"/>
      <c r="AZ20" s="46"/>
      <c r="BA20" s="139"/>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row>
    <row r="21" spans="1:141" s="45" customFormat="1" ht="85.5" customHeight="1">
      <c r="A21" s="328" t="s">
        <v>1098</v>
      </c>
      <c r="B21" s="632" t="e">
        <f>#REF!</f>
        <v>#REF!</v>
      </c>
      <c r="C21" s="632" t="e">
        <f>#REF!</f>
        <v>#REF!</v>
      </c>
      <c r="D21" s="304" t="e">
        <f>#REF!</f>
        <v>#REF!</v>
      </c>
      <c r="E21" s="676" t="s">
        <v>1043</v>
      </c>
      <c r="F21" s="304" t="e">
        <f t="shared" si="0"/>
        <v>#REF!</v>
      </c>
      <c r="G21" s="305">
        <v>0</v>
      </c>
      <c r="H21" s="305">
        <v>0</v>
      </c>
      <c r="I21" s="305" t="e">
        <f>#REF!</f>
        <v>#REF!</v>
      </c>
      <c r="J21" s="305">
        <v>0</v>
      </c>
      <c r="K21" s="305">
        <f>'3'!Y84</f>
        <v>0</v>
      </c>
      <c r="L21" s="49">
        <v>2022</v>
      </c>
      <c r="M21" s="306">
        <f>'4'!CF87</f>
        <v>0</v>
      </c>
      <c r="N21" s="632" t="s">
        <v>1076</v>
      </c>
      <c r="O21" s="53" t="s">
        <v>85</v>
      </c>
      <c r="P21" s="50" t="s">
        <v>85</v>
      </c>
      <c r="Q21" s="50" t="s">
        <v>85</v>
      </c>
      <c r="R21" s="532">
        <v>0</v>
      </c>
      <c r="S21" s="536">
        <v>0</v>
      </c>
      <c r="T21" s="137"/>
      <c r="U21" s="138"/>
      <c r="V21" s="137"/>
      <c r="W21" s="138"/>
      <c r="X21" s="137"/>
      <c r="Y21" s="138"/>
      <c r="Z21" s="137"/>
      <c r="AA21" s="138"/>
      <c r="AB21" s="137"/>
      <c r="AC21" s="138"/>
      <c r="AD21" s="137"/>
      <c r="AE21" s="138"/>
      <c r="AF21" s="137"/>
      <c r="AG21" s="138"/>
      <c r="AH21" s="137"/>
      <c r="AI21" s="138"/>
      <c r="AJ21" s="137"/>
      <c r="AK21" s="138"/>
      <c r="AL21" s="137"/>
      <c r="AM21" s="138"/>
      <c r="AN21" s="137"/>
      <c r="AO21" s="138"/>
      <c r="AP21" s="137"/>
      <c r="AQ21" s="138"/>
      <c r="AR21" s="137"/>
      <c r="AS21" s="138"/>
      <c r="AT21" s="137"/>
      <c r="AU21" s="138"/>
      <c r="AV21" s="137"/>
      <c r="AW21" s="347"/>
      <c r="AX21" s="46"/>
      <c r="AY21" s="139"/>
      <c r="AZ21" s="46"/>
      <c r="BA21" s="139"/>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row>
    <row r="22" spans="1:141" s="45" customFormat="1" ht="114" customHeight="1">
      <c r="A22" s="328" t="s">
        <v>1099</v>
      </c>
      <c r="B22" s="632" t="e">
        <f>#REF!</f>
        <v>#REF!</v>
      </c>
      <c r="C22" s="632" t="e">
        <f>#REF!</f>
        <v>#REF!</v>
      </c>
      <c r="D22" s="304" t="e">
        <f>#REF!</f>
        <v>#REF!</v>
      </c>
      <c r="E22" s="676" t="s">
        <v>1043</v>
      </c>
      <c r="F22" s="304" t="e">
        <f t="shared" si="0"/>
        <v>#REF!</v>
      </c>
      <c r="G22" s="305">
        <v>0</v>
      </c>
      <c r="H22" s="305">
        <v>0</v>
      </c>
      <c r="I22" s="305" t="e">
        <f>#REF!</f>
        <v>#REF!</v>
      </c>
      <c r="J22" s="305">
        <v>0</v>
      </c>
      <c r="K22" s="305">
        <f>'3'!Y85</f>
        <v>0</v>
      </c>
      <c r="L22" s="49">
        <v>2022</v>
      </c>
      <c r="M22" s="306">
        <f>'4'!CF88</f>
        <v>0</v>
      </c>
      <c r="N22" s="48" t="s">
        <v>1077</v>
      </c>
      <c r="O22" s="53" t="s">
        <v>85</v>
      </c>
      <c r="P22" s="50" t="s">
        <v>85</v>
      </c>
      <c r="Q22" s="50" t="s">
        <v>85</v>
      </c>
      <c r="R22" s="532">
        <v>0</v>
      </c>
      <c r="S22" s="536">
        <v>0</v>
      </c>
      <c r="T22" s="137"/>
      <c r="U22" s="138"/>
      <c r="V22" s="137"/>
      <c r="W22" s="138"/>
      <c r="X22" s="137"/>
      <c r="Y22" s="138"/>
      <c r="Z22" s="137"/>
      <c r="AA22" s="138"/>
      <c r="AB22" s="137"/>
      <c r="AC22" s="138"/>
      <c r="AD22" s="137"/>
      <c r="AE22" s="138"/>
      <c r="AF22" s="137"/>
      <c r="AG22" s="138"/>
      <c r="AH22" s="137"/>
      <c r="AI22" s="138"/>
      <c r="AJ22" s="137"/>
      <c r="AK22" s="138"/>
      <c r="AL22" s="137"/>
      <c r="AM22" s="138"/>
      <c r="AN22" s="137"/>
      <c r="AO22" s="138"/>
      <c r="AP22" s="137"/>
      <c r="AQ22" s="138"/>
      <c r="AR22" s="137"/>
      <c r="AS22" s="138"/>
      <c r="AT22" s="137"/>
      <c r="AU22" s="138"/>
      <c r="AV22" s="137"/>
      <c r="AW22" s="347"/>
      <c r="AX22" s="46"/>
      <c r="AY22" s="139"/>
      <c r="AZ22" s="46"/>
      <c r="BA22" s="139"/>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row>
    <row r="23" spans="1:141" s="38" customFormat="1" ht="38.25">
      <c r="A23" s="79" t="s">
        <v>227</v>
      </c>
      <c r="B23" s="34" t="s">
        <v>228</v>
      </c>
      <c r="C23" s="35" t="s">
        <v>85</v>
      </c>
      <c r="D23" s="308">
        <f>'3'!K86*1.18</f>
        <v>0</v>
      </c>
      <c r="E23" s="308" t="s">
        <v>85</v>
      </c>
      <c r="F23" s="308">
        <f>SUM(G23:J23)</f>
        <v>0</v>
      </c>
      <c r="G23" s="307">
        <v>0</v>
      </c>
      <c r="H23" s="308">
        <v>0</v>
      </c>
      <c r="I23" s="307">
        <f t="shared" ref="I23" si="1">D23</f>
        <v>0</v>
      </c>
      <c r="J23" s="307">
        <v>0</v>
      </c>
      <c r="K23" s="307">
        <f>'3'!AK86</f>
        <v>0</v>
      </c>
      <c r="L23" s="228" t="str">
        <f>'3'!F86</f>
        <v>нд</v>
      </c>
      <c r="M23" s="307">
        <f>'3'!W86</f>
        <v>0</v>
      </c>
      <c r="N23" s="57" t="s">
        <v>85</v>
      </c>
      <c r="O23" s="56" t="s">
        <v>85</v>
      </c>
      <c r="P23" s="56" t="s">
        <v>85</v>
      </c>
      <c r="Q23" s="56" t="s">
        <v>85</v>
      </c>
      <c r="R23" s="533" t="s">
        <v>85</v>
      </c>
      <c r="S23" s="537" t="s">
        <v>85</v>
      </c>
      <c r="T23" s="158"/>
      <c r="U23" s="161"/>
      <c r="V23" s="158"/>
      <c r="W23" s="161"/>
      <c r="X23" s="158"/>
      <c r="Y23" s="161"/>
      <c r="Z23" s="158"/>
      <c r="AA23" s="161"/>
      <c r="AB23" s="158"/>
      <c r="AC23" s="161"/>
      <c r="AD23" s="158"/>
      <c r="AE23" s="161"/>
      <c r="AF23" s="158"/>
      <c r="AG23" s="161"/>
      <c r="AH23" s="158"/>
      <c r="AI23" s="161"/>
      <c r="AJ23" s="158"/>
      <c r="AK23" s="161"/>
      <c r="AL23" s="158"/>
      <c r="AM23" s="161"/>
      <c r="AN23" s="158"/>
      <c r="AO23" s="161"/>
      <c r="AP23" s="158"/>
      <c r="AQ23" s="161"/>
      <c r="AR23" s="158"/>
      <c r="AS23" s="161"/>
      <c r="AT23" s="158"/>
      <c r="AU23" s="161"/>
      <c r="AV23" s="158"/>
      <c r="AW23" s="348"/>
      <c r="AX23" s="163"/>
      <c r="AY23" s="160"/>
      <c r="AZ23" s="163"/>
      <c r="BA23" s="160"/>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row>
    <row r="24" spans="1:141" s="38" customFormat="1" ht="25.5">
      <c r="A24" s="79" t="s">
        <v>229</v>
      </c>
      <c r="B24" s="34" t="s">
        <v>230</v>
      </c>
      <c r="C24" s="35" t="s">
        <v>85</v>
      </c>
      <c r="D24" s="307" t="e">
        <f>D25</f>
        <v>#REF!</v>
      </c>
      <c r="E24" s="308" t="s">
        <v>85</v>
      </c>
      <c r="F24" s="307" t="e">
        <f>F25</f>
        <v>#REF!</v>
      </c>
      <c r="G24" s="307" t="e">
        <f t="shared" ref="G24:K24" si="2">G25</f>
        <v>#REF!</v>
      </c>
      <c r="H24" s="307" t="e">
        <f t="shared" si="2"/>
        <v>#REF!</v>
      </c>
      <c r="I24" s="307" t="e">
        <f t="shared" si="2"/>
        <v>#REF!</v>
      </c>
      <c r="J24" s="307" t="e">
        <f t="shared" si="2"/>
        <v>#REF!</v>
      </c>
      <c r="K24" s="307" t="e">
        <f t="shared" si="2"/>
        <v>#REF!</v>
      </c>
      <c r="L24" s="229" t="s">
        <v>85</v>
      </c>
      <c r="M24" s="307">
        <f>M25</f>
        <v>0</v>
      </c>
      <c r="N24" s="57" t="s">
        <v>85</v>
      </c>
      <c r="O24" s="56" t="s">
        <v>85</v>
      </c>
      <c r="P24" s="56" t="s">
        <v>85</v>
      </c>
      <c r="Q24" s="56" t="s">
        <v>85</v>
      </c>
      <c r="R24" s="533" t="s">
        <v>85</v>
      </c>
      <c r="S24" s="537" t="s">
        <v>85</v>
      </c>
      <c r="T24" s="158"/>
      <c r="U24" s="161"/>
      <c r="V24" s="158"/>
      <c r="W24" s="161"/>
      <c r="X24" s="158"/>
      <c r="Y24" s="161"/>
      <c r="Z24" s="158"/>
      <c r="AA24" s="161"/>
      <c r="AB24" s="158"/>
      <c r="AC24" s="161"/>
      <c r="AD24" s="158"/>
      <c r="AE24" s="161"/>
      <c r="AF24" s="158"/>
      <c r="AG24" s="161"/>
      <c r="AH24" s="158"/>
      <c r="AI24" s="161"/>
      <c r="AJ24" s="158"/>
      <c r="AK24" s="161"/>
      <c r="AL24" s="158"/>
      <c r="AM24" s="161"/>
      <c r="AN24" s="158"/>
      <c r="AO24" s="161"/>
      <c r="AP24" s="158"/>
      <c r="AQ24" s="161"/>
      <c r="AR24" s="158"/>
      <c r="AS24" s="161"/>
      <c r="AT24" s="158"/>
      <c r="AU24" s="161"/>
      <c r="AV24" s="158"/>
      <c r="AW24" s="348"/>
      <c r="AX24" s="163"/>
      <c r="AY24" s="160"/>
      <c r="AZ24" s="163"/>
      <c r="BA24" s="160"/>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row>
    <row r="25" spans="1:141" s="33" customFormat="1" ht="38.25">
      <c r="A25" s="68" t="s">
        <v>232</v>
      </c>
      <c r="B25" s="31" t="s">
        <v>231</v>
      </c>
      <c r="C25" s="11" t="s">
        <v>85</v>
      </c>
      <c r="D25" s="303" t="e">
        <f>D26</f>
        <v>#REF!</v>
      </c>
      <c r="E25" s="303" t="s">
        <v>85</v>
      </c>
      <c r="F25" s="303" t="e">
        <f>F26</f>
        <v>#REF!</v>
      </c>
      <c r="G25" s="303" t="e">
        <f t="shared" ref="G25:K25" si="3">G26</f>
        <v>#REF!</v>
      </c>
      <c r="H25" s="303" t="e">
        <f t="shared" si="3"/>
        <v>#REF!</v>
      </c>
      <c r="I25" s="303" t="e">
        <f t="shared" si="3"/>
        <v>#REF!</v>
      </c>
      <c r="J25" s="303" t="e">
        <f t="shared" si="3"/>
        <v>#REF!</v>
      </c>
      <c r="K25" s="303" t="e">
        <f t="shared" si="3"/>
        <v>#REF!</v>
      </c>
      <c r="L25" s="49" t="s">
        <v>554</v>
      </c>
      <c r="M25" s="303">
        <f>M26</f>
        <v>0</v>
      </c>
      <c r="N25" s="48" t="s">
        <v>741</v>
      </c>
      <c r="O25" s="53" t="s">
        <v>85</v>
      </c>
      <c r="P25" s="53" t="s">
        <v>85</v>
      </c>
      <c r="Q25" s="53" t="s">
        <v>85</v>
      </c>
      <c r="R25" s="534" t="s">
        <v>85</v>
      </c>
      <c r="S25" s="538" t="s">
        <v>85</v>
      </c>
      <c r="T25" s="129"/>
      <c r="U25" s="135"/>
      <c r="V25" s="129"/>
      <c r="W25" s="135"/>
      <c r="X25" s="129"/>
      <c r="Y25" s="135"/>
      <c r="Z25" s="129"/>
      <c r="AA25" s="135"/>
      <c r="AB25" s="129"/>
      <c r="AC25" s="135"/>
      <c r="AD25" s="129"/>
      <c r="AE25" s="135"/>
      <c r="AF25" s="129"/>
      <c r="AG25" s="135"/>
      <c r="AH25" s="129"/>
      <c r="AI25" s="135"/>
      <c r="AJ25" s="129"/>
      <c r="AK25" s="135"/>
      <c r="AL25" s="129"/>
      <c r="AM25" s="135"/>
      <c r="AN25" s="129"/>
      <c r="AO25" s="135"/>
      <c r="AP25" s="129"/>
      <c r="AQ25" s="135"/>
      <c r="AR25" s="129"/>
      <c r="AS25" s="135"/>
      <c r="AT25" s="129"/>
      <c r="AU25" s="135"/>
      <c r="AV25" s="129"/>
      <c r="AW25" s="349"/>
      <c r="AX25" s="140"/>
      <c r="AY25" s="141"/>
      <c r="AZ25" s="140"/>
      <c r="BA25" s="141"/>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row>
    <row r="26" spans="1:141" s="45" customFormat="1" ht="38.25">
      <c r="A26" s="328" t="s">
        <v>1100</v>
      </c>
      <c r="B26" s="63" t="s">
        <v>234</v>
      </c>
      <c r="C26" s="64" t="s">
        <v>85</v>
      </c>
      <c r="D26" s="304" t="e">
        <f>SUM(D27:D30)</f>
        <v>#REF!</v>
      </c>
      <c r="E26" s="304" t="s">
        <v>85</v>
      </c>
      <c r="F26" s="304" t="e">
        <f>SUM(F27:F30)</f>
        <v>#REF!</v>
      </c>
      <c r="G26" s="304" t="e">
        <f t="shared" ref="G26:J26" si="4">SUM(G27:G30)</f>
        <v>#REF!</v>
      </c>
      <c r="H26" s="304" t="e">
        <f t="shared" si="4"/>
        <v>#REF!</v>
      </c>
      <c r="I26" s="304" t="e">
        <f t="shared" si="4"/>
        <v>#REF!</v>
      </c>
      <c r="J26" s="304" t="e">
        <f t="shared" si="4"/>
        <v>#REF!</v>
      </c>
      <c r="K26" s="304" t="e">
        <f>SUM(K27:K30)</f>
        <v>#REF!</v>
      </c>
      <c r="L26" s="49">
        <v>2020</v>
      </c>
      <c r="M26" s="304">
        <f>SUM(M27:M30)</f>
        <v>0</v>
      </c>
      <c r="N26" s="48" t="s">
        <v>741</v>
      </c>
      <c r="O26" s="50" t="s">
        <v>85</v>
      </c>
      <c r="P26" s="50" t="s">
        <v>85</v>
      </c>
      <c r="Q26" s="50" t="s">
        <v>85</v>
      </c>
      <c r="R26" s="532" t="s">
        <v>85</v>
      </c>
      <c r="S26" s="536" t="s">
        <v>85</v>
      </c>
      <c r="T26" s="137"/>
      <c r="U26" s="138"/>
      <c r="V26" s="137"/>
      <c r="W26" s="138"/>
      <c r="X26" s="137"/>
      <c r="Y26" s="138"/>
      <c r="Z26" s="137"/>
      <c r="AA26" s="138"/>
      <c r="AB26" s="137"/>
      <c r="AC26" s="138"/>
      <c r="AD26" s="137"/>
      <c r="AE26" s="138"/>
      <c r="AF26" s="137"/>
      <c r="AG26" s="138"/>
      <c r="AH26" s="137"/>
      <c r="AI26" s="138"/>
      <c r="AJ26" s="137"/>
      <c r="AK26" s="138"/>
      <c r="AL26" s="137"/>
      <c r="AM26" s="138"/>
      <c r="AN26" s="137"/>
      <c r="AO26" s="138"/>
      <c r="AP26" s="137"/>
      <c r="AQ26" s="138"/>
      <c r="AR26" s="137"/>
      <c r="AS26" s="138"/>
      <c r="AT26" s="137"/>
      <c r="AU26" s="138"/>
      <c r="AV26" s="137"/>
      <c r="AW26" s="347"/>
      <c r="AX26" s="46"/>
      <c r="AY26" s="139"/>
      <c r="AZ26" s="46"/>
      <c r="BA26" s="139"/>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row>
    <row r="27" spans="1:141" s="45" customFormat="1" ht="63">
      <c r="A27" s="328" t="s">
        <v>1101</v>
      </c>
      <c r="B27" s="63" t="s">
        <v>235</v>
      </c>
      <c r="C27" s="64" t="s">
        <v>236</v>
      </c>
      <c r="D27" s="304" t="e">
        <f>#REF!</f>
        <v>#REF!</v>
      </c>
      <c r="E27" s="325" t="s">
        <v>743</v>
      </c>
      <c r="F27" s="304" t="e">
        <f>SUM(G27:I27)</f>
        <v>#REF!</v>
      </c>
      <c r="G27" s="305" t="e">
        <f>#REF!</f>
        <v>#REF!</v>
      </c>
      <c r="H27" s="305" t="e">
        <f>#REF!</f>
        <v>#REF!</v>
      </c>
      <c r="I27" s="305" t="e">
        <f>#REF!</f>
        <v>#REF!</v>
      </c>
      <c r="J27" s="305" t="e">
        <f>#REF!</f>
        <v>#REF!</v>
      </c>
      <c r="K27" s="305" t="e">
        <f>'3'!AL90</f>
        <v>#REF!</v>
      </c>
      <c r="L27" s="49">
        <v>2020</v>
      </c>
      <c r="M27" s="306">
        <f>'4'!CF93</f>
        <v>0</v>
      </c>
      <c r="N27" s="48" t="s">
        <v>741</v>
      </c>
      <c r="O27" s="53" t="s">
        <v>85</v>
      </c>
      <c r="P27" s="50" t="s">
        <v>85</v>
      </c>
      <c r="Q27" s="50" t="s">
        <v>85</v>
      </c>
      <c r="R27" s="532" t="s">
        <v>85</v>
      </c>
      <c r="S27" s="536" t="s">
        <v>85</v>
      </c>
      <c r="T27" s="137"/>
      <c r="U27" s="138"/>
      <c r="V27" s="137"/>
      <c r="W27" s="138"/>
      <c r="X27" s="137"/>
      <c r="Y27" s="138"/>
      <c r="Z27" s="137"/>
      <c r="AA27" s="138"/>
      <c r="AB27" s="137"/>
      <c r="AC27" s="138"/>
      <c r="AD27" s="137"/>
      <c r="AE27" s="138"/>
      <c r="AF27" s="137"/>
      <c r="AG27" s="138"/>
      <c r="AH27" s="137"/>
      <c r="AI27" s="138"/>
      <c r="AJ27" s="137"/>
      <c r="AK27" s="138"/>
      <c r="AL27" s="137"/>
      <c r="AM27" s="138"/>
      <c r="AN27" s="137"/>
      <c r="AO27" s="138"/>
      <c r="AP27" s="137"/>
      <c r="AQ27" s="138"/>
      <c r="AR27" s="137"/>
      <c r="AS27" s="138"/>
      <c r="AT27" s="137"/>
      <c r="AU27" s="138"/>
      <c r="AV27" s="137"/>
      <c r="AW27" s="347"/>
      <c r="AX27" s="46"/>
      <c r="AY27" s="139"/>
      <c r="AZ27" s="46"/>
      <c r="BA27" s="139"/>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row>
    <row r="28" spans="1:141" s="45" customFormat="1" ht="63">
      <c r="A28" s="328" t="s">
        <v>1102</v>
      </c>
      <c r="B28" s="63" t="s">
        <v>237</v>
      </c>
      <c r="C28" s="64" t="s">
        <v>238</v>
      </c>
      <c r="D28" s="304" t="e">
        <f>#REF!</f>
        <v>#REF!</v>
      </c>
      <c r="E28" s="325" t="s">
        <v>744</v>
      </c>
      <c r="F28" s="304" t="e">
        <f t="shared" ref="F28:F30" si="5">SUM(G28:I28)</f>
        <v>#REF!</v>
      </c>
      <c r="G28" s="305" t="e">
        <f>#REF!</f>
        <v>#REF!</v>
      </c>
      <c r="H28" s="305" t="e">
        <f>#REF!</f>
        <v>#REF!</v>
      </c>
      <c r="I28" s="305" t="e">
        <f>#REF!</f>
        <v>#REF!</v>
      </c>
      <c r="J28" s="305" t="e">
        <f>#REF!</f>
        <v>#REF!</v>
      </c>
      <c r="K28" s="305" t="e">
        <f>'3'!AL91</f>
        <v>#REF!</v>
      </c>
      <c r="L28" s="49">
        <v>2020</v>
      </c>
      <c r="M28" s="306">
        <f>'4'!CF94</f>
        <v>0</v>
      </c>
      <c r="N28" s="48" t="s">
        <v>741</v>
      </c>
      <c r="O28" s="53" t="s">
        <v>85</v>
      </c>
      <c r="P28" s="50" t="s">
        <v>85</v>
      </c>
      <c r="Q28" s="50" t="s">
        <v>85</v>
      </c>
      <c r="R28" s="532" t="s">
        <v>85</v>
      </c>
      <c r="S28" s="536" t="s">
        <v>85</v>
      </c>
      <c r="T28" s="137"/>
      <c r="U28" s="138"/>
      <c r="V28" s="137"/>
      <c r="W28" s="138"/>
      <c r="X28" s="137"/>
      <c r="Y28" s="138"/>
      <c r="Z28" s="137"/>
      <c r="AA28" s="138"/>
      <c r="AB28" s="137"/>
      <c r="AC28" s="138"/>
      <c r="AD28" s="137"/>
      <c r="AE28" s="138"/>
      <c r="AF28" s="137"/>
      <c r="AG28" s="138"/>
      <c r="AH28" s="137"/>
      <c r="AI28" s="138"/>
      <c r="AJ28" s="137"/>
      <c r="AK28" s="138"/>
      <c r="AL28" s="137"/>
      <c r="AM28" s="138"/>
      <c r="AN28" s="137"/>
      <c r="AO28" s="138"/>
      <c r="AP28" s="137"/>
      <c r="AQ28" s="138"/>
      <c r="AR28" s="137"/>
      <c r="AS28" s="138"/>
      <c r="AT28" s="137"/>
      <c r="AU28" s="138"/>
      <c r="AV28" s="137"/>
      <c r="AW28" s="347"/>
      <c r="AX28" s="46"/>
      <c r="AY28" s="139"/>
      <c r="AZ28" s="46"/>
      <c r="BA28" s="139"/>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row>
    <row r="29" spans="1:141" s="45" customFormat="1" ht="63">
      <c r="A29" s="328" t="s">
        <v>1103</v>
      </c>
      <c r="B29" s="63" t="s">
        <v>240</v>
      </c>
      <c r="C29" s="64" t="e">
        <f>#REF!</f>
        <v>#REF!</v>
      </c>
      <c r="D29" s="304" t="e">
        <f>#REF!</f>
        <v>#REF!</v>
      </c>
      <c r="E29" s="325" t="s">
        <v>745</v>
      </c>
      <c r="F29" s="304" t="e">
        <f t="shared" si="5"/>
        <v>#REF!</v>
      </c>
      <c r="G29" s="305" t="e">
        <f>#REF!</f>
        <v>#REF!</v>
      </c>
      <c r="H29" s="305" t="e">
        <f>#REF!</f>
        <v>#REF!</v>
      </c>
      <c r="I29" s="305" t="e">
        <f>#REF!</f>
        <v>#REF!</v>
      </c>
      <c r="J29" s="305" t="e">
        <f>#REF!</f>
        <v>#REF!</v>
      </c>
      <c r="K29" s="305" t="e">
        <f>'3'!AL92</f>
        <v>#REF!</v>
      </c>
      <c r="L29" s="49">
        <v>2020</v>
      </c>
      <c r="M29" s="306">
        <f>'4'!CF95</f>
        <v>0</v>
      </c>
      <c r="N29" s="48" t="s">
        <v>741</v>
      </c>
      <c r="O29" s="53" t="s">
        <v>85</v>
      </c>
      <c r="P29" s="50" t="s">
        <v>85</v>
      </c>
      <c r="Q29" s="50" t="s">
        <v>85</v>
      </c>
      <c r="R29" s="532" t="s">
        <v>85</v>
      </c>
      <c r="S29" s="536" t="s">
        <v>85</v>
      </c>
      <c r="T29" s="137"/>
      <c r="U29" s="138"/>
      <c r="V29" s="137"/>
      <c r="W29" s="138"/>
      <c r="X29" s="137"/>
      <c r="Y29" s="138"/>
      <c r="Z29" s="137"/>
      <c r="AA29" s="138"/>
      <c r="AB29" s="137"/>
      <c r="AC29" s="138"/>
      <c r="AD29" s="137"/>
      <c r="AE29" s="138"/>
      <c r="AF29" s="137"/>
      <c r="AG29" s="138"/>
      <c r="AH29" s="137"/>
      <c r="AI29" s="138"/>
      <c r="AJ29" s="137"/>
      <c r="AK29" s="138"/>
      <c r="AL29" s="137"/>
      <c r="AM29" s="138"/>
      <c r="AN29" s="137"/>
      <c r="AO29" s="138"/>
      <c r="AP29" s="137"/>
      <c r="AQ29" s="138"/>
      <c r="AR29" s="137"/>
      <c r="AS29" s="138"/>
      <c r="AT29" s="137"/>
      <c r="AU29" s="138"/>
      <c r="AV29" s="137"/>
      <c r="AW29" s="347"/>
      <c r="AX29" s="46"/>
      <c r="AY29" s="139"/>
      <c r="AZ29" s="46"/>
      <c r="BA29" s="139"/>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row>
    <row r="30" spans="1:141" s="45" customFormat="1" ht="63">
      <c r="A30" s="328" t="s">
        <v>1104</v>
      </c>
      <c r="B30" s="63" t="s">
        <v>242</v>
      </c>
      <c r="C30" s="64" t="s">
        <v>243</v>
      </c>
      <c r="D30" s="304" t="e">
        <f>#REF!</f>
        <v>#REF!</v>
      </c>
      <c r="E30" s="325" t="s">
        <v>746</v>
      </c>
      <c r="F30" s="304" t="e">
        <f t="shared" si="5"/>
        <v>#REF!</v>
      </c>
      <c r="G30" s="305" t="e">
        <f>#REF!</f>
        <v>#REF!</v>
      </c>
      <c r="H30" s="305" t="e">
        <f>#REF!</f>
        <v>#REF!</v>
      </c>
      <c r="I30" s="305" t="e">
        <f>#REF!</f>
        <v>#REF!</v>
      </c>
      <c r="J30" s="305" t="e">
        <f>#REF!</f>
        <v>#REF!</v>
      </c>
      <c r="K30" s="305" t="e">
        <f>'3'!AL93</f>
        <v>#REF!</v>
      </c>
      <c r="L30" s="49">
        <v>2020</v>
      </c>
      <c r="M30" s="306">
        <f>'4'!CF96</f>
        <v>0</v>
      </c>
      <c r="N30" s="48" t="s">
        <v>742</v>
      </c>
      <c r="O30" s="50" t="s">
        <v>85</v>
      </c>
      <c r="P30" s="50" t="s">
        <v>85</v>
      </c>
      <c r="Q30" s="50" t="s">
        <v>85</v>
      </c>
      <c r="R30" s="532" t="s">
        <v>85</v>
      </c>
      <c r="S30" s="536" t="s">
        <v>85</v>
      </c>
      <c r="T30" s="137"/>
      <c r="U30" s="138"/>
      <c r="V30" s="137"/>
      <c r="W30" s="138"/>
      <c r="X30" s="137"/>
      <c r="Y30" s="138"/>
      <c r="Z30" s="137"/>
      <c r="AA30" s="138"/>
      <c r="AB30" s="137"/>
      <c r="AC30" s="138"/>
      <c r="AD30" s="137"/>
      <c r="AE30" s="138"/>
      <c r="AF30" s="137"/>
      <c r="AG30" s="138"/>
      <c r="AH30" s="137"/>
      <c r="AI30" s="138"/>
      <c r="AJ30" s="137"/>
      <c r="AK30" s="138"/>
      <c r="AL30" s="137"/>
      <c r="AM30" s="138"/>
      <c r="AN30" s="137"/>
      <c r="AO30" s="138"/>
      <c r="AP30" s="137"/>
      <c r="AQ30" s="138"/>
      <c r="AR30" s="137"/>
      <c r="AS30" s="138"/>
      <c r="AT30" s="137"/>
      <c r="AU30" s="138"/>
      <c r="AV30" s="137"/>
      <c r="AW30" s="347"/>
      <c r="AX30" s="46"/>
      <c r="AY30" s="139"/>
      <c r="AZ30" s="46"/>
      <c r="BA30" s="139"/>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row>
    <row r="31" spans="1:141" s="45" customFormat="1" ht="31.5">
      <c r="A31" s="328" t="s">
        <v>1105</v>
      </c>
      <c r="B31" s="63" t="e">
        <f>#REF!</f>
        <v>#REF!</v>
      </c>
      <c r="C31" s="507" t="e">
        <f>#REF!</f>
        <v>#REF!</v>
      </c>
      <c r="D31" s="304" t="e">
        <f>#REF!</f>
        <v>#REF!</v>
      </c>
      <c r="E31" s="676" t="s">
        <v>1112</v>
      </c>
      <c r="F31" s="304" t="e">
        <f t="shared" ref="F31" si="6">SUM(G31:I31)</f>
        <v>#REF!</v>
      </c>
      <c r="G31" s="305" t="e">
        <f>#REF!</f>
        <v>#REF!</v>
      </c>
      <c r="H31" s="305" t="e">
        <f>#REF!</f>
        <v>#REF!</v>
      </c>
      <c r="I31" s="305" t="e">
        <f>#REF!</f>
        <v>#REF!</v>
      </c>
      <c r="J31" s="305" t="e">
        <f>#REF!</f>
        <v>#REF!</v>
      </c>
      <c r="K31" s="305" t="e">
        <f>'3'!AL94</f>
        <v>#REF!</v>
      </c>
      <c r="L31" s="49">
        <v>2023</v>
      </c>
      <c r="M31" s="306">
        <f>'4'!CF97</f>
        <v>0</v>
      </c>
      <c r="N31" s="48" t="s">
        <v>742</v>
      </c>
      <c r="O31" s="50" t="s">
        <v>85</v>
      </c>
      <c r="P31" s="50" t="s">
        <v>85</v>
      </c>
      <c r="Q31" s="50" t="s">
        <v>85</v>
      </c>
      <c r="R31" s="532" t="s">
        <v>85</v>
      </c>
      <c r="S31" s="536" t="s">
        <v>85</v>
      </c>
      <c r="T31" s="137"/>
      <c r="U31" s="138"/>
      <c r="V31" s="137"/>
      <c r="W31" s="138"/>
      <c r="X31" s="137"/>
      <c r="Y31" s="138"/>
      <c r="Z31" s="137"/>
      <c r="AA31" s="138"/>
      <c r="AB31" s="137"/>
      <c r="AC31" s="138"/>
      <c r="AD31" s="137"/>
      <c r="AE31" s="138"/>
      <c r="AF31" s="137"/>
      <c r="AG31" s="138"/>
      <c r="AH31" s="137"/>
      <c r="AI31" s="138"/>
      <c r="AJ31" s="137"/>
      <c r="AK31" s="138"/>
      <c r="AL31" s="137"/>
      <c r="AM31" s="138"/>
      <c r="AN31" s="137"/>
      <c r="AO31" s="138"/>
      <c r="AP31" s="137"/>
      <c r="AQ31" s="138"/>
      <c r="AR31" s="137"/>
      <c r="AS31" s="138"/>
      <c r="AT31" s="137"/>
      <c r="AU31" s="138"/>
      <c r="AV31" s="137"/>
      <c r="AW31" s="347"/>
      <c r="AX31" s="46"/>
      <c r="AY31" s="139"/>
      <c r="AZ31" s="46"/>
      <c r="BA31" s="139"/>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row>
    <row r="32" spans="1:141" s="657" customFormat="1" ht="31.5">
      <c r="A32" s="328" t="s">
        <v>1079</v>
      </c>
      <c r="B32" s="63" t="e">
        <f>#REF!</f>
        <v>#REF!</v>
      </c>
      <c r="C32" s="507" t="e">
        <f>#REF!</f>
        <v>#REF!</v>
      </c>
      <c r="D32" s="304" t="e">
        <f>#REF!</f>
        <v>#REF!</v>
      </c>
      <c r="E32" s="676" t="s">
        <v>1113</v>
      </c>
      <c r="F32" s="304" t="e">
        <f t="shared" ref="F32" si="7">SUM(G32:I32)</f>
        <v>#REF!</v>
      </c>
      <c r="G32" s="305" t="e">
        <f>#REF!</f>
        <v>#REF!</v>
      </c>
      <c r="H32" s="305" t="e">
        <f>#REF!</f>
        <v>#REF!</v>
      </c>
      <c r="I32" s="305" t="e">
        <f>#REF!</f>
        <v>#REF!</v>
      </c>
      <c r="J32" s="305" t="e">
        <f>#REF!</f>
        <v>#REF!</v>
      </c>
      <c r="K32" s="305">
        <f>'3'!AL95</f>
        <v>0</v>
      </c>
      <c r="L32" s="49">
        <v>2021</v>
      </c>
      <c r="M32" s="306">
        <f>'4'!CF98</f>
        <v>0</v>
      </c>
      <c r="N32" s="48" t="s">
        <v>742</v>
      </c>
      <c r="O32" s="50" t="s">
        <v>85</v>
      </c>
      <c r="P32" s="50" t="s">
        <v>85</v>
      </c>
      <c r="Q32" s="50" t="s">
        <v>85</v>
      </c>
      <c r="R32" s="665" t="s">
        <v>85</v>
      </c>
      <c r="S32" s="666" t="s">
        <v>85</v>
      </c>
      <c r="T32" s="137"/>
      <c r="U32" s="138"/>
      <c r="V32" s="137"/>
      <c r="W32" s="138"/>
      <c r="X32" s="137"/>
      <c r="Y32" s="138"/>
      <c r="Z32" s="137"/>
      <c r="AA32" s="138"/>
      <c r="AB32" s="137"/>
      <c r="AC32" s="138"/>
      <c r="AD32" s="137"/>
      <c r="AE32" s="138"/>
      <c r="AF32" s="137"/>
      <c r="AG32" s="138"/>
      <c r="AH32" s="137"/>
      <c r="AI32" s="138"/>
      <c r="AJ32" s="137"/>
      <c r="AK32" s="138"/>
      <c r="AL32" s="137"/>
      <c r="AM32" s="138"/>
      <c r="AN32" s="137"/>
      <c r="AO32" s="138"/>
      <c r="AP32" s="137"/>
      <c r="AQ32" s="138"/>
      <c r="AR32" s="137"/>
      <c r="AS32" s="138"/>
      <c r="AT32" s="137"/>
      <c r="AU32" s="138"/>
      <c r="AV32" s="137"/>
      <c r="AW32" s="661"/>
      <c r="AX32" s="46"/>
      <c r="AY32" s="139"/>
      <c r="AZ32" s="46"/>
      <c r="BA32" s="139"/>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c r="DK32" s="67"/>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row>
    <row r="33" spans="1:141" s="657" customFormat="1" ht="45" customHeight="1">
      <c r="A33" s="328" t="s">
        <v>1085</v>
      </c>
      <c r="B33" s="63" t="e">
        <f>#REF!</f>
        <v>#REF!</v>
      </c>
      <c r="C33" s="507" t="e">
        <f>#REF!</f>
        <v>#REF!</v>
      </c>
      <c r="D33" s="304" t="e">
        <f>#REF!</f>
        <v>#REF!</v>
      </c>
      <c r="E33" s="676" t="s">
        <v>1693</v>
      </c>
      <c r="F33" s="304" t="e">
        <f t="shared" ref="F33" si="8">SUM(G33:I33)</f>
        <v>#REF!</v>
      </c>
      <c r="G33" s="305" t="e">
        <f>#REF!</f>
        <v>#REF!</v>
      </c>
      <c r="H33" s="305" t="e">
        <f>#REF!</f>
        <v>#REF!</v>
      </c>
      <c r="I33" s="305" t="e">
        <f>#REF!</f>
        <v>#REF!</v>
      </c>
      <c r="J33" s="305" t="e">
        <f>#REF!</f>
        <v>#REF!</v>
      </c>
      <c r="K33" s="305">
        <f>'3'!AL96</f>
        <v>0</v>
      </c>
      <c r="L33" s="49">
        <v>2022</v>
      </c>
      <c r="M33" s="306">
        <f>'4'!CF99</f>
        <v>0</v>
      </c>
      <c r="N33" s="670" t="s">
        <v>1088</v>
      </c>
      <c r="O33" s="50" t="s">
        <v>85</v>
      </c>
      <c r="P33" s="50" t="s">
        <v>85</v>
      </c>
      <c r="Q33" s="50" t="s">
        <v>85</v>
      </c>
      <c r="R33" s="665" t="s">
        <v>85</v>
      </c>
      <c r="S33" s="666" t="s">
        <v>85</v>
      </c>
      <c r="T33" s="137"/>
      <c r="U33" s="138"/>
      <c r="V33" s="137"/>
      <c r="W33" s="138"/>
      <c r="X33" s="137"/>
      <c r="Y33" s="138"/>
      <c r="Z33" s="137"/>
      <c r="AA33" s="138"/>
      <c r="AB33" s="137"/>
      <c r="AC33" s="138"/>
      <c r="AD33" s="137"/>
      <c r="AE33" s="138"/>
      <c r="AF33" s="137"/>
      <c r="AG33" s="138"/>
      <c r="AH33" s="137"/>
      <c r="AI33" s="138"/>
      <c r="AJ33" s="137"/>
      <c r="AK33" s="138"/>
      <c r="AL33" s="137"/>
      <c r="AM33" s="138"/>
      <c r="AN33" s="137"/>
      <c r="AO33" s="138"/>
      <c r="AP33" s="137"/>
      <c r="AQ33" s="138"/>
      <c r="AR33" s="137"/>
      <c r="AS33" s="138"/>
      <c r="AT33" s="137"/>
      <c r="AU33" s="138"/>
      <c r="AV33" s="137"/>
      <c r="AW33" s="661"/>
      <c r="AX33" s="46"/>
      <c r="AY33" s="139"/>
      <c r="AZ33" s="46"/>
      <c r="BA33" s="139"/>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row>
  </sheetData>
  <autoFilter ref="A14:EK30"/>
  <mergeCells count="18">
    <mergeCell ref="N11:N13"/>
    <mergeCell ref="O11:O13"/>
    <mergeCell ref="P11:S11"/>
    <mergeCell ref="P12:Q12"/>
    <mergeCell ref="R12:S12"/>
    <mergeCell ref="A4:S4"/>
    <mergeCell ref="A6:S6"/>
    <mergeCell ref="A7:S7"/>
    <mergeCell ref="A9:S9"/>
    <mergeCell ref="A10:R10"/>
    <mergeCell ref="F11:J12"/>
    <mergeCell ref="K11:K13"/>
    <mergeCell ref="L11:M12"/>
    <mergeCell ref="A11:A13"/>
    <mergeCell ref="B11:B13"/>
    <mergeCell ref="C11:C13"/>
    <mergeCell ref="D11:D13"/>
    <mergeCell ref="E11:E13"/>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indexed="48"/>
  </sheetPr>
  <dimension ref="A1:Y15"/>
  <sheetViews>
    <sheetView view="pageBreakPreview" zoomScale="85" zoomScaleNormal="80" zoomScaleSheetLayoutView="85" workbookViewId="0">
      <selection activeCell="AT30" sqref="AT30"/>
    </sheetView>
  </sheetViews>
  <sheetFormatPr defaultColWidth="18.28515625" defaultRowHeight="15"/>
  <cols>
    <col min="1" max="1" width="13.7109375" style="164" customWidth="1"/>
    <col min="2" max="2" width="37.7109375" style="165" customWidth="1"/>
    <col min="3" max="3" width="17.7109375" style="165" customWidth="1"/>
    <col min="4" max="4" width="25.5703125" style="165" customWidth="1"/>
    <col min="5" max="5" width="31" style="165" customWidth="1"/>
    <col min="6" max="6" width="48.28515625" style="165" customWidth="1"/>
    <col min="7" max="7" width="20.42578125" style="165" customWidth="1"/>
    <col min="8" max="8" width="19.85546875" style="165" customWidth="1"/>
    <col min="9" max="9" width="16" style="165" customWidth="1"/>
    <col min="10" max="10" width="14.5703125" style="165" customWidth="1"/>
    <col min="11" max="12" width="19.85546875" style="165" customWidth="1"/>
    <col min="13" max="14" width="21.140625" style="165" customWidth="1"/>
    <col min="15" max="15" width="12" style="165" customWidth="1"/>
    <col min="16" max="16" width="13.140625" style="165" customWidth="1"/>
    <col min="17" max="17" width="25.140625" style="165" customWidth="1"/>
    <col min="18" max="18" width="25.85546875" style="165" customWidth="1"/>
    <col min="19" max="19" width="14.7109375" style="164" customWidth="1"/>
    <col min="20" max="20" width="17.85546875" style="164" customWidth="1"/>
    <col min="21" max="21" width="19.140625" style="164" customWidth="1"/>
    <col min="22" max="22" width="22" style="164" customWidth="1"/>
    <col min="23" max="23" width="22.7109375" style="164" customWidth="1"/>
    <col min="24" max="24" width="25.5703125" style="164" customWidth="1"/>
    <col min="25" max="25" width="52.7109375" style="164" customWidth="1"/>
    <col min="26" max="245" width="10.28515625" style="164" customWidth="1"/>
    <col min="246" max="246" width="4.42578125" style="164" customWidth="1"/>
    <col min="247" max="247" width="18.28515625" style="164" customWidth="1"/>
    <col min="248" max="248" width="19" style="164" customWidth="1"/>
    <col min="249" max="249" width="15.42578125" style="164" customWidth="1"/>
    <col min="250" max="251" width="12.42578125" style="164" customWidth="1"/>
    <col min="252" max="252" width="7.140625" style="164" customWidth="1"/>
    <col min="253" max="253" width="10.140625" style="164" customWidth="1"/>
    <col min="254" max="254" width="15.85546875" style="164" customWidth="1"/>
    <col min="255" max="255" width="15.140625" style="164" customWidth="1"/>
    <col min="256" max="16384" width="18.28515625" style="164"/>
  </cols>
  <sheetData>
    <row r="1" spans="1:25" s="167" customFormat="1" ht="11.25">
      <c r="B1" s="168"/>
      <c r="C1" s="168"/>
      <c r="D1" s="168"/>
      <c r="E1" s="168"/>
      <c r="F1" s="168"/>
      <c r="G1" s="168"/>
      <c r="H1" s="168"/>
      <c r="I1" s="168"/>
      <c r="J1" s="168"/>
      <c r="K1" s="168"/>
      <c r="L1" s="120" t="s">
        <v>747</v>
      </c>
      <c r="M1" s="168"/>
      <c r="N1" s="168"/>
      <c r="O1" s="168"/>
      <c r="P1" s="168"/>
      <c r="Q1" s="168"/>
      <c r="R1" s="168"/>
    </row>
    <row r="2" spans="1:25" s="167" customFormat="1" ht="11.25">
      <c r="B2" s="168"/>
      <c r="C2" s="168"/>
      <c r="D2" s="168"/>
      <c r="E2" s="168"/>
      <c r="F2" s="168"/>
      <c r="G2" s="168"/>
      <c r="H2" s="168"/>
      <c r="I2" s="168"/>
      <c r="J2" s="168"/>
      <c r="K2" s="168"/>
      <c r="L2" s="121" t="s">
        <v>258</v>
      </c>
      <c r="M2" s="168"/>
      <c r="N2" s="168"/>
      <c r="O2" s="168"/>
      <c r="P2" s="168"/>
      <c r="Q2" s="168"/>
      <c r="R2" s="168"/>
    </row>
    <row r="3" spans="1:25" s="167" customFormat="1" ht="11.25">
      <c r="B3" s="168"/>
      <c r="C3" s="168"/>
      <c r="D3" s="168"/>
      <c r="E3" s="168"/>
      <c r="F3" s="168"/>
      <c r="G3" s="168"/>
      <c r="H3" s="168"/>
      <c r="I3" s="168"/>
      <c r="J3" s="168"/>
      <c r="K3" s="168"/>
      <c r="L3" s="121" t="s">
        <v>259</v>
      </c>
      <c r="M3" s="168"/>
      <c r="N3" s="168"/>
      <c r="O3" s="168"/>
      <c r="P3" s="168"/>
      <c r="Q3" s="168"/>
      <c r="R3" s="168"/>
    </row>
    <row r="4" spans="1:25" ht="16.5" customHeight="1">
      <c r="A4" s="1068" t="s">
        <v>748</v>
      </c>
      <c r="B4" s="1068"/>
      <c r="C4" s="1068"/>
      <c r="D4" s="1068"/>
      <c r="E4" s="1068"/>
      <c r="F4" s="1068"/>
      <c r="G4" s="1068"/>
      <c r="H4" s="1068"/>
      <c r="I4" s="1068"/>
      <c r="J4" s="1068"/>
      <c r="K4" s="1068"/>
      <c r="L4" s="1068"/>
    </row>
    <row r="5" spans="1:25" ht="16.5" customHeight="1">
      <c r="A5" s="190"/>
      <c r="B5" s="190"/>
      <c r="C5" s="190"/>
      <c r="D5" s="190"/>
      <c r="E5" s="190"/>
      <c r="F5" s="190"/>
      <c r="G5" s="190"/>
      <c r="H5" s="190"/>
      <c r="I5" s="190"/>
      <c r="J5" s="190"/>
      <c r="K5" s="190"/>
      <c r="L5" s="190"/>
    </row>
    <row r="6" spans="1:25" ht="15.75" customHeight="1">
      <c r="A6" s="1063" t="str">
        <f>'1 - 2024'!A7:BB7</f>
        <v>Инвестиционная программа Акционерного общества «Мордовская электросетевая компания»</v>
      </c>
      <c r="B6" s="1063"/>
      <c r="C6" s="1063"/>
      <c r="D6" s="1063"/>
      <c r="E6" s="1063"/>
      <c r="F6" s="1063"/>
      <c r="G6" s="1063"/>
      <c r="H6" s="1063"/>
      <c r="I6" s="1063"/>
      <c r="J6" s="1063"/>
      <c r="K6" s="1063"/>
      <c r="L6" s="1063"/>
      <c r="M6" s="172"/>
      <c r="N6" s="172"/>
      <c r="O6" s="172"/>
      <c r="P6" s="172"/>
      <c r="Q6" s="172"/>
      <c r="R6" s="172"/>
      <c r="S6" s="172"/>
      <c r="T6" s="172"/>
      <c r="U6" s="172"/>
      <c r="V6" s="172"/>
      <c r="W6" s="172"/>
      <c r="X6" s="172"/>
      <c r="Y6" s="172"/>
    </row>
    <row r="7" spans="1:25" ht="15.75" customHeight="1">
      <c r="A7" s="1064" t="s">
        <v>710</v>
      </c>
      <c r="B7" s="1064"/>
      <c r="C7" s="1064"/>
      <c r="D7" s="1064"/>
      <c r="E7" s="1064"/>
      <c r="F7" s="1064"/>
      <c r="G7" s="1064"/>
      <c r="H7" s="1064"/>
      <c r="I7" s="1064"/>
      <c r="J7" s="1064"/>
      <c r="K7" s="1064"/>
      <c r="L7" s="1064"/>
      <c r="M7" s="173"/>
      <c r="N7" s="173"/>
      <c r="O7" s="173"/>
      <c r="P7" s="173"/>
      <c r="Q7" s="173"/>
      <c r="R7" s="173"/>
      <c r="S7" s="173"/>
      <c r="T7" s="173"/>
      <c r="U7" s="173"/>
      <c r="V7" s="173"/>
      <c r="W7" s="173"/>
      <c r="X7" s="173"/>
      <c r="Y7" s="173"/>
    </row>
    <row r="8" spans="1:25" ht="15.75" customHeight="1">
      <c r="A8" s="1064"/>
      <c r="B8" s="1064"/>
      <c r="C8" s="1064"/>
      <c r="D8" s="1064"/>
      <c r="E8" s="1064"/>
      <c r="F8" s="1064"/>
      <c r="G8" s="1064"/>
      <c r="H8" s="1064"/>
      <c r="I8" s="1064"/>
      <c r="J8" s="1064"/>
      <c r="K8" s="1064"/>
      <c r="L8" s="1064"/>
      <c r="M8" s="173"/>
      <c r="N8" s="173"/>
      <c r="O8" s="173"/>
      <c r="P8" s="173"/>
      <c r="Q8" s="173"/>
      <c r="R8" s="173"/>
      <c r="S8" s="173"/>
      <c r="T8" s="173"/>
      <c r="U8" s="173"/>
      <c r="V8" s="173"/>
      <c r="W8" s="173"/>
      <c r="X8" s="173"/>
      <c r="Y8" s="173"/>
    </row>
    <row r="9" spans="1:25" ht="16.5" customHeight="1">
      <c r="A9" s="1070" t="str">
        <f>'1 - 2024'!A10:BB10</f>
        <v>Год раскрытия информации: 2019 год</v>
      </c>
      <c r="B9" s="1070"/>
      <c r="C9" s="1070"/>
      <c r="D9" s="1070"/>
      <c r="E9" s="1070"/>
      <c r="F9" s="1070"/>
      <c r="G9" s="1070"/>
      <c r="H9" s="1070"/>
      <c r="I9" s="1070"/>
      <c r="J9" s="1070"/>
      <c r="K9" s="1070"/>
      <c r="L9" s="1070"/>
      <c r="M9" s="191"/>
      <c r="N9" s="191"/>
      <c r="O9" s="191"/>
      <c r="P9" s="191"/>
      <c r="Q9" s="191"/>
      <c r="R9" s="191"/>
      <c r="S9" s="191"/>
      <c r="T9" s="191"/>
      <c r="U9" s="191"/>
      <c r="V9" s="191"/>
      <c r="W9" s="191"/>
      <c r="X9" s="191"/>
      <c r="Y9" s="191"/>
    </row>
    <row r="10" spans="1:25" s="166" customFormat="1" ht="16.5" customHeight="1">
      <c r="A10" s="1066"/>
      <c r="B10" s="1066"/>
      <c r="C10" s="1066"/>
      <c r="D10" s="1066"/>
      <c r="E10" s="1066"/>
      <c r="F10" s="1066"/>
      <c r="G10" s="1066"/>
      <c r="H10" s="1066"/>
      <c r="I10" s="1066"/>
      <c r="J10" s="1066"/>
      <c r="K10" s="1066"/>
      <c r="L10" s="1066"/>
      <c r="M10" s="1066"/>
      <c r="N10" s="1066"/>
      <c r="O10" s="1066"/>
      <c r="P10" s="1066"/>
      <c r="Q10" s="1066"/>
      <c r="R10" s="1066"/>
      <c r="S10" s="1066"/>
      <c r="T10" s="1066"/>
      <c r="U10" s="1066"/>
      <c r="V10" s="1066"/>
      <c r="W10" s="1066"/>
      <c r="X10" s="1066"/>
    </row>
    <row r="11" spans="1:25" s="166" customFormat="1" ht="63" customHeight="1">
      <c r="A11" s="1100" t="s">
        <v>5</v>
      </c>
      <c r="B11" s="1100" t="s">
        <v>6</v>
      </c>
      <c r="C11" s="1100" t="s">
        <v>260</v>
      </c>
      <c r="D11" s="1100" t="s">
        <v>749</v>
      </c>
      <c r="E11" s="1100"/>
      <c r="F11" s="1100"/>
      <c r="G11" s="1100" t="s">
        <v>750</v>
      </c>
      <c r="H11" s="1100" t="s">
        <v>751</v>
      </c>
      <c r="I11" s="1100"/>
      <c r="J11" s="1100"/>
      <c r="K11" s="1100"/>
      <c r="L11" s="1100"/>
      <c r="M11" s="1071" t="s">
        <v>752</v>
      </c>
      <c r="N11" s="1071"/>
      <c r="O11" s="1071"/>
      <c r="P11" s="1071"/>
      <c r="Q11" s="1071" t="s">
        <v>753</v>
      </c>
      <c r="R11" s="1072" t="s">
        <v>754</v>
      </c>
      <c r="S11" s="1071" t="s">
        <v>755</v>
      </c>
      <c r="T11" s="1071"/>
      <c r="U11" s="1071"/>
      <c r="V11" s="1071"/>
      <c r="W11" s="1071" t="s">
        <v>756</v>
      </c>
      <c r="X11" s="1071"/>
      <c r="Y11" s="1100" t="s">
        <v>757</v>
      </c>
    </row>
    <row r="12" spans="1:25" s="166" customFormat="1" ht="213.75" customHeight="1">
      <c r="A12" s="1100"/>
      <c r="B12" s="1100"/>
      <c r="C12" s="1100"/>
      <c r="D12" s="1100" t="s">
        <v>758</v>
      </c>
      <c r="E12" s="1100"/>
      <c r="F12" s="1100" t="s">
        <v>759</v>
      </c>
      <c r="G12" s="1100"/>
      <c r="H12" s="1100" t="s">
        <v>760</v>
      </c>
      <c r="I12" s="1100" t="s">
        <v>761</v>
      </c>
      <c r="J12" s="1100"/>
      <c r="K12" s="1100" t="s">
        <v>762</v>
      </c>
      <c r="L12" s="1100" t="s">
        <v>763</v>
      </c>
      <c r="M12" s="1072" t="s">
        <v>764</v>
      </c>
      <c r="N12" s="1072" t="s">
        <v>765</v>
      </c>
      <c r="O12" s="1072" t="s">
        <v>766</v>
      </c>
      <c r="P12" s="1072"/>
      <c r="Q12" s="1071"/>
      <c r="R12" s="1072"/>
      <c r="S12" s="1101" t="s">
        <v>767</v>
      </c>
      <c r="T12" s="1101"/>
      <c r="U12" s="1100" t="s">
        <v>768</v>
      </c>
      <c r="V12" s="1100"/>
      <c r="W12" s="1100" t="s">
        <v>769</v>
      </c>
      <c r="X12" s="1071" t="s">
        <v>770</v>
      </c>
      <c r="Y12" s="1100"/>
    </row>
    <row r="13" spans="1:25" s="166" customFormat="1" ht="43.5" customHeight="1">
      <c r="A13" s="1100"/>
      <c r="B13" s="1100"/>
      <c r="C13" s="1100"/>
      <c r="D13" s="192" t="s">
        <v>586</v>
      </c>
      <c r="E13" s="192" t="s">
        <v>587</v>
      </c>
      <c r="F13" s="1100"/>
      <c r="G13" s="1100"/>
      <c r="H13" s="1100"/>
      <c r="I13" s="193" t="s">
        <v>588</v>
      </c>
      <c r="J13" s="193" t="s">
        <v>589</v>
      </c>
      <c r="K13" s="1100"/>
      <c r="L13" s="1100"/>
      <c r="M13" s="1072"/>
      <c r="N13" s="1072"/>
      <c r="O13" s="194" t="s">
        <v>590</v>
      </c>
      <c r="P13" s="194" t="s">
        <v>591</v>
      </c>
      <c r="Q13" s="1071"/>
      <c r="R13" s="1072"/>
      <c r="S13" s="195" t="s">
        <v>590</v>
      </c>
      <c r="T13" s="195" t="s">
        <v>591</v>
      </c>
      <c r="U13" s="195" t="s">
        <v>590</v>
      </c>
      <c r="V13" s="195" t="s">
        <v>591</v>
      </c>
      <c r="W13" s="1100"/>
      <c r="X13" s="1071"/>
      <c r="Y13" s="1100"/>
    </row>
    <row r="14" spans="1:25" s="166" customFormat="1" ht="15" customHeight="1">
      <c r="A14" s="196">
        <v>1</v>
      </c>
      <c r="B14" s="196">
        <v>2</v>
      </c>
      <c r="C14" s="196">
        <v>3</v>
      </c>
      <c r="D14" s="196">
        <v>4</v>
      </c>
      <c r="E14" s="196">
        <v>5</v>
      </c>
      <c r="F14" s="196">
        <v>6</v>
      </c>
      <c r="G14" s="196">
        <v>7</v>
      </c>
      <c r="H14" s="196">
        <v>8</v>
      </c>
      <c r="I14" s="196">
        <v>9</v>
      </c>
      <c r="J14" s="196">
        <v>10</v>
      </c>
      <c r="K14" s="196">
        <v>11</v>
      </c>
      <c r="L14" s="196">
        <v>12</v>
      </c>
      <c r="M14" s="196">
        <v>13</v>
      </c>
      <c r="N14" s="196">
        <v>14</v>
      </c>
      <c r="O14" s="196">
        <v>15</v>
      </c>
      <c r="P14" s="196">
        <v>16</v>
      </c>
      <c r="Q14" s="196">
        <v>17</v>
      </c>
      <c r="R14" s="196">
        <v>18</v>
      </c>
      <c r="S14" s="196">
        <v>19</v>
      </c>
      <c r="T14" s="196">
        <v>20</v>
      </c>
      <c r="U14" s="196">
        <v>21</v>
      </c>
      <c r="V14" s="196">
        <v>22</v>
      </c>
      <c r="W14" s="196">
        <v>23</v>
      </c>
      <c r="X14" s="196">
        <v>24</v>
      </c>
      <c r="Y14" s="196">
        <v>25</v>
      </c>
    </row>
    <row r="15" spans="1:25" ht="15.75" customHeight="1">
      <c r="A15" s="230"/>
      <c r="B15" s="231"/>
      <c r="C15" s="198"/>
      <c r="D15" s="198"/>
      <c r="E15" s="198"/>
      <c r="F15" s="198"/>
      <c r="G15" s="198"/>
      <c r="H15" s="198"/>
      <c r="I15" s="198"/>
      <c r="J15" s="198"/>
      <c r="K15" s="198"/>
      <c r="L15" s="198"/>
      <c r="M15" s="198"/>
      <c r="N15" s="198"/>
      <c r="O15" s="198"/>
      <c r="P15" s="198"/>
      <c r="Q15" s="198"/>
      <c r="R15" s="198"/>
      <c r="S15" s="198"/>
      <c r="T15" s="198"/>
      <c r="U15" s="198"/>
      <c r="V15" s="198"/>
      <c r="W15" s="232"/>
      <c r="X15" s="232"/>
      <c r="Y15" s="232"/>
    </row>
  </sheetData>
  <sheetProtection password="D740" sheet="1" objects="1" scenarios="1"/>
  <mergeCells count="31">
    <mergeCell ref="S12:T12"/>
    <mergeCell ref="M11:P11"/>
    <mergeCell ref="Q11:Q13"/>
    <mergeCell ref="R11:R13"/>
    <mergeCell ref="S11:V11"/>
    <mergeCell ref="M12:M13"/>
    <mergeCell ref="N12:N13"/>
    <mergeCell ref="O12:P12"/>
    <mergeCell ref="W11:X11"/>
    <mergeCell ref="Y11:Y13"/>
    <mergeCell ref="U12:V12"/>
    <mergeCell ref="W12:W13"/>
    <mergeCell ref="X12:X13"/>
    <mergeCell ref="A11:A13"/>
    <mergeCell ref="B11:B13"/>
    <mergeCell ref="C11:C13"/>
    <mergeCell ref="D11:F11"/>
    <mergeCell ref="G11:G13"/>
    <mergeCell ref="H11:L11"/>
    <mergeCell ref="D12:E12"/>
    <mergeCell ref="F12:F13"/>
    <mergeCell ref="H12:H13"/>
    <mergeCell ref="I12:J12"/>
    <mergeCell ref="K12:K13"/>
    <mergeCell ref="L12:L13"/>
    <mergeCell ref="A10:X10"/>
    <mergeCell ref="A4:L4"/>
    <mergeCell ref="A6:L6"/>
    <mergeCell ref="A7:L7"/>
    <mergeCell ref="A8:L8"/>
    <mergeCell ref="A9:L9"/>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indexed="48"/>
  </sheetPr>
  <dimension ref="A1:CW281"/>
  <sheetViews>
    <sheetView topLeftCell="A7" zoomScaleSheetLayoutView="85" workbookViewId="0">
      <selection activeCell="AT30" sqref="AT30"/>
    </sheetView>
  </sheetViews>
  <sheetFormatPr defaultRowHeight="15"/>
  <cols>
    <col min="1" max="1" width="11.7109375" style="199" customWidth="1"/>
    <col min="2" max="2" width="24.85546875" style="199" customWidth="1"/>
    <col min="3" max="3" width="18" style="199" customWidth="1"/>
    <col min="4" max="4" width="23.42578125" style="199" customWidth="1"/>
    <col min="5" max="5" width="13.42578125" style="199" customWidth="1"/>
    <col min="6" max="6" width="12.7109375" style="199" customWidth="1"/>
    <col min="7" max="7" width="18.42578125" style="199" customWidth="1"/>
    <col min="8" max="8" width="19.7109375" style="199" customWidth="1"/>
    <col min="9" max="9" width="24.140625" style="199" customWidth="1"/>
    <col min="10" max="10" width="22.7109375" style="199" customWidth="1"/>
    <col min="11" max="11" width="17.7109375" style="199" customWidth="1"/>
    <col min="12" max="12" width="17.140625" style="199" customWidth="1"/>
    <col min="13" max="13" width="16.42578125" style="199" customWidth="1"/>
    <col min="14" max="14" width="28" style="199" customWidth="1"/>
    <col min="15" max="16" width="22.7109375" style="199" customWidth="1"/>
    <col min="17" max="17" width="16.28515625" style="165" customWidth="1"/>
    <col min="18" max="18" width="9.85546875" style="164" customWidth="1"/>
    <col min="19" max="19" width="7.7109375" style="164" customWidth="1"/>
    <col min="20" max="21" width="10.85546875" style="164" customWidth="1"/>
    <col min="22" max="22" width="16.5703125" style="199" customWidth="1"/>
    <col min="23" max="23" width="15.140625" style="199" customWidth="1"/>
    <col min="24" max="24" width="15" style="199" customWidth="1"/>
    <col min="25" max="16384" width="9.140625" style="199"/>
  </cols>
  <sheetData>
    <row r="1" spans="1:29" s="201" customFormat="1" ht="11.25">
      <c r="A1" s="200"/>
      <c r="Q1" s="168"/>
      <c r="R1" s="167"/>
      <c r="S1" s="167"/>
      <c r="T1" s="167"/>
      <c r="U1" s="167"/>
      <c r="X1" s="202" t="s">
        <v>771</v>
      </c>
    </row>
    <row r="2" spans="1:29" s="201" customFormat="1" ht="11.25">
      <c r="A2" s="200"/>
      <c r="Q2" s="168"/>
      <c r="R2" s="167"/>
      <c r="S2" s="167"/>
      <c r="T2" s="167"/>
      <c r="U2" s="167"/>
      <c r="X2" s="203" t="s">
        <v>258</v>
      </c>
    </row>
    <row r="3" spans="1:29" s="201" customFormat="1" ht="11.25">
      <c r="A3" s="204"/>
      <c r="Q3" s="168"/>
      <c r="R3" s="167"/>
      <c r="S3" s="167"/>
      <c r="T3" s="167"/>
      <c r="U3" s="167"/>
      <c r="X3" s="203" t="s">
        <v>259</v>
      </c>
    </row>
    <row r="4" spans="1:29" s="205" customFormat="1" ht="16.5" customHeight="1">
      <c r="A4" s="1086" t="s">
        <v>772</v>
      </c>
      <c r="B4" s="1086"/>
      <c r="C4" s="1086"/>
      <c r="D4" s="1086"/>
      <c r="E4" s="1086"/>
      <c r="F4" s="1086"/>
      <c r="G4" s="1086"/>
      <c r="H4" s="1086"/>
      <c r="I4" s="1086"/>
      <c r="J4" s="1086"/>
      <c r="K4" s="1086"/>
      <c r="L4" s="1086"/>
      <c r="M4" s="1086"/>
      <c r="N4" s="1086"/>
      <c r="O4" s="1086"/>
      <c r="P4" s="1086"/>
      <c r="Q4" s="1086"/>
      <c r="R4" s="1086"/>
      <c r="S4" s="1086"/>
      <c r="T4" s="1086"/>
      <c r="U4" s="1086"/>
      <c r="V4" s="1086"/>
      <c r="W4" s="1086"/>
      <c r="X4" s="1086"/>
    </row>
    <row r="5" spans="1:29" s="205" customFormat="1" ht="15.75" customHeight="1">
      <c r="A5" s="1087"/>
      <c r="B5" s="1087"/>
      <c r="C5" s="1087"/>
      <c r="D5" s="1087"/>
      <c r="E5" s="1087"/>
      <c r="F5" s="1087"/>
      <c r="G5" s="1087"/>
      <c r="H5" s="1087"/>
      <c r="I5" s="1087"/>
      <c r="J5" s="1087"/>
      <c r="K5" s="1087"/>
      <c r="L5" s="1087"/>
      <c r="M5" s="1087"/>
      <c r="N5" s="1087"/>
      <c r="O5" s="1087"/>
      <c r="P5" s="1087"/>
      <c r="Q5" s="1087"/>
      <c r="R5" s="1087"/>
      <c r="S5" s="1087"/>
      <c r="T5" s="1087"/>
      <c r="U5" s="1087"/>
      <c r="V5" s="1087"/>
      <c r="W5" s="1087"/>
      <c r="X5" s="1087"/>
    </row>
    <row r="6" spans="1:29" s="205" customFormat="1" ht="15.75" customHeight="1">
      <c r="A6" s="1088" t="s">
        <v>773</v>
      </c>
      <c r="B6" s="1088"/>
      <c r="C6" s="1088"/>
      <c r="D6" s="1088"/>
      <c r="E6" s="1088"/>
      <c r="F6" s="1088"/>
      <c r="G6" s="1088"/>
      <c r="H6" s="1088"/>
      <c r="I6" s="1088"/>
      <c r="J6" s="1088"/>
      <c r="K6" s="1088"/>
      <c r="L6" s="1088"/>
      <c r="M6" s="1088"/>
      <c r="N6" s="1088"/>
      <c r="O6" s="1088"/>
      <c r="P6" s="1088"/>
      <c r="Q6" s="1088"/>
      <c r="R6" s="1088"/>
      <c r="S6" s="1088"/>
      <c r="T6" s="1088"/>
      <c r="U6" s="1088"/>
      <c r="V6" s="1088"/>
      <c r="W6" s="1088"/>
      <c r="X6" s="1088"/>
      <c r="Y6" s="209"/>
      <c r="Z6" s="209"/>
      <c r="AA6" s="209"/>
      <c r="AB6" s="209"/>
      <c r="AC6" s="209"/>
    </row>
    <row r="7" spans="1:29" s="205" customFormat="1" ht="15.75" customHeight="1">
      <c r="A7" s="1088" t="s">
        <v>710</v>
      </c>
      <c r="B7" s="1088"/>
      <c r="C7" s="1088"/>
      <c r="D7" s="1088"/>
      <c r="E7" s="1088"/>
      <c r="F7" s="1088"/>
      <c r="G7" s="1088"/>
      <c r="H7" s="1088"/>
      <c r="I7" s="1088"/>
      <c r="J7" s="1088"/>
      <c r="K7" s="1088"/>
      <c r="L7" s="1088"/>
      <c r="M7" s="1088"/>
      <c r="N7" s="1088"/>
      <c r="O7" s="1088"/>
      <c r="P7" s="1088"/>
      <c r="Q7" s="1088"/>
      <c r="R7" s="1088"/>
      <c r="S7" s="1088"/>
      <c r="T7" s="1088"/>
      <c r="U7" s="1088"/>
      <c r="V7" s="1088"/>
      <c r="W7" s="1088"/>
      <c r="X7" s="1088"/>
      <c r="Y7" s="210"/>
      <c r="Z7" s="210"/>
      <c r="AA7" s="210"/>
      <c r="AB7" s="210"/>
      <c r="AC7" s="210"/>
    </row>
    <row r="8" spans="1:29" s="205" customFormat="1" ht="15.75" customHeight="1">
      <c r="A8" s="1089"/>
      <c r="B8" s="1089"/>
      <c r="C8" s="1089"/>
      <c r="D8" s="1089"/>
      <c r="E8" s="1089"/>
      <c r="F8" s="1089"/>
      <c r="G8" s="1089"/>
      <c r="H8" s="1089"/>
      <c r="I8" s="1089"/>
      <c r="J8" s="1089"/>
      <c r="K8" s="1089"/>
      <c r="L8" s="1089"/>
      <c r="M8" s="1089"/>
      <c r="N8" s="1089"/>
      <c r="O8" s="1089"/>
      <c r="P8" s="1089"/>
      <c r="Q8" s="1089"/>
      <c r="R8" s="1089"/>
      <c r="S8" s="1089"/>
      <c r="T8" s="1089"/>
      <c r="U8" s="1089"/>
      <c r="V8" s="1089"/>
      <c r="W8" s="1089"/>
      <c r="X8" s="1089"/>
      <c r="Y8" s="210"/>
      <c r="Z8" s="210"/>
      <c r="AA8" s="210"/>
      <c r="AB8" s="210"/>
      <c r="AC8" s="210"/>
    </row>
    <row r="9" spans="1:29" s="205" customFormat="1" ht="16.5" customHeight="1">
      <c r="A9" s="1085" t="s">
        <v>1031</v>
      </c>
      <c r="B9" s="1085"/>
      <c r="C9" s="1085"/>
      <c r="D9" s="1085"/>
      <c r="E9" s="1085"/>
      <c r="F9" s="1085"/>
      <c r="G9" s="1085"/>
      <c r="H9" s="1085"/>
      <c r="I9" s="1085"/>
      <c r="J9" s="1085"/>
      <c r="K9" s="1085"/>
      <c r="L9" s="1085"/>
      <c r="M9" s="1085"/>
      <c r="N9" s="1085"/>
      <c r="O9" s="1085"/>
      <c r="P9" s="1085"/>
      <c r="Q9" s="1085"/>
      <c r="R9" s="1085"/>
      <c r="S9" s="1085"/>
      <c r="T9" s="1085"/>
      <c r="U9" s="1085"/>
      <c r="V9" s="1085"/>
      <c r="W9" s="1085"/>
      <c r="X9" s="1085"/>
      <c r="Y9" s="213"/>
      <c r="Z9" s="213"/>
      <c r="AA9" s="213"/>
      <c r="AB9" s="213"/>
      <c r="AC9" s="213"/>
    </row>
    <row r="10" spans="1:29" s="205" customFormat="1" ht="18.75" customHeight="1">
      <c r="A10" s="1090"/>
      <c r="B10" s="1090"/>
      <c r="C10" s="1090"/>
      <c r="D10" s="1090"/>
      <c r="E10" s="1090"/>
      <c r="F10" s="1090"/>
      <c r="G10" s="1090"/>
      <c r="H10" s="1090"/>
      <c r="I10" s="1090"/>
      <c r="J10" s="1090"/>
      <c r="K10" s="1090"/>
      <c r="L10" s="1090"/>
      <c r="M10" s="1090"/>
      <c r="N10" s="1090"/>
      <c r="O10" s="1090"/>
      <c r="P10" s="1090"/>
      <c r="Q10" s="1090"/>
      <c r="R10" s="1090"/>
      <c r="S10" s="1090"/>
      <c r="T10" s="1090"/>
      <c r="U10" s="1090"/>
      <c r="V10" s="1090"/>
    </row>
    <row r="11" spans="1:29" s="205" customFormat="1" ht="83.25" customHeight="1">
      <c r="A11" s="1102" t="s">
        <v>774</v>
      </c>
      <c r="B11" s="1102" t="s">
        <v>6</v>
      </c>
      <c r="C11" s="1102" t="s">
        <v>674</v>
      </c>
      <c r="D11" s="1103" t="s">
        <v>775</v>
      </c>
      <c r="E11" s="1102" t="s">
        <v>676</v>
      </c>
      <c r="F11" s="1102" t="s">
        <v>677</v>
      </c>
      <c r="G11" s="1102" t="s">
        <v>678</v>
      </c>
      <c r="H11" s="1102" t="s">
        <v>679</v>
      </c>
      <c r="I11" s="1102"/>
      <c r="J11" s="1102"/>
      <c r="K11" s="1102"/>
      <c r="L11" s="1104" t="s">
        <v>680</v>
      </c>
      <c r="M11" s="1104"/>
      <c r="N11" s="1102" t="s">
        <v>681</v>
      </c>
      <c r="O11" s="1102" t="s">
        <v>682</v>
      </c>
      <c r="P11" s="1103" t="s">
        <v>776</v>
      </c>
      <c r="Q11" s="1071" t="s">
        <v>777</v>
      </c>
      <c r="R11" s="1071" t="s">
        <v>778</v>
      </c>
      <c r="S11" s="1071"/>
      <c r="T11" s="1071"/>
      <c r="U11" s="1071"/>
      <c r="V11" s="1102" t="s">
        <v>779</v>
      </c>
      <c r="W11" s="1102" t="s">
        <v>780</v>
      </c>
      <c r="X11" s="1102"/>
    </row>
    <row r="12" spans="1:29" s="205" customFormat="1" ht="96.75" customHeight="1">
      <c r="A12" s="1102"/>
      <c r="B12" s="1102"/>
      <c r="C12" s="1102"/>
      <c r="D12" s="1103"/>
      <c r="E12" s="1102"/>
      <c r="F12" s="1102"/>
      <c r="G12" s="1102"/>
      <c r="H12" s="1102" t="s">
        <v>690</v>
      </c>
      <c r="I12" s="1102" t="s">
        <v>691</v>
      </c>
      <c r="J12" s="1102" t="s">
        <v>692</v>
      </c>
      <c r="K12" s="1102" t="s">
        <v>693</v>
      </c>
      <c r="L12" s="1104"/>
      <c r="M12" s="1104"/>
      <c r="N12" s="1102"/>
      <c r="O12" s="1102"/>
      <c r="P12" s="1103"/>
      <c r="Q12" s="1071"/>
      <c r="R12" s="1100" t="s">
        <v>767</v>
      </c>
      <c r="S12" s="1100"/>
      <c r="T12" s="1100" t="s">
        <v>768</v>
      </c>
      <c r="U12" s="1100"/>
      <c r="V12" s="1102"/>
      <c r="W12" s="1102"/>
      <c r="X12" s="1102"/>
    </row>
    <row r="13" spans="1:29" s="205" customFormat="1" ht="111" customHeight="1">
      <c r="A13" s="1102"/>
      <c r="B13" s="1102"/>
      <c r="C13" s="1102"/>
      <c r="D13" s="1103"/>
      <c r="E13" s="1102"/>
      <c r="F13" s="1102"/>
      <c r="G13" s="1102"/>
      <c r="H13" s="1102"/>
      <c r="I13" s="1102"/>
      <c r="J13" s="1102"/>
      <c r="K13" s="1102"/>
      <c r="L13" s="233" t="s">
        <v>781</v>
      </c>
      <c r="M13" s="235" t="s">
        <v>698</v>
      </c>
      <c r="N13" s="1102"/>
      <c r="O13" s="1102"/>
      <c r="P13" s="1103"/>
      <c r="Q13" s="1071"/>
      <c r="R13" s="195" t="s">
        <v>699</v>
      </c>
      <c r="S13" s="195" t="s">
        <v>700</v>
      </c>
      <c r="T13" s="195" t="s">
        <v>699</v>
      </c>
      <c r="U13" s="195" t="s">
        <v>700</v>
      </c>
      <c r="V13" s="1102"/>
      <c r="W13" s="234" t="s">
        <v>701</v>
      </c>
      <c r="X13" s="233" t="s">
        <v>702</v>
      </c>
    </row>
    <row r="14" spans="1:29" s="215" customFormat="1" ht="15.75" customHeight="1">
      <c r="A14" s="236">
        <v>1</v>
      </c>
      <c r="B14" s="236">
        <v>2</v>
      </c>
      <c r="C14" s="236">
        <v>3</v>
      </c>
      <c r="D14" s="236">
        <v>4</v>
      </c>
      <c r="E14" s="236">
        <v>5</v>
      </c>
      <c r="F14" s="236">
        <v>6</v>
      </c>
      <c r="G14" s="236">
        <v>7</v>
      </c>
      <c r="H14" s="236">
        <v>8</v>
      </c>
      <c r="I14" s="236">
        <v>9</v>
      </c>
      <c r="J14" s="236">
        <v>10</v>
      </c>
      <c r="K14" s="236">
        <v>11</v>
      </c>
      <c r="L14" s="236">
        <v>12</v>
      </c>
      <c r="M14" s="236">
        <v>13</v>
      </c>
      <c r="N14" s="236">
        <v>14</v>
      </c>
      <c r="O14" s="236">
        <v>15</v>
      </c>
      <c r="P14" s="236">
        <v>16</v>
      </c>
      <c r="Q14" s="237">
        <v>17</v>
      </c>
      <c r="R14" s="237">
        <v>18</v>
      </c>
      <c r="S14" s="237">
        <v>19</v>
      </c>
      <c r="T14" s="237">
        <v>20</v>
      </c>
      <c r="U14" s="237">
        <v>21</v>
      </c>
      <c r="V14" s="236">
        <v>22</v>
      </c>
      <c r="W14" s="236">
        <v>23</v>
      </c>
      <c r="X14" s="236">
        <v>24</v>
      </c>
    </row>
    <row r="15" spans="1:29" ht="15.75" customHeight="1">
      <c r="A15" s="238"/>
      <c r="B15" s="235"/>
      <c r="C15" s="239"/>
      <c r="D15" s="239"/>
      <c r="E15" s="239"/>
      <c r="F15" s="239"/>
      <c r="G15" s="239"/>
      <c r="H15" s="239"/>
      <c r="I15" s="239"/>
      <c r="J15" s="239"/>
      <c r="K15" s="239"/>
      <c r="L15" s="239"/>
      <c r="M15" s="239"/>
      <c r="N15" s="239"/>
      <c r="O15" s="239"/>
      <c r="P15" s="239"/>
      <c r="Q15" s="198"/>
      <c r="R15" s="198"/>
      <c r="S15" s="198"/>
      <c r="T15" s="198"/>
      <c r="U15" s="198"/>
      <c r="V15" s="239"/>
      <c r="W15" s="239"/>
      <c r="X15" s="239"/>
    </row>
    <row r="16" spans="1:29" ht="15.75" customHeight="1">
      <c r="A16" s="240"/>
      <c r="B16" s="241"/>
      <c r="R16" s="165"/>
      <c r="S16" s="165"/>
      <c r="T16" s="165"/>
      <c r="U16" s="165"/>
    </row>
    <row r="17" spans="1:21" ht="15.75" customHeight="1">
      <c r="A17" s="240"/>
      <c r="B17" s="241"/>
      <c r="R17" s="165"/>
      <c r="S17" s="165"/>
      <c r="T17" s="165"/>
      <c r="U17" s="165"/>
    </row>
    <row r="18" spans="1:21" ht="15.75" customHeight="1">
      <c r="A18" s="240"/>
      <c r="B18" s="241"/>
      <c r="R18" s="165"/>
      <c r="S18" s="165"/>
      <c r="T18" s="165"/>
      <c r="U18" s="165"/>
    </row>
    <row r="19" spans="1:21" ht="15.75" customHeight="1">
      <c r="A19" s="240"/>
      <c r="B19" s="241"/>
      <c r="R19" s="165"/>
      <c r="S19" s="165"/>
      <c r="T19" s="165"/>
      <c r="U19" s="165"/>
    </row>
    <row r="20" spans="1:21" ht="15.75" customHeight="1">
      <c r="A20" s="240"/>
      <c r="B20" s="241"/>
      <c r="R20" s="165"/>
      <c r="S20" s="165"/>
      <c r="T20" s="165"/>
      <c r="U20" s="165"/>
    </row>
    <row r="21" spans="1:21" ht="15.75" customHeight="1">
      <c r="A21" s="240"/>
      <c r="B21" s="241"/>
      <c r="R21" s="165"/>
      <c r="S21" s="165"/>
      <c r="T21" s="165"/>
      <c r="U21" s="165"/>
    </row>
    <row r="22" spans="1:21" ht="15.75" customHeight="1">
      <c r="A22" s="240"/>
      <c r="B22" s="241"/>
      <c r="R22" s="165"/>
      <c r="S22" s="165"/>
      <c r="T22" s="165"/>
      <c r="U22" s="165"/>
    </row>
    <row r="23" spans="1:21" ht="15.75" customHeight="1">
      <c r="A23" s="240"/>
      <c r="B23" s="241"/>
      <c r="R23" s="165"/>
      <c r="S23" s="165"/>
      <c r="T23" s="165"/>
      <c r="U23" s="165"/>
    </row>
    <row r="24" spans="1:21" ht="15.75" customHeight="1">
      <c r="A24" s="240"/>
      <c r="B24" s="241"/>
      <c r="R24" s="165"/>
      <c r="S24" s="165"/>
      <c r="T24" s="165"/>
      <c r="U24" s="165"/>
    </row>
    <row r="25" spans="1:21" ht="15.75" customHeight="1">
      <c r="A25" s="240"/>
      <c r="B25" s="241"/>
      <c r="R25" s="165"/>
      <c r="S25" s="165"/>
      <c r="T25" s="165"/>
      <c r="U25" s="165"/>
    </row>
    <row r="26" spans="1:21" ht="15.75" customHeight="1">
      <c r="A26" s="240"/>
      <c r="B26" s="241"/>
      <c r="R26" s="165"/>
      <c r="S26" s="165"/>
      <c r="T26" s="165"/>
      <c r="U26" s="165"/>
    </row>
    <row r="27" spans="1:21" ht="15.75" customHeight="1">
      <c r="A27" s="240"/>
      <c r="B27" s="241"/>
      <c r="R27" s="165"/>
      <c r="S27" s="165"/>
      <c r="T27" s="165"/>
      <c r="U27" s="165"/>
    </row>
    <row r="28" spans="1:21" ht="15.75" customHeight="1">
      <c r="A28" s="240"/>
      <c r="B28" s="241"/>
      <c r="R28" s="165"/>
      <c r="S28" s="165"/>
      <c r="T28" s="165"/>
      <c r="U28" s="165"/>
    </row>
    <row r="29" spans="1:21" ht="15.75" customHeight="1">
      <c r="A29" s="240"/>
      <c r="B29" s="241"/>
      <c r="R29" s="165"/>
      <c r="S29" s="165"/>
      <c r="T29" s="165"/>
      <c r="U29" s="165"/>
    </row>
    <row r="30" spans="1:21" ht="15.75" customHeight="1">
      <c r="A30" s="240"/>
      <c r="B30" s="241"/>
      <c r="R30" s="165"/>
      <c r="S30" s="165"/>
      <c r="T30" s="165"/>
      <c r="U30" s="165"/>
    </row>
    <row r="31" spans="1:21" ht="15.75" customHeight="1">
      <c r="A31" s="240"/>
      <c r="B31" s="241"/>
      <c r="R31" s="165"/>
      <c r="S31" s="165"/>
      <c r="T31" s="165"/>
      <c r="U31" s="165"/>
    </row>
    <row r="32" spans="1:21" ht="15.75" customHeight="1">
      <c r="A32" s="240"/>
      <c r="B32" s="241"/>
      <c r="R32" s="165"/>
      <c r="S32" s="165"/>
      <c r="T32" s="165"/>
      <c r="U32" s="165"/>
    </row>
    <row r="33" spans="1:21" ht="15.75" customHeight="1">
      <c r="A33" s="240"/>
      <c r="B33" s="241"/>
      <c r="R33" s="165"/>
      <c r="S33" s="165"/>
      <c r="T33" s="165"/>
      <c r="U33" s="165"/>
    </row>
    <row r="34" spans="1:21" ht="15.75" customHeight="1">
      <c r="A34" s="240"/>
      <c r="B34" s="241"/>
      <c r="R34" s="165"/>
      <c r="S34" s="165"/>
      <c r="T34" s="165"/>
      <c r="U34" s="165"/>
    </row>
    <row r="35" spans="1:21" ht="15.75" customHeight="1">
      <c r="A35" s="240"/>
      <c r="B35" s="241"/>
      <c r="R35" s="165"/>
      <c r="S35" s="165"/>
      <c r="T35" s="165"/>
      <c r="U35" s="165"/>
    </row>
    <row r="36" spans="1:21" ht="15.75" customHeight="1">
      <c r="A36" s="240"/>
      <c r="B36" s="241"/>
      <c r="R36" s="165"/>
      <c r="S36" s="165"/>
      <c r="T36" s="165"/>
      <c r="U36" s="165"/>
    </row>
    <row r="37" spans="1:21" ht="15.75" customHeight="1">
      <c r="A37" s="240"/>
      <c r="B37" s="241"/>
      <c r="R37" s="165"/>
      <c r="S37" s="165"/>
      <c r="T37" s="165"/>
      <c r="U37" s="165"/>
    </row>
    <row r="38" spans="1:21" ht="15.75" customHeight="1">
      <c r="A38" s="240"/>
      <c r="B38" s="241"/>
      <c r="R38" s="165"/>
      <c r="S38" s="165"/>
      <c r="T38" s="165"/>
      <c r="U38" s="165"/>
    </row>
    <row r="39" spans="1:21" ht="15.75" customHeight="1">
      <c r="A39" s="240"/>
      <c r="B39" s="241"/>
      <c r="R39" s="165"/>
      <c r="S39" s="165"/>
      <c r="T39" s="165"/>
      <c r="U39" s="165"/>
    </row>
    <row r="40" spans="1:21" ht="15.75" customHeight="1">
      <c r="A40" s="240"/>
      <c r="B40" s="241"/>
      <c r="R40" s="165"/>
      <c r="S40" s="165"/>
      <c r="T40" s="165"/>
      <c r="U40" s="165"/>
    </row>
    <row r="41" spans="1:21" ht="15.75" customHeight="1">
      <c r="A41" s="240"/>
      <c r="B41" s="241"/>
      <c r="R41" s="165"/>
      <c r="S41" s="165"/>
      <c r="T41" s="165"/>
      <c r="U41" s="165"/>
    </row>
    <row r="42" spans="1:21" ht="15.75" customHeight="1">
      <c r="A42" s="240"/>
      <c r="B42" s="241"/>
      <c r="R42" s="165"/>
      <c r="S42" s="165"/>
      <c r="T42" s="165"/>
      <c r="U42" s="165"/>
    </row>
    <row r="43" spans="1:21" ht="15.75" customHeight="1">
      <c r="A43" s="240"/>
      <c r="B43" s="241"/>
      <c r="R43" s="165"/>
      <c r="S43" s="165"/>
      <c r="T43" s="165"/>
      <c r="U43" s="165"/>
    </row>
    <row r="44" spans="1:21" ht="15.75" customHeight="1">
      <c r="A44" s="240"/>
      <c r="B44" s="241"/>
      <c r="R44" s="165"/>
      <c r="S44" s="165"/>
      <c r="T44" s="165"/>
      <c r="U44" s="165"/>
    </row>
    <row r="45" spans="1:21" ht="15.75" customHeight="1">
      <c r="A45" s="240"/>
      <c r="B45" s="241"/>
      <c r="R45" s="165"/>
      <c r="S45" s="165"/>
      <c r="T45" s="165"/>
      <c r="U45" s="165"/>
    </row>
    <row r="46" spans="1:21" ht="15.75" customHeight="1">
      <c r="A46" s="240"/>
      <c r="B46" s="241"/>
      <c r="R46" s="165"/>
      <c r="S46" s="165"/>
      <c r="T46" s="165"/>
      <c r="U46" s="165"/>
    </row>
    <row r="47" spans="1:21" ht="15.75" customHeight="1">
      <c r="A47" s="240"/>
      <c r="B47" s="241"/>
      <c r="R47" s="165"/>
      <c r="S47" s="165"/>
      <c r="T47" s="165"/>
      <c r="U47" s="165"/>
    </row>
    <row r="48" spans="1:21" ht="15.75" customHeight="1">
      <c r="A48" s="240"/>
      <c r="B48" s="241"/>
      <c r="R48" s="165"/>
      <c r="S48" s="165"/>
      <c r="T48" s="165"/>
      <c r="U48" s="165"/>
    </row>
    <row r="49" spans="1:21" ht="15.75" customHeight="1">
      <c r="A49" s="240"/>
      <c r="B49" s="241"/>
      <c r="R49" s="165"/>
      <c r="S49" s="165"/>
      <c r="T49" s="165"/>
      <c r="U49" s="165"/>
    </row>
    <row r="50" spans="1:21" ht="15.75" customHeight="1">
      <c r="A50" s="240"/>
      <c r="B50" s="241"/>
      <c r="R50" s="165"/>
      <c r="S50" s="165"/>
      <c r="T50" s="165"/>
      <c r="U50" s="165"/>
    </row>
    <row r="51" spans="1:21" ht="15.75" customHeight="1">
      <c r="A51" s="240"/>
      <c r="B51" s="241"/>
      <c r="R51" s="165"/>
      <c r="S51" s="165"/>
      <c r="T51" s="165"/>
      <c r="U51" s="165"/>
    </row>
    <row r="52" spans="1:21" ht="15.75" customHeight="1">
      <c r="A52" s="240"/>
      <c r="B52" s="241"/>
      <c r="R52" s="165"/>
      <c r="S52" s="165"/>
      <c r="T52" s="165"/>
      <c r="U52" s="165"/>
    </row>
    <row r="53" spans="1:21" ht="15.75" customHeight="1">
      <c r="A53" s="240"/>
      <c r="B53" s="241"/>
      <c r="R53" s="165"/>
      <c r="S53" s="165"/>
      <c r="T53" s="165"/>
      <c r="U53" s="165"/>
    </row>
    <row r="54" spans="1:21" ht="15.75" customHeight="1">
      <c r="A54" s="240"/>
      <c r="B54" s="241"/>
      <c r="R54" s="165"/>
      <c r="S54" s="165"/>
      <c r="T54" s="165"/>
      <c r="U54" s="165"/>
    </row>
    <row r="55" spans="1:21" ht="15.75" customHeight="1">
      <c r="A55" s="240"/>
      <c r="B55" s="241"/>
      <c r="R55" s="165"/>
      <c r="S55" s="165"/>
      <c r="T55" s="165"/>
      <c r="U55" s="165"/>
    </row>
    <row r="56" spans="1:21" ht="15.75" customHeight="1">
      <c r="A56" s="240"/>
      <c r="B56" s="241"/>
      <c r="R56" s="165"/>
      <c r="S56" s="165"/>
      <c r="T56" s="165"/>
      <c r="U56" s="165"/>
    </row>
    <row r="57" spans="1:21" ht="15.75" customHeight="1">
      <c r="A57" s="240"/>
      <c r="B57" s="241"/>
      <c r="R57" s="165"/>
      <c r="S57" s="165"/>
      <c r="T57" s="165"/>
      <c r="U57" s="165"/>
    </row>
    <row r="58" spans="1:21" ht="15.75" customHeight="1">
      <c r="A58" s="240"/>
      <c r="B58" s="241"/>
      <c r="R58" s="165"/>
      <c r="S58" s="165"/>
      <c r="T58" s="165"/>
      <c r="U58" s="165"/>
    </row>
    <row r="59" spans="1:21" ht="15.75" customHeight="1">
      <c r="A59" s="240"/>
      <c r="B59" s="241"/>
      <c r="R59" s="165"/>
      <c r="S59" s="165"/>
      <c r="T59" s="165"/>
      <c r="U59" s="165"/>
    </row>
    <row r="60" spans="1:21" ht="15.75" customHeight="1">
      <c r="A60" s="240"/>
      <c r="B60" s="241"/>
      <c r="R60" s="165"/>
      <c r="S60" s="165"/>
      <c r="T60" s="165"/>
      <c r="U60" s="165"/>
    </row>
    <row r="61" spans="1:21" ht="15.75" customHeight="1">
      <c r="A61" s="240"/>
      <c r="B61" s="241"/>
      <c r="R61" s="165"/>
      <c r="S61" s="165"/>
      <c r="T61" s="165"/>
      <c r="U61" s="165"/>
    </row>
    <row r="62" spans="1:21" ht="15.75" customHeight="1">
      <c r="A62" s="240"/>
      <c r="B62" s="241"/>
      <c r="R62" s="165"/>
      <c r="S62" s="165"/>
      <c r="T62" s="165"/>
      <c r="U62" s="165"/>
    </row>
    <row r="63" spans="1:21" ht="15.75" customHeight="1">
      <c r="A63" s="240"/>
      <c r="B63" s="241"/>
      <c r="R63" s="165"/>
      <c r="S63" s="165"/>
      <c r="T63" s="165"/>
      <c r="U63" s="165"/>
    </row>
    <row r="64" spans="1:21" ht="15.75" customHeight="1">
      <c r="A64" s="240"/>
      <c r="B64" s="241"/>
      <c r="R64" s="165"/>
      <c r="S64" s="165"/>
      <c r="T64" s="165"/>
      <c r="U64" s="165"/>
    </row>
    <row r="65" spans="1:21" ht="15.75" customHeight="1">
      <c r="A65" s="240"/>
      <c r="B65" s="241"/>
      <c r="R65" s="165"/>
      <c r="S65" s="165"/>
      <c r="T65" s="165"/>
      <c r="U65" s="165"/>
    </row>
    <row r="66" spans="1:21" ht="15.75" customHeight="1">
      <c r="A66" s="240"/>
      <c r="B66" s="241"/>
      <c r="R66" s="165"/>
      <c r="S66" s="165"/>
      <c r="T66" s="165"/>
      <c r="U66" s="165"/>
    </row>
    <row r="67" spans="1:21" ht="15.75" customHeight="1">
      <c r="A67" s="240"/>
      <c r="B67" s="241"/>
      <c r="R67" s="165"/>
      <c r="S67" s="165"/>
      <c r="T67" s="165"/>
      <c r="U67" s="165"/>
    </row>
    <row r="68" spans="1:21" ht="15.75" customHeight="1">
      <c r="A68" s="240"/>
      <c r="B68" s="241"/>
      <c r="R68" s="165"/>
      <c r="S68" s="165"/>
      <c r="T68" s="165"/>
      <c r="U68" s="165"/>
    </row>
    <row r="69" spans="1:21" ht="15.75" customHeight="1">
      <c r="A69" s="240"/>
      <c r="B69" s="241"/>
      <c r="R69" s="165"/>
      <c r="S69" s="165"/>
      <c r="T69" s="165"/>
      <c r="U69" s="165"/>
    </row>
    <row r="70" spans="1:21" ht="15.75" customHeight="1">
      <c r="A70" s="240"/>
      <c r="B70" s="241"/>
      <c r="R70" s="165"/>
      <c r="S70" s="165"/>
      <c r="T70" s="165"/>
      <c r="U70" s="165"/>
    </row>
    <row r="71" spans="1:21" ht="15.75" customHeight="1">
      <c r="A71" s="240"/>
      <c r="B71" s="241"/>
      <c r="R71" s="165"/>
      <c r="S71" s="165"/>
      <c r="T71" s="165"/>
      <c r="U71" s="165"/>
    </row>
    <row r="72" spans="1:21" ht="15.75" customHeight="1">
      <c r="A72" s="240"/>
      <c r="B72" s="241"/>
      <c r="R72" s="165"/>
      <c r="S72" s="165"/>
      <c r="T72" s="165"/>
      <c r="U72" s="165"/>
    </row>
    <row r="73" spans="1:21" ht="15.75" customHeight="1">
      <c r="A73" s="240"/>
      <c r="B73" s="241"/>
      <c r="R73" s="165"/>
      <c r="S73" s="165"/>
      <c r="T73" s="165"/>
      <c r="U73" s="165"/>
    </row>
    <row r="74" spans="1:21" ht="15.75" customHeight="1">
      <c r="A74" s="240"/>
      <c r="B74" s="241"/>
      <c r="R74" s="165"/>
      <c r="S74" s="165"/>
      <c r="T74" s="165"/>
      <c r="U74" s="165"/>
    </row>
    <row r="75" spans="1:21" ht="15.75" customHeight="1">
      <c r="A75" s="240"/>
      <c r="B75" s="241"/>
      <c r="R75" s="165"/>
      <c r="S75" s="165"/>
      <c r="T75" s="165"/>
      <c r="U75" s="165"/>
    </row>
    <row r="76" spans="1:21" ht="15.75" customHeight="1">
      <c r="A76" s="240"/>
      <c r="B76" s="241"/>
      <c r="R76" s="165"/>
      <c r="S76" s="165"/>
      <c r="T76" s="165"/>
      <c r="U76" s="165"/>
    </row>
    <row r="77" spans="1:21" ht="15.75" customHeight="1">
      <c r="A77" s="240"/>
      <c r="B77" s="241"/>
      <c r="R77" s="165"/>
      <c r="S77" s="165"/>
      <c r="T77" s="165"/>
      <c r="U77" s="165"/>
    </row>
    <row r="78" spans="1:21" ht="15.75" customHeight="1">
      <c r="A78" s="240"/>
      <c r="B78" s="241"/>
      <c r="R78" s="165"/>
      <c r="S78" s="165"/>
      <c r="T78" s="165"/>
      <c r="U78" s="165"/>
    </row>
    <row r="79" spans="1:21" ht="15.75" customHeight="1">
      <c r="A79" s="240"/>
      <c r="B79" s="241"/>
      <c r="R79" s="165"/>
      <c r="S79" s="165"/>
      <c r="T79" s="165"/>
      <c r="U79" s="165"/>
    </row>
    <row r="80" spans="1:21" ht="15.75" customHeight="1">
      <c r="A80" s="240"/>
      <c r="B80" s="241"/>
      <c r="R80" s="165"/>
      <c r="S80" s="165"/>
      <c r="T80" s="165"/>
      <c r="U80" s="165"/>
    </row>
    <row r="81" spans="1:21" ht="15.75" customHeight="1">
      <c r="A81" s="240"/>
      <c r="B81" s="241"/>
      <c r="R81" s="165"/>
      <c r="S81" s="165"/>
      <c r="T81" s="165"/>
      <c r="U81" s="165"/>
    </row>
    <row r="82" spans="1:21" ht="15.75" customHeight="1">
      <c r="A82" s="240"/>
      <c r="B82" s="241"/>
      <c r="R82" s="165"/>
      <c r="S82" s="165"/>
      <c r="T82" s="165"/>
      <c r="U82" s="165"/>
    </row>
    <row r="83" spans="1:21" ht="15.75" customHeight="1">
      <c r="A83" s="240"/>
      <c r="B83" s="241"/>
      <c r="R83" s="165"/>
      <c r="S83" s="165"/>
      <c r="T83" s="165"/>
      <c r="U83" s="165"/>
    </row>
    <row r="84" spans="1:21" ht="15.75" customHeight="1">
      <c r="A84" s="240"/>
      <c r="B84" s="241"/>
      <c r="R84" s="165"/>
      <c r="S84" s="165"/>
      <c r="T84" s="165"/>
      <c r="U84" s="165"/>
    </row>
    <row r="85" spans="1:21" ht="15.75" customHeight="1">
      <c r="A85" s="240"/>
      <c r="B85" s="241"/>
      <c r="R85" s="165"/>
      <c r="S85" s="165"/>
      <c r="T85" s="165"/>
      <c r="U85" s="165"/>
    </row>
    <row r="86" spans="1:21" ht="15.75" customHeight="1">
      <c r="A86" s="240"/>
      <c r="B86" s="241"/>
      <c r="R86" s="165"/>
      <c r="S86" s="165"/>
      <c r="T86" s="165"/>
      <c r="U86" s="165"/>
    </row>
    <row r="87" spans="1:21" ht="15.75" customHeight="1">
      <c r="A87" s="240"/>
      <c r="B87" s="241"/>
      <c r="R87" s="165"/>
      <c r="S87" s="165"/>
      <c r="T87" s="165"/>
      <c r="U87" s="165"/>
    </row>
    <row r="88" spans="1:21" ht="15.75" customHeight="1">
      <c r="A88" s="240"/>
      <c r="B88" s="241"/>
      <c r="R88" s="165"/>
      <c r="S88" s="165"/>
      <c r="T88" s="165"/>
      <c r="U88" s="165"/>
    </row>
    <row r="89" spans="1:21" ht="15.75" customHeight="1">
      <c r="A89" s="240"/>
      <c r="B89" s="241"/>
      <c r="R89" s="165"/>
      <c r="S89" s="165"/>
      <c r="T89" s="165"/>
      <c r="U89" s="165"/>
    </row>
    <row r="90" spans="1:21" ht="15.75" customHeight="1">
      <c r="A90" s="240"/>
      <c r="B90" s="241"/>
      <c r="R90" s="165"/>
      <c r="S90" s="165"/>
      <c r="T90" s="165"/>
      <c r="U90" s="165"/>
    </row>
    <row r="91" spans="1:21" ht="15.75" customHeight="1">
      <c r="A91" s="240"/>
      <c r="B91" s="241"/>
      <c r="R91" s="165"/>
      <c r="S91" s="165"/>
      <c r="T91" s="165"/>
      <c r="U91" s="165"/>
    </row>
    <row r="92" spans="1:21" ht="15.75" customHeight="1">
      <c r="A92" s="240"/>
      <c r="B92" s="241"/>
      <c r="R92" s="165"/>
      <c r="S92" s="165"/>
      <c r="T92" s="165"/>
      <c r="U92" s="165"/>
    </row>
    <row r="93" spans="1:21" ht="15.75" customHeight="1">
      <c r="A93" s="240"/>
      <c r="B93" s="241"/>
      <c r="R93" s="165"/>
      <c r="S93" s="165"/>
      <c r="T93" s="165"/>
      <c r="U93" s="165"/>
    </row>
    <row r="94" spans="1:21" ht="15.75" customHeight="1">
      <c r="A94" s="240"/>
      <c r="B94" s="241"/>
      <c r="R94" s="165"/>
      <c r="S94" s="165"/>
      <c r="T94" s="165"/>
      <c r="U94" s="165"/>
    </row>
    <row r="95" spans="1:21" ht="15.75" customHeight="1">
      <c r="A95" s="240"/>
      <c r="B95" s="241"/>
      <c r="R95" s="165"/>
      <c r="S95" s="165"/>
      <c r="T95" s="165"/>
      <c r="U95" s="165"/>
    </row>
    <row r="96" spans="1:21" ht="15.75" customHeight="1">
      <c r="A96" s="240"/>
      <c r="B96" s="241"/>
      <c r="R96" s="165"/>
      <c r="S96" s="165"/>
      <c r="T96" s="165"/>
      <c r="U96" s="165"/>
    </row>
    <row r="97" spans="1:21" ht="15.75" customHeight="1">
      <c r="A97" s="240"/>
      <c r="B97" s="241"/>
      <c r="R97" s="165"/>
      <c r="S97" s="165"/>
      <c r="T97" s="165"/>
      <c r="U97" s="165"/>
    </row>
    <row r="98" spans="1:21" ht="15.75" customHeight="1">
      <c r="A98" s="240"/>
      <c r="B98" s="241"/>
      <c r="R98" s="165"/>
      <c r="S98" s="165"/>
      <c r="T98" s="165"/>
      <c r="U98" s="165"/>
    </row>
    <row r="99" spans="1:21" ht="15.75" customHeight="1">
      <c r="A99" s="240"/>
      <c r="B99" s="241"/>
      <c r="R99" s="165"/>
      <c r="S99" s="165"/>
      <c r="T99" s="165"/>
      <c r="U99" s="165"/>
    </row>
    <row r="100" spans="1:21" ht="15.75" customHeight="1">
      <c r="A100" s="240"/>
      <c r="B100" s="241"/>
      <c r="R100" s="165"/>
      <c r="S100" s="165"/>
      <c r="T100" s="165"/>
      <c r="U100" s="165"/>
    </row>
    <row r="101" spans="1:21" ht="15.75" customHeight="1">
      <c r="A101" s="240"/>
      <c r="B101" s="241"/>
      <c r="R101" s="165"/>
      <c r="S101" s="165"/>
      <c r="T101" s="165"/>
      <c r="U101" s="165"/>
    </row>
    <row r="102" spans="1:21" ht="15.75" customHeight="1">
      <c r="A102" s="240"/>
      <c r="B102" s="241"/>
      <c r="R102" s="165"/>
      <c r="S102" s="165"/>
      <c r="T102" s="165"/>
      <c r="U102" s="165"/>
    </row>
    <row r="103" spans="1:21" ht="15.75" customHeight="1">
      <c r="A103" s="240"/>
      <c r="B103" s="241"/>
      <c r="R103" s="165"/>
      <c r="S103" s="165"/>
      <c r="T103" s="165"/>
      <c r="U103" s="165"/>
    </row>
    <row r="104" spans="1:21" ht="15.75" customHeight="1">
      <c r="A104" s="240"/>
      <c r="B104" s="241"/>
      <c r="R104" s="165"/>
      <c r="S104" s="165"/>
      <c r="T104" s="165"/>
      <c r="U104" s="165"/>
    </row>
    <row r="105" spans="1:21" ht="15.75" customHeight="1">
      <c r="A105" s="240"/>
      <c r="B105" s="241"/>
      <c r="R105" s="165"/>
      <c r="S105" s="165"/>
      <c r="T105" s="165"/>
      <c r="U105" s="165"/>
    </row>
    <row r="106" spans="1:21" ht="15.75" customHeight="1">
      <c r="A106" s="240"/>
      <c r="B106" s="241"/>
      <c r="R106" s="165"/>
      <c r="S106" s="165"/>
      <c r="T106" s="165"/>
      <c r="U106" s="165"/>
    </row>
    <row r="107" spans="1:21" ht="15.75" customHeight="1">
      <c r="A107" s="240"/>
      <c r="B107" s="241"/>
      <c r="R107" s="165"/>
      <c r="S107" s="165"/>
      <c r="T107" s="165"/>
      <c r="U107" s="165"/>
    </row>
    <row r="108" spans="1:21" ht="15.75" customHeight="1">
      <c r="A108" s="240"/>
      <c r="B108" s="241"/>
      <c r="R108" s="165"/>
      <c r="S108" s="165"/>
      <c r="T108" s="165"/>
      <c r="U108" s="165"/>
    </row>
    <row r="109" spans="1:21" ht="15.75" customHeight="1">
      <c r="A109" s="240"/>
      <c r="B109" s="241"/>
      <c r="R109" s="165"/>
      <c r="S109" s="165"/>
      <c r="T109" s="165"/>
      <c r="U109" s="165"/>
    </row>
    <row r="110" spans="1:21" ht="15.75" customHeight="1">
      <c r="A110" s="240"/>
      <c r="B110" s="241"/>
      <c r="R110" s="165"/>
      <c r="S110" s="165"/>
      <c r="T110" s="165"/>
      <c r="U110" s="165"/>
    </row>
    <row r="111" spans="1:21" ht="15.75" customHeight="1">
      <c r="A111" s="240"/>
      <c r="B111" s="241"/>
      <c r="R111" s="165"/>
      <c r="S111" s="165"/>
      <c r="T111" s="165"/>
      <c r="U111" s="165"/>
    </row>
    <row r="112" spans="1:21" ht="15.75" customHeight="1">
      <c r="A112" s="240"/>
      <c r="B112" s="241"/>
      <c r="R112" s="165"/>
      <c r="S112" s="165"/>
      <c r="T112" s="165"/>
      <c r="U112" s="165"/>
    </row>
    <row r="113" spans="1:21" ht="15.75" customHeight="1">
      <c r="A113" s="240"/>
      <c r="B113" s="241"/>
      <c r="R113" s="165"/>
      <c r="S113" s="165"/>
      <c r="T113" s="165"/>
      <c r="U113" s="165"/>
    </row>
    <row r="114" spans="1:21" ht="15.75" customHeight="1">
      <c r="A114" s="240"/>
      <c r="B114" s="241"/>
      <c r="R114" s="165"/>
      <c r="S114" s="165"/>
      <c r="T114" s="165"/>
      <c r="U114" s="165"/>
    </row>
    <row r="115" spans="1:21" ht="15.75" customHeight="1">
      <c r="A115" s="240"/>
      <c r="B115" s="241"/>
      <c r="R115" s="165"/>
      <c r="S115" s="165"/>
      <c r="T115" s="165"/>
      <c r="U115" s="165"/>
    </row>
    <row r="116" spans="1:21" ht="15.75" customHeight="1">
      <c r="A116" s="240"/>
      <c r="B116" s="241"/>
      <c r="R116" s="165"/>
      <c r="S116" s="165"/>
      <c r="T116" s="165"/>
      <c r="U116" s="165"/>
    </row>
    <row r="117" spans="1:21" ht="15.75" customHeight="1">
      <c r="A117" s="240"/>
      <c r="B117" s="241"/>
      <c r="R117" s="165"/>
      <c r="S117" s="165"/>
      <c r="T117" s="165"/>
      <c r="U117" s="165"/>
    </row>
    <row r="118" spans="1:21" ht="15.75" customHeight="1">
      <c r="A118" s="240"/>
      <c r="B118" s="241"/>
      <c r="R118" s="165"/>
      <c r="S118" s="165"/>
      <c r="T118" s="165"/>
      <c r="U118" s="165"/>
    </row>
    <row r="119" spans="1:21" ht="15.75" customHeight="1">
      <c r="A119" s="240"/>
      <c r="B119" s="241"/>
      <c r="R119" s="165"/>
      <c r="S119" s="165"/>
      <c r="T119" s="165"/>
      <c r="U119" s="165"/>
    </row>
    <row r="120" spans="1:21" ht="15.75" customHeight="1">
      <c r="A120" s="240"/>
      <c r="B120" s="241"/>
      <c r="R120" s="165"/>
      <c r="S120" s="165"/>
      <c r="T120" s="165"/>
      <c r="U120" s="165"/>
    </row>
    <row r="121" spans="1:21" ht="15.75" customHeight="1">
      <c r="A121" s="240"/>
      <c r="B121" s="241"/>
      <c r="R121" s="165"/>
      <c r="S121" s="165"/>
      <c r="T121" s="165"/>
      <c r="U121" s="165"/>
    </row>
    <row r="122" spans="1:21" ht="15.75" customHeight="1">
      <c r="A122" s="240"/>
      <c r="B122" s="241"/>
      <c r="R122" s="165"/>
      <c r="S122" s="165"/>
      <c r="T122" s="165"/>
      <c r="U122" s="165"/>
    </row>
    <row r="123" spans="1:21" ht="15.75" customHeight="1">
      <c r="A123" s="240"/>
      <c r="B123" s="241"/>
      <c r="R123" s="165"/>
      <c r="S123" s="165"/>
      <c r="T123" s="165"/>
      <c r="U123" s="165"/>
    </row>
    <row r="124" spans="1:21" ht="15.75" customHeight="1">
      <c r="A124" s="240"/>
      <c r="B124" s="241"/>
      <c r="R124" s="165"/>
      <c r="S124" s="165"/>
      <c r="T124" s="165"/>
      <c r="U124" s="165"/>
    </row>
    <row r="125" spans="1:21" ht="15.75" customHeight="1">
      <c r="A125" s="240"/>
      <c r="B125" s="241"/>
      <c r="R125" s="165"/>
      <c r="S125" s="165"/>
      <c r="T125" s="165"/>
      <c r="U125" s="165"/>
    </row>
    <row r="126" spans="1:21" ht="15.75" customHeight="1">
      <c r="A126" s="240"/>
      <c r="B126" s="241"/>
      <c r="R126" s="165"/>
      <c r="S126" s="165"/>
      <c r="T126" s="165"/>
      <c r="U126" s="165"/>
    </row>
    <row r="127" spans="1:21" ht="15.75" customHeight="1">
      <c r="A127" s="240"/>
      <c r="B127" s="241"/>
      <c r="R127" s="165"/>
      <c r="S127" s="165"/>
      <c r="T127" s="165"/>
      <c r="U127" s="165"/>
    </row>
    <row r="128" spans="1:21" ht="15.75" customHeight="1">
      <c r="A128" s="240"/>
      <c r="B128" s="241"/>
      <c r="R128" s="165"/>
      <c r="S128" s="165"/>
      <c r="T128" s="165"/>
      <c r="U128" s="165"/>
    </row>
    <row r="129" spans="1:21" ht="15.75" customHeight="1">
      <c r="A129" s="240"/>
      <c r="B129" s="241"/>
      <c r="R129" s="165"/>
      <c r="S129" s="165"/>
      <c r="T129" s="165"/>
      <c r="U129" s="165"/>
    </row>
    <row r="130" spans="1:21" ht="15.75" customHeight="1">
      <c r="A130" s="240"/>
      <c r="B130" s="241"/>
      <c r="R130" s="165"/>
      <c r="S130" s="165"/>
      <c r="T130" s="165"/>
      <c r="U130" s="165"/>
    </row>
    <row r="131" spans="1:21" ht="15.75" customHeight="1">
      <c r="A131" s="240"/>
      <c r="B131" s="241"/>
      <c r="R131" s="165"/>
      <c r="S131" s="165"/>
      <c r="T131" s="165"/>
      <c r="U131" s="165"/>
    </row>
    <row r="132" spans="1:21" ht="15.75" customHeight="1">
      <c r="A132" s="240"/>
      <c r="B132" s="241"/>
      <c r="R132" s="165"/>
      <c r="S132" s="165"/>
      <c r="T132" s="165"/>
      <c r="U132" s="165"/>
    </row>
    <row r="133" spans="1:21" ht="15.75" customHeight="1">
      <c r="A133" s="240"/>
      <c r="B133" s="241"/>
      <c r="R133" s="165"/>
      <c r="S133" s="165"/>
      <c r="T133" s="165"/>
      <c r="U133" s="165"/>
    </row>
    <row r="134" spans="1:21" ht="15.75" customHeight="1">
      <c r="A134" s="240"/>
      <c r="B134" s="241"/>
      <c r="R134" s="165"/>
      <c r="S134" s="165"/>
      <c r="T134" s="165"/>
      <c r="U134" s="165"/>
    </row>
    <row r="135" spans="1:21" ht="15.75" customHeight="1">
      <c r="A135" s="240"/>
      <c r="B135" s="241"/>
      <c r="R135" s="165"/>
      <c r="S135" s="165"/>
      <c r="T135" s="165"/>
      <c r="U135" s="165"/>
    </row>
    <row r="136" spans="1:21" ht="15.75" customHeight="1">
      <c r="A136" s="240"/>
      <c r="B136" s="241"/>
      <c r="R136" s="165"/>
      <c r="S136" s="165"/>
      <c r="T136" s="165"/>
      <c r="U136" s="165"/>
    </row>
    <row r="137" spans="1:21" ht="15.75" customHeight="1">
      <c r="A137" s="240"/>
      <c r="B137" s="241"/>
      <c r="R137" s="165"/>
      <c r="S137" s="165"/>
      <c r="T137" s="165"/>
      <c r="U137" s="165"/>
    </row>
    <row r="138" spans="1:21" ht="15.75" customHeight="1">
      <c r="A138" s="240"/>
      <c r="B138" s="241"/>
      <c r="R138" s="165"/>
      <c r="S138" s="165"/>
      <c r="T138" s="165"/>
      <c r="U138" s="165"/>
    </row>
    <row r="139" spans="1:21" ht="15.75" customHeight="1">
      <c r="A139" s="240"/>
      <c r="B139" s="241"/>
      <c r="R139" s="165"/>
      <c r="S139" s="165"/>
      <c r="T139" s="165"/>
      <c r="U139" s="165"/>
    </row>
    <row r="140" spans="1:21" ht="15.75" customHeight="1">
      <c r="A140" s="240"/>
      <c r="B140" s="241"/>
      <c r="R140" s="165"/>
      <c r="S140" s="165"/>
      <c r="T140" s="165"/>
      <c r="U140" s="165"/>
    </row>
    <row r="141" spans="1:21" ht="15.75" customHeight="1">
      <c r="A141" s="240"/>
      <c r="B141" s="241"/>
      <c r="R141" s="165"/>
      <c r="S141" s="165"/>
      <c r="T141" s="165"/>
      <c r="U141" s="165"/>
    </row>
    <row r="142" spans="1:21" ht="15.75" customHeight="1">
      <c r="A142" s="240"/>
      <c r="B142" s="241"/>
      <c r="R142" s="165"/>
      <c r="S142" s="165"/>
      <c r="T142" s="165"/>
      <c r="U142" s="165"/>
    </row>
    <row r="143" spans="1:21" ht="15.75" customHeight="1">
      <c r="A143" s="240"/>
      <c r="B143" s="241"/>
      <c r="R143" s="165"/>
      <c r="S143" s="165"/>
      <c r="T143" s="165"/>
      <c r="U143" s="165"/>
    </row>
    <row r="144" spans="1:21" ht="15.75" customHeight="1">
      <c r="A144" s="240"/>
      <c r="B144" s="241"/>
      <c r="R144" s="165"/>
      <c r="S144" s="165"/>
      <c r="T144" s="165"/>
      <c r="U144" s="165"/>
    </row>
    <row r="145" spans="1:101" ht="15.75" customHeight="1">
      <c r="A145" s="240"/>
      <c r="B145" s="241"/>
      <c r="R145" s="165"/>
      <c r="S145" s="165"/>
      <c r="T145" s="165"/>
      <c r="U145" s="165"/>
    </row>
    <row r="146" spans="1:101" ht="15.75" customHeight="1">
      <c r="A146" s="240"/>
      <c r="B146" s="241"/>
      <c r="R146" s="165"/>
      <c r="S146" s="165"/>
      <c r="T146" s="165"/>
      <c r="U146" s="165"/>
    </row>
    <row r="147" spans="1:101" ht="15.75" customHeight="1">
      <c r="A147" s="240"/>
      <c r="B147" s="241"/>
      <c r="R147" s="165"/>
      <c r="S147" s="165"/>
      <c r="T147" s="165"/>
      <c r="U147" s="165"/>
    </row>
    <row r="148" spans="1:101" ht="15.75" customHeight="1">
      <c r="A148" s="240"/>
      <c r="B148" s="241"/>
      <c r="R148" s="165"/>
      <c r="S148" s="165"/>
      <c r="T148" s="165"/>
      <c r="U148" s="165"/>
    </row>
    <row r="149" spans="1:101" s="24" customFormat="1" ht="38.25">
      <c r="A149" s="20">
        <v>0</v>
      </c>
      <c r="B149" s="19" t="s">
        <v>782</v>
      </c>
      <c r="C149" s="20" t="s">
        <v>85</v>
      </c>
      <c r="D149" s="183"/>
      <c r="E149" s="147"/>
      <c r="F149" s="183"/>
      <c r="G149" s="147"/>
      <c r="H149" s="183"/>
      <c r="I149" s="147"/>
      <c r="J149" s="183"/>
      <c r="K149" s="147"/>
      <c r="L149" s="183"/>
      <c r="M149" s="147"/>
      <c r="N149" s="183"/>
      <c r="O149" s="147"/>
      <c r="P149" s="183"/>
      <c r="Q149" s="147"/>
      <c r="R149" s="183"/>
      <c r="S149" s="147"/>
      <c r="T149" s="183"/>
      <c r="U149" s="147"/>
      <c r="V149" s="183"/>
      <c r="W149" s="147"/>
      <c r="X149" s="183"/>
      <c r="Y149" s="147"/>
      <c r="Z149" s="183"/>
      <c r="AA149" s="147"/>
      <c r="AB149" s="183"/>
      <c r="AC149" s="147"/>
      <c r="AD149" s="183"/>
      <c r="AE149" s="147"/>
      <c r="AF149" s="183"/>
      <c r="AG149" s="147"/>
      <c r="AH149" s="183"/>
      <c r="AI149" s="147"/>
      <c r="AJ149" s="183"/>
      <c r="AK149" s="147"/>
      <c r="AL149" s="183"/>
      <c r="AM149" s="147"/>
      <c r="AN149" s="183"/>
      <c r="AO149" s="147"/>
      <c r="AP149" s="183"/>
      <c r="AQ149" s="147"/>
      <c r="AR149" s="183"/>
      <c r="AS149" s="147"/>
      <c r="AT149" s="183"/>
      <c r="AU149" s="147"/>
      <c r="AV149" s="183"/>
      <c r="AW149" s="147"/>
      <c r="AX149" s="183"/>
      <c r="AY149" s="147"/>
      <c r="AZ149" s="183"/>
      <c r="BA149" s="147"/>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row>
    <row r="150" spans="1:101" s="29" customFormat="1" ht="25.5">
      <c r="A150" s="26" t="s">
        <v>86</v>
      </c>
      <c r="B150" s="25" t="s">
        <v>87</v>
      </c>
      <c r="C150" s="26" t="s">
        <v>85</v>
      </c>
      <c r="D150" s="25"/>
      <c r="E150" s="148"/>
      <c r="F150" s="25"/>
      <c r="G150" s="148"/>
      <c r="H150" s="25"/>
      <c r="I150" s="148"/>
      <c r="J150" s="25"/>
      <c r="K150" s="148"/>
      <c r="L150" s="25"/>
      <c r="M150" s="148"/>
      <c r="N150" s="25"/>
      <c r="O150" s="148"/>
      <c r="P150" s="25"/>
      <c r="Q150" s="148"/>
      <c r="R150" s="25"/>
      <c r="S150" s="148"/>
      <c r="T150" s="25"/>
      <c r="U150" s="148"/>
      <c r="V150" s="25"/>
      <c r="W150" s="148"/>
      <c r="X150" s="25"/>
      <c r="Y150" s="148"/>
      <c r="Z150" s="25"/>
      <c r="AA150" s="148"/>
      <c r="AB150" s="25"/>
      <c r="AC150" s="148"/>
      <c r="AD150" s="25"/>
      <c r="AE150" s="148"/>
      <c r="AF150" s="25"/>
      <c r="AG150" s="148"/>
      <c r="AH150" s="25"/>
      <c r="AI150" s="148"/>
      <c r="AJ150" s="25"/>
      <c r="AK150" s="148"/>
      <c r="AL150" s="25"/>
      <c r="AM150" s="148"/>
      <c r="AN150" s="25"/>
      <c r="AO150" s="148"/>
      <c r="AP150" s="25"/>
      <c r="AQ150" s="148"/>
      <c r="AR150" s="25"/>
      <c r="AS150" s="148"/>
      <c r="AT150" s="25"/>
      <c r="AU150" s="148"/>
      <c r="AV150" s="25"/>
      <c r="AW150" s="148"/>
      <c r="AX150" s="25"/>
      <c r="AY150" s="148"/>
      <c r="AZ150" s="25"/>
      <c r="BA150" s="148"/>
      <c r="BB150" s="28"/>
      <c r="BC150" s="28"/>
      <c r="BD150" s="28"/>
      <c r="BE150" s="28"/>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row>
    <row r="151" spans="1:101" s="29" customFormat="1" ht="40.5" customHeight="1">
      <c r="A151" s="26" t="s">
        <v>88</v>
      </c>
      <c r="B151" s="25" t="s">
        <v>89</v>
      </c>
      <c r="C151" s="26" t="s">
        <v>85</v>
      </c>
      <c r="D151" s="184"/>
      <c r="E151" s="148"/>
      <c r="F151" s="184"/>
      <c r="G151" s="148"/>
      <c r="H151" s="184"/>
      <c r="I151" s="148"/>
      <c r="J151" s="184"/>
      <c r="K151" s="148"/>
      <c r="L151" s="184"/>
      <c r="M151" s="148"/>
      <c r="N151" s="184"/>
      <c r="O151" s="148"/>
      <c r="P151" s="184"/>
      <c r="Q151" s="148"/>
      <c r="R151" s="184"/>
      <c r="S151" s="148"/>
      <c r="T151" s="184"/>
      <c r="U151" s="148"/>
      <c r="V151" s="184"/>
      <c r="W151" s="148"/>
      <c r="X151" s="184"/>
      <c r="Y151" s="148"/>
      <c r="Z151" s="184"/>
      <c r="AA151" s="148"/>
      <c r="AB151" s="184"/>
      <c r="AC151" s="148"/>
      <c r="AD151" s="184"/>
      <c r="AE151" s="148"/>
      <c r="AF151" s="184"/>
      <c r="AG151" s="148"/>
      <c r="AH151" s="184"/>
      <c r="AI151" s="148"/>
      <c r="AJ151" s="184"/>
      <c r="AK151" s="148"/>
      <c r="AL151" s="184"/>
      <c r="AM151" s="148"/>
      <c r="AN151" s="184"/>
      <c r="AO151" s="148"/>
      <c r="AP151" s="184"/>
      <c r="AQ151" s="148"/>
      <c r="AR151" s="184"/>
      <c r="AS151" s="148"/>
      <c r="AT151" s="184"/>
      <c r="AU151" s="148"/>
      <c r="AV151" s="184"/>
      <c r="AW151" s="148"/>
      <c r="AX151" s="184"/>
      <c r="AY151" s="148"/>
      <c r="AZ151" s="184"/>
      <c r="BA151" s="148"/>
      <c r="BB151" s="28"/>
      <c r="BC151" s="28"/>
      <c r="BD151" s="28"/>
      <c r="BE151" s="28"/>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row>
    <row r="152" spans="1:101" s="29" customFormat="1" ht="127.5">
      <c r="A152" s="26" t="s">
        <v>91</v>
      </c>
      <c r="B152" s="25" t="s">
        <v>92</v>
      </c>
      <c r="C152" s="26" t="s">
        <v>85</v>
      </c>
      <c r="D152" s="25"/>
      <c r="E152" s="148"/>
      <c r="F152" s="25"/>
      <c r="G152" s="148"/>
      <c r="H152" s="25"/>
      <c r="I152" s="148"/>
      <c r="J152" s="25"/>
      <c r="K152" s="148"/>
      <c r="L152" s="25"/>
      <c r="M152" s="148"/>
      <c r="N152" s="25"/>
      <c r="O152" s="148"/>
      <c r="P152" s="25"/>
      <c r="Q152" s="148"/>
      <c r="R152" s="25"/>
      <c r="S152" s="148"/>
      <c r="T152" s="25"/>
      <c r="U152" s="148"/>
      <c r="V152" s="25"/>
      <c r="W152" s="148"/>
      <c r="X152" s="25"/>
      <c r="Y152" s="148"/>
      <c r="Z152" s="25"/>
      <c r="AA152" s="148"/>
      <c r="AB152" s="25"/>
      <c r="AC152" s="148"/>
      <c r="AD152" s="25"/>
      <c r="AE152" s="148"/>
      <c r="AF152" s="25"/>
      <c r="AG152" s="148"/>
      <c r="AH152" s="25"/>
      <c r="AI152" s="148"/>
      <c r="AJ152" s="25"/>
      <c r="AK152" s="148"/>
      <c r="AL152" s="25"/>
      <c r="AM152" s="148"/>
      <c r="AN152" s="25"/>
      <c r="AO152" s="148"/>
      <c r="AP152" s="25"/>
      <c r="AQ152" s="148"/>
      <c r="AR152" s="25"/>
      <c r="AS152" s="148"/>
      <c r="AT152" s="25"/>
      <c r="AU152" s="148"/>
      <c r="AV152" s="25"/>
      <c r="AW152" s="148"/>
      <c r="AX152" s="25"/>
      <c r="AY152" s="148"/>
      <c r="AZ152" s="25"/>
      <c r="BA152" s="14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row>
    <row r="153" spans="1:101" s="29" customFormat="1" ht="38.25">
      <c r="A153" s="78" t="s">
        <v>93</v>
      </c>
      <c r="B153" s="30" t="s">
        <v>94</v>
      </c>
      <c r="C153" s="26" t="s">
        <v>85</v>
      </c>
      <c r="D153" s="25"/>
      <c r="E153" s="148"/>
      <c r="F153" s="25"/>
      <c r="G153" s="148"/>
      <c r="H153" s="25"/>
      <c r="I153" s="148"/>
      <c r="J153" s="25"/>
      <c r="K153" s="148"/>
      <c r="L153" s="25"/>
      <c r="M153" s="148"/>
      <c r="N153" s="25"/>
      <c r="O153" s="148"/>
      <c r="P153" s="25"/>
      <c r="Q153" s="148"/>
      <c r="R153" s="25"/>
      <c r="S153" s="148"/>
      <c r="T153" s="25"/>
      <c r="U153" s="148"/>
      <c r="V153" s="25"/>
      <c r="W153" s="148"/>
      <c r="X153" s="25"/>
      <c r="Y153" s="148"/>
      <c r="Z153" s="25"/>
      <c r="AA153" s="148"/>
      <c r="AB153" s="25"/>
      <c r="AC153" s="148"/>
      <c r="AD153" s="25"/>
      <c r="AE153" s="148"/>
      <c r="AF153" s="25"/>
      <c r="AG153" s="148"/>
      <c r="AH153" s="25"/>
      <c r="AI153" s="148"/>
      <c r="AJ153" s="25"/>
      <c r="AK153" s="148"/>
      <c r="AL153" s="25"/>
      <c r="AM153" s="148"/>
      <c r="AN153" s="25"/>
      <c r="AO153" s="148"/>
      <c r="AP153" s="25"/>
      <c r="AQ153" s="148"/>
      <c r="AR153" s="25"/>
      <c r="AS153" s="148"/>
      <c r="AT153" s="25"/>
      <c r="AU153" s="148"/>
      <c r="AV153" s="25"/>
      <c r="AW153" s="148"/>
      <c r="AX153" s="25"/>
      <c r="AY153" s="148"/>
      <c r="AZ153" s="25"/>
      <c r="BA153" s="14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row>
    <row r="154" spans="1:101" s="29" customFormat="1" ht="51">
      <c r="A154" s="78" t="s">
        <v>95</v>
      </c>
      <c r="B154" s="30" t="s">
        <v>96</v>
      </c>
      <c r="C154" s="26" t="s">
        <v>85</v>
      </c>
      <c r="D154" s="25"/>
      <c r="E154" s="148"/>
      <c r="F154" s="25"/>
      <c r="G154" s="148"/>
      <c r="H154" s="25"/>
      <c r="I154" s="148"/>
      <c r="J154" s="25"/>
      <c r="K154" s="148"/>
      <c r="L154" s="25"/>
      <c r="M154" s="148"/>
      <c r="N154" s="25"/>
      <c r="O154" s="148"/>
      <c r="P154" s="25"/>
      <c r="Q154" s="148"/>
      <c r="R154" s="25"/>
      <c r="S154" s="148"/>
      <c r="T154" s="25"/>
      <c r="U154" s="148"/>
      <c r="V154" s="25"/>
      <c r="W154" s="148"/>
      <c r="X154" s="25"/>
      <c r="Y154" s="148"/>
      <c r="Z154" s="25"/>
      <c r="AA154" s="148"/>
      <c r="AB154" s="25"/>
      <c r="AC154" s="148"/>
      <c r="AD154" s="25"/>
      <c r="AE154" s="148"/>
      <c r="AF154" s="25"/>
      <c r="AG154" s="148"/>
      <c r="AH154" s="25"/>
      <c r="AI154" s="148"/>
      <c r="AJ154" s="25"/>
      <c r="AK154" s="148"/>
      <c r="AL154" s="25"/>
      <c r="AM154" s="148"/>
      <c r="AN154" s="25"/>
      <c r="AO154" s="148"/>
      <c r="AP154" s="25"/>
      <c r="AQ154" s="148"/>
      <c r="AR154" s="25"/>
      <c r="AS154" s="148"/>
      <c r="AT154" s="25"/>
      <c r="AU154" s="148"/>
      <c r="AV154" s="25"/>
      <c r="AW154" s="148"/>
      <c r="AX154" s="25"/>
      <c r="AY154" s="148"/>
      <c r="AZ154" s="25"/>
      <c r="BA154" s="148"/>
      <c r="BB154" s="28"/>
      <c r="BC154" s="28"/>
      <c r="BD154" s="28"/>
      <c r="BE154" s="28"/>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row>
    <row r="155" spans="1:101" s="29" customFormat="1" ht="25.5">
      <c r="A155" s="78" t="s">
        <v>97</v>
      </c>
      <c r="B155" s="30" t="s">
        <v>98</v>
      </c>
      <c r="C155" s="26" t="s">
        <v>85</v>
      </c>
      <c r="D155" s="25"/>
      <c r="E155" s="148"/>
      <c r="F155" s="25"/>
      <c r="G155" s="148"/>
      <c r="H155" s="25"/>
      <c r="I155" s="148"/>
      <c r="J155" s="25"/>
      <c r="K155" s="148"/>
      <c r="L155" s="25"/>
      <c r="M155" s="148"/>
      <c r="N155" s="25"/>
      <c r="O155" s="148"/>
      <c r="P155" s="25"/>
      <c r="Q155" s="148"/>
      <c r="R155" s="25"/>
      <c r="S155" s="148"/>
      <c r="T155" s="25"/>
      <c r="U155" s="148"/>
      <c r="V155" s="25"/>
      <c r="W155" s="148"/>
      <c r="X155" s="25"/>
      <c r="Y155" s="148"/>
      <c r="Z155" s="25"/>
      <c r="AA155" s="148"/>
      <c r="AB155" s="25"/>
      <c r="AC155" s="148"/>
      <c r="AD155" s="25"/>
      <c r="AE155" s="148"/>
      <c r="AF155" s="25"/>
      <c r="AG155" s="148"/>
      <c r="AH155" s="25"/>
      <c r="AI155" s="148"/>
      <c r="AJ155" s="25"/>
      <c r="AK155" s="148"/>
      <c r="AL155" s="25"/>
      <c r="AM155" s="148"/>
      <c r="AN155" s="25"/>
      <c r="AO155" s="148"/>
      <c r="AP155" s="25"/>
      <c r="AQ155" s="148"/>
      <c r="AR155" s="25"/>
      <c r="AS155" s="148"/>
      <c r="AT155" s="25"/>
      <c r="AU155" s="148"/>
      <c r="AV155" s="25"/>
      <c r="AW155" s="148"/>
      <c r="AX155" s="25"/>
      <c r="AY155" s="148"/>
      <c r="AZ155" s="25"/>
      <c r="BA155" s="148"/>
      <c r="BB155" s="28"/>
      <c r="BC155" s="28"/>
      <c r="BD155" s="28"/>
      <c r="BE155" s="28"/>
      <c r="BF155" s="28"/>
      <c r="BG155" s="28"/>
      <c r="BH155" s="28"/>
      <c r="BI155" s="28"/>
      <c r="BJ155" s="28"/>
      <c r="BK155" s="28"/>
      <c r="BL155" s="28"/>
      <c r="BM155" s="28"/>
      <c r="BN155" s="28"/>
      <c r="BO155" s="28"/>
      <c r="BP155" s="28"/>
      <c r="BQ155" s="28"/>
      <c r="BR155" s="28"/>
      <c r="BS155" s="28"/>
      <c r="BT155" s="28"/>
      <c r="BU155" s="28"/>
      <c r="BV155" s="28"/>
      <c r="BW155" s="28"/>
      <c r="BX155" s="28"/>
      <c r="BY155" s="28"/>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row>
    <row r="156" spans="1:101" s="33" customFormat="1" ht="12.75">
      <c r="A156" s="78"/>
      <c r="B156" s="30"/>
      <c r="C156" s="9"/>
      <c r="D156" s="186"/>
      <c r="E156" s="151"/>
      <c r="F156" s="186"/>
      <c r="G156" s="151"/>
      <c r="H156" s="186"/>
      <c r="I156" s="151"/>
      <c r="J156" s="186"/>
      <c r="K156" s="151"/>
      <c r="L156" s="186"/>
      <c r="M156" s="151"/>
      <c r="N156" s="186"/>
      <c r="O156" s="151"/>
      <c r="P156" s="186"/>
      <c r="Q156" s="151"/>
      <c r="R156" s="186"/>
      <c r="S156" s="151"/>
      <c r="T156" s="186"/>
      <c r="U156" s="151"/>
      <c r="V156" s="186"/>
      <c r="W156" s="151"/>
      <c r="X156" s="186"/>
      <c r="Y156" s="151"/>
      <c r="Z156" s="186"/>
      <c r="AA156" s="151"/>
      <c r="AB156" s="186"/>
      <c r="AC156" s="151"/>
      <c r="AD156" s="186"/>
      <c r="AE156" s="151"/>
      <c r="AF156" s="186"/>
      <c r="AG156" s="151"/>
      <c r="AH156" s="186"/>
      <c r="AI156" s="151"/>
      <c r="AJ156" s="186"/>
      <c r="AK156" s="151"/>
      <c r="AL156" s="186"/>
      <c r="AM156" s="151"/>
      <c r="AN156" s="186"/>
      <c r="AO156" s="151"/>
      <c r="AP156" s="186"/>
      <c r="AQ156" s="151"/>
      <c r="AR156" s="186"/>
      <c r="AS156" s="151"/>
      <c r="AT156" s="186"/>
      <c r="AU156" s="151"/>
      <c r="AV156" s="186"/>
      <c r="AW156" s="151"/>
      <c r="AX156" s="186"/>
      <c r="AY156" s="151"/>
      <c r="AZ156" s="186"/>
      <c r="BA156" s="151"/>
      <c r="BB156" s="32"/>
      <c r="BC156" s="32"/>
      <c r="BD156" s="32"/>
      <c r="BE156" s="32"/>
      <c r="BF156" s="32"/>
      <c r="BG156" s="32"/>
      <c r="BH156" s="32"/>
      <c r="BI156" s="32"/>
      <c r="BJ156" s="32"/>
      <c r="BK156" s="32"/>
      <c r="BL156" s="32"/>
      <c r="BM156" s="32"/>
      <c r="BN156" s="32"/>
      <c r="BO156" s="32"/>
      <c r="BP156" s="32"/>
      <c r="BQ156" s="32"/>
      <c r="BR156" s="32"/>
      <c r="BS156" s="32"/>
      <c r="BT156" s="32"/>
      <c r="BU156" s="32"/>
      <c r="BV156" s="32"/>
      <c r="BW156" s="32"/>
      <c r="BX156" s="32"/>
      <c r="BY156" s="32"/>
      <c r="BZ156" s="32"/>
      <c r="CA156" s="32"/>
      <c r="CB156" s="32"/>
      <c r="CC156" s="32"/>
      <c r="CD156" s="32"/>
      <c r="CE156" s="32"/>
      <c r="CF156" s="32"/>
      <c r="CG156" s="32"/>
      <c r="CH156" s="32"/>
      <c r="CI156" s="32"/>
      <c r="CJ156" s="32"/>
      <c r="CK156" s="32"/>
      <c r="CL156" s="32"/>
      <c r="CM156" s="32"/>
      <c r="CN156" s="32"/>
      <c r="CO156" s="32"/>
      <c r="CP156" s="32"/>
      <c r="CQ156" s="32"/>
      <c r="CR156" s="32"/>
      <c r="CS156" s="32"/>
      <c r="CT156" s="32"/>
      <c r="CU156" s="32"/>
      <c r="CV156" s="32"/>
      <c r="CW156" s="32"/>
    </row>
    <row r="157" spans="1:101" s="33" customFormat="1" ht="12.75">
      <c r="A157" s="78">
        <v>1</v>
      </c>
      <c r="B157" s="31" t="s">
        <v>99</v>
      </c>
      <c r="C157" s="9" t="s">
        <v>85</v>
      </c>
      <c r="D157" s="186"/>
      <c r="E157" s="151"/>
      <c r="F157" s="186"/>
      <c r="G157" s="151"/>
      <c r="H157" s="186"/>
      <c r="I157" s="151"/>
      <c r="J157" s="186"/>
      <c r="K157" s="151"/>
      <c r="L157" s="186"/>
      <c r="M157" s="151"/>
      <c r="N157" s="186"/>
      <c r="O157" s="151"/>
      <c r="P157" s="186"/>
      <c r="Q157" s="151"/>
      <c r="R157" s="186"/>
      <c r="S157" s="151"/>
      <c r="T157" s="186"/>
      <c r="U157" s="151"/>
      <c r="V157" s="186"/>
      <c r="W157" s="151"/>
      <c r="X157" s="186"/>
      <c r="Y157" s="151"/>
      <c r="Z157" s="186"/>
      <c r="AA157" s="151"/>
      <c r="AB157" s="186"/>
      <c r="AC157" s="151"/>
      <c r="AD157" s="186"/>
      <c r="AE157" s="151"/>
      <c r="AF157" s="186"/>
      <c r="AG157" s="151"/>
      <c r="AH157" s="186"/>
      <c r="AI157" s="151"/>
      <c r="AJ157" s="186"/>
      <c r="AK157" s="151"/>
      <c r="AL157" s="186"/>
      <c r="AM157" s="151"/>
      <c r="AN157" s="186"/>
      <c r="AO157" s="151"/>
      <c r="AP157" s="186"/>
      <c r="AQ157" s="151"/>
      <c r="AR157" s="186"/>
      <c r="AS157" s="151"/>
      <c r="AT157" s="186"/>
      <c r="AU157" s="151"/>
      <c r="AV157" s="186"/>
      <c r="AW157" s="151"/>
      <c r="AX157" s="186"/>
      <c r="AY157" s="151"/>
      <c r="AZ157" s="186"/>
      <c r="BA157" s="151"/>
      <c r="BB157" s="32"/>
      <c r="BC157" s="32"/>
      <c r="BD157" s="32"/>
      <c r="BE157" s="32"/>
      <c r="BF157" s="32"/>
      <c r="BG157" s="32"/>
      <c r="BH157" s="32"/>
      <c r="BI157" s="32"/>
      <c r="BJ157" s="32"/>
      <c r="BK157" s="32"/>
      <c r="BL157" s="32"/>
      <c r="BM157" s="32"/>
      <c r="BN157" s="32"/>
      <c r="BO157" s="32"/>
      <c r="BP157" s="32"/>
      <c r="BQ157" s="32"/>
      <c r="BR157" s="32"/>
      <c r="BS157" s="32"/>
      <c r="BT157" s="32"/>
      <c r="BU157" s="32"/>
      <c r="BV157" s="32"/>
      <c r="BW157" s="32"/>
      <c r="BX157" s="32"/>
      <c r="BY157" s="32"/>
      <c r="BZ157" s="32"/>
      <c r="CA157" s="32"/>
      <c r="CB157" s="32"/>
      <c r="CC157" s="32"/>
      <c r="CD157" s="32"/>
      <c r="CE157" s="32"/>
      <c r="CF157" s="32"/>
      <c r="CG157" s="32"/>
      <c r="CH157" s="32"/>
      <c r="CI157" s="32"/>
      <c r="CJ157" s="32"/>
      <c r="CK157" s="32"/>
      <c r="CL157" s="32"/>
      <c r="CM157" s="32"/>
      <c r="CN157" s="32"/>
      <c r="CO157" s="32"/>
      <c r="CP157" s="32"/>
      <c r="CQ157" s="32"/>
      <c r="CR157" s="32"/>
      <c r="CS157" s="32"/>
      <c r="CT157" s="32"/>
      <c r="CU157" s="32"/>
      <c r="CV157" s="32"/>
      <c r="CW157" s="32"/>
    </row>
    <row r="158" spans="1:101" s="33" customFormat="1" ht="63.75">
      <c r="A158" s="68" t="s">
        <v>100</v>
      </c>
      <c r="B158" s="30" t="s">
        <v>101</v>
      </c>
      <c r="C158" s="9" t="s">
        <v>85</v>
      </c>
      <c r="D158" s="186"/>
      <c r="E158" s="151"/>
      <c r="F158" s="186"/>
      <c r="G158" s="151"/>
      <c r="H158" s="186"/>
      <c r="I158" s="151"/>
      <c r="J158" s="186"/>
      <c r="K158" s="151"/>
      <c r="L158" s="186"/>
      <c r="M158" s="151"/>
      <c r="N158" s="186"/>
      <c r="O158" s="151"/>
      <c r="P158" s="186"/>
      <c r="Q158" s="151"/>
      <c r="R158" s="186"/>
      <c r="S158" s="151"/>
      <c r="T158" s="186"/>
      <c r="U158" s="151"/>
      <c r="V158" s="186"/>
      <c r="W158" s="151"/>
      <c r="X158" s="186"/>
      <c r="Y158" s="151"/>
      <c r="Z158" s="186"/>
      <c r="AA158" s="151"/>
      <c r="AB158" s="186"/>
      <c r="AC158" s="151"/>
      <c r="AD158" s="186"/>
      <c r="AE158" s="151"/>
      <c r="AF158" s="186"/>
      <c r="AG158" s="151"/>
      <c r="AH158" s="186"/>
      <c r="AI158" s="151"/>
      <c r="AJ158" s="186"/>
      <c r="AK158" s="151"/>
      <c r="AL158" s="186"/>
      <c r="AM158" s="151"/>
      <c r="AN158" s="186"/>
      <c r="AO158" s="151"/>
      <c r="AP158" s="186"/>
      <c r="AQ158" s="151"/>
      <c r="AR158" s="186"/>
      <c r="AS158" s="151"/>
      <c r="AT158" s="186"/>
      <c r="AU158" s="151"/>
      <c r="AV158" s="186"/>
      <c r="AW158" s="151"/>
      <c r="AX158" s="186"/>
      <c r="AY158" s="151"/>
      <c r="AZ158" s="186"/>
      <c r="BA158" s="151"/>
      <c r="BB158" s="32"/>
      <c r="BC158" s="32"/>
      <c r="BD158" s="32"/>
      <c r="BE158" s="32"/>
      <c r="BF158" s="32"/>
      <c r="BG158" s="32"/>
      <c r="BH158" s="32"/>
      <c r="BI158" s="32"/>
      <c r="BJ158" s="32"/>
      <c r="BK158" s="32"/>
      <c r="BL158" s="32"/>
      <c r="BM158" s="32"/>
      <c r="BN158" s="32"/>
      <c r="BO158" s="32"/>
      <c r="BP158" s="32"/>
      <c r="BQ158" s="32"/>
      <c r="BR158" s="32"/>
      <c r="BS158" s="32"/>
      <c r="BT158" s="32"/>
      <c r="BU158" s="32"/>
      <c r="BV158" s="32"/>
      <c r="BW158" s="32"/>
      <c r="BX158" s="32"/>
      <c r="BY158" s="32"/>
      <c r="BZ158" s="32"/>
      <c r="CA158" s="32"/>
      <c r="CB158" s="32"/>
      <c r="CC158" s="32"/>
      <c r="CD158" s="32"/>
      <c r="CE158" s="32"/>
      <c r="CF158" s="32"/>
      <c r="CG158" s="32"/>
      <c r="CH158" s="32"/>
      <c r="CI158" s="32"/>
      <c r="CJ158" s="32"/>
      <c r="CK158" s="32"/>
      <c r="CL158" s="32"/>
      <c r="CM158" s="32"/>
      <c r="CN158" s="32"/>
      <c r="CO158" s="32"/>
      <c r="CP158" s="32"/>
      <c r="CQ158" s="32"/>
      <c r="CR158" s="32"/>
      <c r="CS158" s="32"/>
      <c r="CT158" s="32"/>
      <c r="CU158" s="32"/>
      <c r="CV158" s="32"/>
      <c r="CW158" s="32"/>
    </row>
    <row r="159" spans="1:101" s="33" customFormat="1" ht="89.25">
      <c r="A159" s="78" t="s">
        <v>102</v>
      </c>
      <c r="B159" s="30" t="s">
        <v>103</v>
      </c>
      <c r="C159" s="9" t="s">
        <v>85</v>
      </c>
      <c r="D159" s="186"/>
      <c r="E159" s="151"/>
      <c r="F159" s="186"/>
      <c r="G159" s="151"/>
      <c r="H159" s="186"/>
      <c r="I159" s="151"/>
      <c r="J159" s="186"/>
      <c r="K159" s="151"/>
      <c r="L159" s="186"/>
      <c r="M159" s="151"/>
      <c r="N159" s="186"/>
      <c r="O159" s="151"/>
      <c r="P159" s="186"/>
      <c r="Q159" s="151"/>
      <c r="R159" s="186"/>
      <c r="S159" s="151"/>
      <c r="T159" s="186"/>
      <c r="U159" s="151"/>
      <c r="V159" s="186"/>
      <c r="W159" s="151"/>
      <c r="X159" s="186"/>
      <c r="Y159" s="151"/>
      <c r="Z159" s="186"/>
      <c r="AA159" s="151"/>
      <c r="AB159" s="186"/>
      <c r="AC159" s="151"/>
      <c r="AD159" s="186"/>
      <c r="AE159" s="151"/>
      <c r="AF159" s="186"/>
      <c r="AG159" s="151"/>
      <c r="AH159" s="186"/>
      <c r="AI159" s="151"/>
      <c r="AJ159" s="186"/>
      <c r="AK159" s="151"/>
      <c r="AL159" s="186"/>
      <c r="AM159" s="151"/>
      <c r="AN159" s="186"/>
      <c r="AO159" s="151"/>
      <c r="AP159" s="186"/>
      <c r="AQ159" s="151"/>
      <c r="AR159" s="186"/>
      <c r="AS159" s="151"/>
      <c r="AT159" s="186"/>
      <c r="AU159" s="151"/>
      <c r="AV159" s="186"/>
      <c r="AW159" s="151"/>
      <c r="AX159" s="186"/>
      <c r="AY159" s="151"/>
      <c r="AZ159" s="186"/>
      <c r="BA159" s="151"/>
      <c r="BB159" s="32"/>
      <c r="BC159" s="32"/>
      <c r="BD159" s="32"/>
      <c r="BE159" s="32"/>
      <c r="BF159" s="32"/>
      <c r="BG159" s="32"/>
      <c r="BH159" s="32"/>
      <c r="BI159" s="32"/>
      <c r="BJ159" s="32"/>
      <c r="BK159" s="32"/>
      <c r="BL159" s="32"/>
      <c r="BM159" s="32"/>
      <c r="BN159" s="32"/>
      <c r="BO159" s="32"/>
      <c r="BP159" s="32"/>
      <c r="BQ159" s="32"/>
      <c r="BR159" s="32"/>
      <c r="BS159" s="32"/>
      <c r="BT159" s="32"/>
      <c r="BU159" s="32"/>
      <c r="BV159" s="32"/>
      <c r="BW159" s="32"/>
      <c r="BX159" s="32"/>
      <c r="BY159" s="32"/>
      <c r="BZ159" s="32"/>
      <c r="CA159" s="32"/>
      <c r="CB159" s="32"/>
      <c r="CC159" s="32"/>
      <c r="CD159" s="32"/>
      <c r="CE159" s="32"/>
      <c r="CF159" s="32"/>
      <c r="CG159" s="32"/>
      <c r="CH159" s="32"/>
      <c r="CI159" s="32"/>
      <c r="CJ159" s="32"/>
      <c r="CK159" s="32"/>
      <c r="CL159" s="32"/>
      <c r="CM159" s="32"/>
      <c r="CN159" s="32"/>
      <c r="CO159" s="32"/>
      <c r="CP159" s="32"/>
      <c r="CQ159" s="32"/>
      <c r="CR159" s="32"/>
      <c r="CS159" s="32"/>
      <c r="CT159" s="32"/>
      <c r="CU159" s="32"/>
      <c r="CV159" s="32"/>
      <c r="CW159" s="32"/>
    </row>
    <row r="160" spans="1:101" s="33" customFormat="1" ht="89.25">
      <c r="A160" s="78" t="s">
        <v>106</v>
      </c>
      <c r="B160" s="30" t="s">
        <v>107</v>
      </c>
      <c r="C160" s="9" t="s">
        <v>85</v>
      </c>
      <c r="D160" s="186"/>
      <c r="E160" s="151"/>
      <c r="F160" s="186"/>
      <c r="G160" s="151"/>
      <c r="H160" s="186"/>
      <c r="I160" s="151"/>
      <c r="J160" s="186"/>
      <c r="K160" s="151"/>
      <c r="L160" s="186"/>
      <c r="M160" s="151"/>
      <c r="N160" s="186"/>
      <c r="O160" s="151"/>
      <c r="P160" s="186"/>
      <c r="Q160" s="151"/>
      <c r="R160" s="186"/>
      <c r="S160" s="151"/>
      <c r="T160" s="186"/>
      <c r="U160" s="151"/>
      <c r="V160" s="186"/>
      <c r="W160" s="151"/>
      <c r="X160" s="186"/>
      <c r="Y160" s="151"/>
      <c r="Z160" s="186"/>
      <c r="AA160" s="151"/>
      <c r="AB160" s="186"/>
      <c r="AC160" s="151"/>
      <c r="AD160" s="186"/>
      <c r="AE160" s="151"/>
      <c r="AF160" s="186"/>
      <c r="AG160" s="151"/>
      <c r="AH160" s="186"/>
      <c r="AI160" s="151"/>
      <c r="AJ160" s="186"/>
      <c r="AK160" s="151"/>
      <c r="AL160" s="186"/>
      <c r="AM160" s="151"/>
      <c r="AN160" s="186"/>
      <c r="AO160" s="151"/>
      <c r="AP160" s="186"/>
      <c r="AQ160" s="151"/>
      <c r="AR160" s="186"/>
      <c r="AS160" s="151"/>
      <c r="AT160" s="186"/>
      <c r="AU160" s="151"/>
      <c r="AV160" s="186"/>
      <c r="AW160" s="151"/>
      <c r="AX160" s="186"/>
      <c r="AY160" s="151"/>
      <c r="AZ160" s="186"/>
      <c r="BA160" s="151"/>
      <c r="BB160" s="32"/>
      <c r="BC160" s="32"/>
      <c r="BD160" s="32"/>
      <c r="BE160" s="32"/>
      <c r="BF160" s="32"/>
      <c r="BG160" s="32"/>
      <c r="BH160" s="32"/>
      <c r="BI160" s="32"/>
      <c r="BJ160" s="32"/>
      <c r="BK160" s="32"/>
      <c r="BL160" s="32"/>
      <c r="BM160" s="32"/>
      <c r="BN160" s="32"/>
      <c r="BO160" s="32"/>
      <c r="BP160" s="32"/>
      <c r="BQ160" s="32"/>
      <c r="BR160" s="32"/>
      <c r="BS160" s="32"/>
      <c r="BT160" s="32"/>
      <c r="BU160" s="32"/>
      <c r="BV160" s="32"/>
      <c r="BW160" s="32"/>
      <c r="BX160" s="32"/>
      <c r="BY160" s="32"/>
      <c r="BZ160" s="32"/>
      <c r="CA160" s="32"/>
      <c r="CB160" s="32"/>
      <c r="CC160" s="32"/>
      <c r="CD160" s="32"/>
      <c r="CE160" s="32"/>
      <c r="CF160" s="32"/>
      <c r="CG160" s="32"/>
      <c r="CH160" s="32"/>
      <c r="CI160" s="32"/>
      <c r="CJ160" s="32"/>
      <c r="CK160" s="32"/>
      <c r="CL160" s="32"/>
      <c r="CM160" s="32"/>
      <c r="CN160" s="32"/>
      <c r="CO160" s="32"/>
      <c r="CP160" s="32"/>
      <c r="CQ160" s="32"/>
      <c r="CR160" s="32"/>
      <c r="CS160" s="32"/>
      <c r="CT160" s="32"/>
      <c r="CU160" s="32"/>
      <c r="CV160" s="32"/>
      <c r="CW160" s="32"/>
    </row>
    <row r="161" spans="1:101" s="33" customFormat="1" ht="76.5">
      <c r="A161" s="78" t="s">
        <v>108</v>
      </c>
      <c r="B161" s="30" t="s">
        <v>109</v>
      </c>
      <c r="C161" s="9" t="s">
        <v>85</v>
      </c>
      <c r="D161" s="186"/>
      <c r="E161" s="151"/>
      <c r="F161" s="186"/>
      <c r="G161" s="151"/>
      <c r="H161" s="186"/>
      <c r="I161" s="151"/>
      <c r="J161" s="186"/>
      <c r="K161" s="151"/>
      <c r="L161" s="186"/>
      <c r="M161" s="151"/>
      <c r="N161" s="186"/>
      <c r="O161" s="151"/>
      <c r="P161" s="186"/>
      <c r="Q161" s="151"/>
      <c r="R161" s="186"/>
      <c r="S161" s="151"/>
      <c r="T161" s="186"/>
      <c r="U161" s="151"/>
      <c r="V161" s="186"/>
      <c r="W161" s="151"/>
      <c r="X161" s="186"/>
      <c r="Y161" s="151"/>
      <c r="Z161" s="186"/>
      <c r="AA161" s="151"/>
      <c r="AB161" s="186"/>
      <c r="AC161" s="151"/>
      <c r="AD161" s="186"/>
      <c r="AE161" s="151"/>
      <c r="AF161" s="186"/>
      <c r="AG161" s="151"/>
      <c r="AH161" s="186"/>
      <c r="AI161" s="151"/>
      <c r="AJ161" s="186"/>
      <c r="AK161" s="151"/>
      <c r="AL161" s="186"/>
      <c r="AM161" s="151"/>
      <c r="AN161" s="186"/>
      <c r="AO161" s="151"/>
      <c r="AP161" s="186"/>
      <c r="AQ161" s="151"/>
      <c r="AR161" s="186"/>
      <c r="AS161" s="151"/>
      <c r="AT161" s="186"/>
      <c r="AU161" s="151"/>
      <c r="AV161" s="186"/>
      <c r="AW161" s="151"/>
      <c r="AX161" s="186"/>
      <c r="AY161" s="151"/>
      <c r="AZ161" s="186"/>
      <c r="BA161" s="151"/>
      <c r="BB161" s="32"/>
      <c r="BC161" s="32"/>
      <c r="BD161" s="32"/>
      <c r="BE161" s="32"/>
      <c r="BF161" s="32"/>
      <c r="BG161" s="32"/>
      <c r="BH161" s="32"/>
      <c r="BI161" s="32"/>
      <c r="BJ161" s="32"/>
      <c r="BK161" s="32"/>
      <c r="BL161" s="32"/>
      <c r="BM161" s="32"/>
      <c r="BN161" s="32"/>
      <c r="BO161" s="32"/>
      <c r="BP161" s="32"/>
      <c r="BQ161" s="32"/>
      <c r="BR161" s="32"/>
      <c r="BS161" s="32"/>
      <c r="BT161" s="32"/>
      <c r="BU161" s="32"/>
      <c r="BV161" s="32"/>
      <c r="BW161" s="32"/>
      <c r="BX161" s="32"/>
      <c r="BY161" s="32"/>
      <c r="BZ161" s="32"/>
      <c r="CA161" s="32"/>
      <c r="CB161" s="32"/>
      <c r="CC161" s="32"/>
      <c r="CD161" s="32"/>
      <c r="CE161" s="32"/>
      <c r="CF161" s="32"/>
      <c r="CG161" s="32"/>
      <c r="CH161" s="32"/>
      <c r="CI161" s="32"/>
      <c r="CJ161" s="32"/>
      <c r="CK161" s="32"/>
      <c r="CL161" s="32"/>
      <c r="CM161" s="32"/>
      <c r="CN161" s="32"/>
      <c r="CO161" s="32"/>
      <c r="CP161" s="32"/>
      <c r="CQ161" s="32"/>
      <c r="CR161" s="32"/>
      <c r="CS161" s="32"/>
      <c r="CT161" s="32"/>
      <c r="CU161" s="32"/>
      <c r="CV161" s="32"/>
      <c r="CW161" s="32"/>
    </row>
    <row r="162" spans="1:101" s="33" customFormat="1" ht="51">
      <c r="A162" s="68" t="s">
        <v>110</v>
      </c>
      <c r="B162" s="30" t="s">
        <v>111</v>
      </c>
      <c r="C162" s="9" t="s">
        <v>85</v>
      </c>
      <c r="D162" s="186"/>
      <c r="E162" s="151"/>
      <c r="F162" s="186"/>
      <c r="G162" s="151"/>
      <c r="H162" s="186"/>
      <c r="I162" s="151"/>
      <c r="J162" s="186"/>
      <c r="K162" s="151"/>
      <c r="L162" s="186"/>
      <c r="M162" s="151"/>
      <c r="N162" s="186"/>
      <c r="O162" s="151"/>
      <c r="P162" s="186"/>
      <c r="Q162" s="151"/>
      <c r="R162" s="186"/>
      <c r="S162" s="151"/>
      <c r="T162" s="186"/>
      <c r="U162" s="151"/>
      <c r="V162" s="186"/>
      <c r="W162" s="151"/>
      <c r="X162" s="186"/>
      <c r="Y162" s="151"/>
      <c r="Z162" s="186"/>
      <c r="AA162" s="151"/>
      <c r="AB162" s="186"/>
      <c r="AC162" s="151"/>
      <c r="AD162" s="186"/>
      <c r="AE162" s="151"/>
      <c r="AF162" s="186"/>
      <c r="AG162" s="151"/>
      <c r="AH162" s="186"/>
      <c r="AI162" s="151"/>
      <c r="AJ162" s="186"/>
      <c r="AK162" s="151"/>
      <c r="AL162" s="186"/>
      <c r="AM162" s="151"/>
      <c r="AN162" s="186"/>
      <c r="AO162" s="151"/>
      <c r="AP162" s="186"/>
      <c r="AQ162" s="151"/>
      <c r="AR162" s="186"/>
      <c r="AS162" s="151"/>
      <c r="AT162" s="186"/>
      <c r="AU162" s="151"/>
      <c r="AV162" s="186"/>
      <c r="AW162" s="151"/>
      <c r="AX162" s="186"/>
      <c r="AY162" s="151"/>
      <c r="AZ162" s="186"/>
      <c r="BA162" s="151"/>
      <c r="BB162" s="32"/>
      <c r="BC162" s="32"/>
      <c r="BD162" s="32"/>
      <c r="BE162" s="32"/>
      <c r="BF162" s="32"/>
      <c r="BG162" s="32"/>
      <c r="BH162" s="32"/>
      <c r="BI162" s="32"/>
      <c r="BJ162" s="32"/>
      <c r="BK162" s="32"/>
      <c r="BL162" s="32"/>
      <c r="BM162" s="32"/>
      <c r="BN162" s="32"/>
      <c r="BO162" s="32"/>
      <c r="BP162" s="32"/>
      <c r="BQ162" s="32"/>
      <c r="BR162" s="32"/>
      <c r="BS162" s="32"/>
      <c r="BT162" s="32"/>
      <c r="BU162" s="32"/>
      <c r="BV162" s="32"/>
      <c r="BW162" s="32"/>
      <c r="BX162" s="32"/>
      <c r="BY162" s="32"/>
      <c r="BZ162" s="32"/>
      <c r="CA162" s="32"/>
      <c r="CB162" s="32"/>
      <c r="CC162" s="32"/>
      <c r="CD162" s="32"/>
      <c r="CE162" s="32"/>
      <c r="CF162" s="32"/>
      <c r="CG162" s="32"/>
      <c r="CH162" s="32"/>
      <c r="CI162" s="32"/>
      <c r="CJ162" s="32"/>
      <c r="CK162" s="32"/>
      <c r="CL162" s="32"/>
      <c r="CM162" s="32"/>
      <c r="CN162" s="32"/>
      <c r="CO162" s="32"/>
      <c r="CP162" s="32"/>
      <c r="CQ162" s="32"/>
      <c r="CR162" s="32"/>
      <c r="CS162" s="32"/>
      <c r="CT162" s="32"/>
      <c r="CU162" s="32"/>
      <c r="CV162" s="32"/>
      <c r="CW162" s="32"/>
    </row>
    <row r="163" spans="1:101" s="33" customFormat="1" ht="89.25">
      <c r="A163" s="78" t="s">
        <v>112</v>
      </c>
      <c r="B163" s="30" t="s">
        <v>113</v>
      </c>
      <c r="C163" s="9" t="s">
        <v>85</v>
      </c>
      <c r="D163" s="186"/>
      <c r="E163" s="151"/>
      <c r="F163" s="186"/>
      <c r="G163" s="151"/>
      <c r="H163" s="186"/>
      <c r="I163" s="151"/>
      <c r="J163" s="186"/>
      <c r="K163" s="151"/>
      <c r="L163" s="186"/>
      <c r="M163" s="151"/>
      <c r="N163" s="186"/>
      <c r="O163" s="151"/>
      <c r="P163" s="186"/>
      <c r="Q163" s="151"/>
      <c r="R163" s="186"/>
      <c r="S163" s="151"/>
      <c r="T163" s="186"/>
      <c r="U163" s="151"/>
      <c r="V163" s="186"/>
      <c r="W163" s="151"/>
      <c r="X163" s="186"/>
      <c r="Y163" s="151"/>
      <c r="Z163" s="186"/>
      <c r="AA163" s="151"/>
      <c r="AB163" s="186"/>
      <c r="AC163" s="151"/>
      <c r="AD163" s="186"/>
      <c r="AE163" s="151"/>
      <c r="AF163" s="186"/>
      <c r="AG163" s="151"/>
      <c r="AH163" s="186"/>
      <c r="AI163" s="151"/>
      <c r="AJ163" s="186"/>
      <c r="AK163" s="151"/>
      <c r="AL163" s="186"/>
      <c r="AM163" s="151"/>
      <c r="AN163" s="186"/>
      <c r="AO163" s="151"/>
      <c r="AP163" s="186"/>
      <c r="AQ163" s="151"/>
      <c r="AR163" s="186"/>
      <c r="AS163" s="151"/>
      <c r="AT163" s="186"/>
      <c r="AU163" s="151"/>
      <c r="AV163" s="186"/>
      <c r="AW163" s="151"/>
      <c r="AX163" s="186"/>
      <c r="AY163" s="151"/>
      <c r="AZ163" s="186"/>
      <c r="BA163" s="151"/>
      <c r="BB163" s="32"/>
      <c r="BC163" s="32"/>
      <c r="BD163" s="32"/>
      <c r="BE163" s="32"/>
      <c r="BF163" s="32"/>
      <c r="BG163" s="32"/>
      <c r="BH163" s="32"/>
      <c r="BI163" s="32"/>
      <c r="BJ163" s="32"/>
      <c r="BK163" s="32"/>
      <c r="BL163" s="32"/>
      <c r="BM163" s="32"/>
      <c r="BN163" s="32"/>
      <c r="BO163" s="32"/>
      <c r="BP163" s="32"/>
      <c r="BQ163" s="32"/>
      <c r="BR163" s="32"/>
      <c r="BS163" s="32"/>
      <c r="BT163" s="32"/>
      <c r="BU163" s="32"/>
      <c r="BV163" s="32"/>
      <c r="BW163" s="32"/>
      <c r="BX163" s="32"/>
      <c r="BY163" s="32"/>
      <c r="BZ163" s="32"/>
      <c r="CA163" s="32"/>
      <c r="CB163" s="32"/>
      <c r="CC163" s="32"/>
      <c r="CD163" s="32"/>
      <c r="CE163" s="32"/>
      <c r="CF163" s="32"/>
      <c r="CG163" s="32"/>
      <c r="CH163" s="32"/>
      <c r="CI163" s="32"/>
      <c r="CJ163" s="32"/>
      <c r="CK163" s="32"/>
      <c r="CL163" s="32"/>
      <c r="CM163" s="32"/>
      <c r="CN163" s="32"/>
      <c r="CO163" s="32"/>
      <c r="CP163" s="32"/>
      <c r="CQ163" s="32"/>
      <c r="CR163" s="32"/>
      <c r="CS163" s="32"/>
      <c r="CT163" s="32"/>
      <c r="CU163" s="32"/>
      <c r="CV163" s="32"/>
      <c r="CW163" s="32"/>
    </row>
    <row r="164" spans="1:101" s="33" customFormat="1" ht="63.75">
      <c r="A164" s="78" t="s">
        <v>114</v>
      </c>
      <c r="B164" s="30" t="s">
        <v>115</v>
      </c>
      <c r="C164" s="9" t="s">
        <v>85</v>
      </c>
      <c r="D164" s="186"/>
      <c r="E164" s="151"/>
      <c r="F164" s="186"/>
      <c r="G164" s="151"/>
      <c r="H164" s="186"/>
      <c r="I164" s="151"/>
      <c r="J164" s="186"/>
      <c r="K164" s="151"/>
      <c r="L164" s="186"/>
      <c r="M164" s="151"/>
      <c r="N164" s="186"/>
      <c r="O164" s="151"/>
      <c r="P164" s="186"/>
      <c r="Q164" s="151"/>
      <c r="R164" s="186"/>
      <c r="S164" s="151"/>
      <c r="T164" s="186"/>
      <c r="U164" s="151"/>
      <c r="V164" s="186"/>
      <c r="W164" s="151"/>
      <c r="X164" s="186"/>
      <c r="Y164" s="151"/>
      <c r="Z164" s="186"/>
      <c r="AA164" s="151"/>
      <c r="AB164" s="186"/>
      <c r="AC164" s="151"/>
      <c r="AD164" s="186"/>
      <c r="AE164" s="151"/>
      <c r="AF164" s="186"/>
      <c r="AG164" s="151"/>
      <c r="AH164" s="186"/>
      <c r="AI164" s="151"/>
      <c r="AJ164" s="186"/>
      <c r="AK164" s="151"/>
      <c r="AL164" s="186"/>
      <c r="AM164" s="151"/>
      <c r="AN164" s="186"/>
      <c r="AO164" s="151"/>
      <c r="AP164" s="186"/>
      <c r="AQ164" s="151"/>
      <c r="AR164" s="186"/>
      <c r="AS164" s="151"/>
      <c r="AT164" s="186"/>
      <c r="AU164" s="151"/>
      <c r="AV164" s="186"/>
      <c r="AW164" s="151"/>
      <c r="AX164" s="186"/>
      <c r="AY164" s="151"/>
      <c r="AZ164" s="186"/>
      <c r="BA164" s="151"/>
      <c r="BB164" s="32"/>
      <c r="BC164" s="32"/>
      <c r="BD164" s="32"/>
      <c r="BE164" s="32"/>
      <c r="BF164" s="32"/>
      <c r="BG164" s="32"/>
      <c r="BH164" s="32"/>
      <c r="BI164" s="32"/>
      <c r="BJ164" s="32"/>
      <c r="BK164" s="32"/>
      <c r="BL164" s="32"/>
      <c r="BM164" s="32"/>
      <c r="BN164" s="32"/>
      <c r="BO164" s="32"/>
      <c r="BP164" s="32"/>
      <c r="BQ164" s="32"/>
      <c r="BR164" s="32"/>
      <c r="BS164" s="32"/>
      <c r="BT164" s="32"/>
      <c r="BU164" s="32"/>
      <c r="BV164" s="32"/>
      <c r="BW164" s="32"/>
      <c r="BX164" s="32"/>
      <c r="BY164" s="32"/>
      <c r="BZ164" s="32"/>
      <c r="CA164" s="32"/>
      <c r="CB164" s="32"/>
      <c r="CC164" s="32"/>
      <c r="CD164" s="32"/>
      <c r="CE164" s="32"/>
      <c r="CF164" s="32"/>
      <c r="CG164" s="32"/>
      <c r="CH164" s="32"/>
      <c r="CI164" s="32"/>
      <c r="CJ164" s="32"/>
      <c r="CK164" s="32"/>
      <c r="CL164" s="32"/>
      <c r="CM164" s="32"/>
      <c r="CN164" s="32"/>
      <c r="CO164" s="32"/>
      <c r="CP164" s="32"/>
      <c r="CQ164" s="32"/>
      <c r="CR164" s="32"/>
      <c r="CS164" s="32"/>
      <c r="CT164" s="32"/>
      <c r="CU164" s="32"/>
      <c r="CV164" s="32"/>
      <c r="CW164" s="32"/>
    </row>
    <row r="165" spans="1:101" s="33" customFormat="1" ht="63.75">
      <c r="A165" s="68" t="s">
        <v>116</v>
      </c>
      <c r="B165" s="30" t="s">
        <v>117</v>
      </c>
      <c r="C165" s="9" t="s">
        <v>85</v>
      </c>
      <c r="D165" s="186"/>
      <c r="E165" s="151"/>
      <c r="F165" s="186"/>
      <c r="G165" s="151"/>
      <c r="H165" s="186"/>
      <c r="I165" s="151"/>
      <c r="J165" s="186"/>
      <c r="K165" s="151"/>
      <c r="L165" s="186"/>
      <c r="M165" s="151"/>
      <c r="N165" s="186"/>
      <c r="O165" s="151"/>
      <c r="P165" s="186"/>
      <c r="Q165" s="151"/>
      <c r="R165" s="186"/>
      <c r="S165" s="151"/>
      <c r="T165" s="186"/>
      <c r="U165" s="151"/>
      <c r="V165" s="186"/>
      <c r="W165" s="151"/>
      <c r="X165" s="186"/>
      <c r="Y165" s="151"/>
      <c r="Z165" s="186"/>
      <c r="AA165" s="151"/>
      <c r="AB165" s="186"/>
      <c r="AC165" s="151"/>
      <c r="AD165" s="186"/>
      <c r="AE165" s="151"/>
      <c r="AF165" s="186"/>
      <c r="AG165" s="151"/>
      <c r="AH165" s="186"/>
      <c r="AI165" s="151"/>
      <c r="AJ165" s="186"/>
      <c r="AK165" s="151"/>
      <c r="AL165" s="186"/>
      <c r="AM165" s="151"/>
      <c r="AN165" s="186"/>
      <c r="AO165" s="151"/>
      <c r="AP165" s="186"/>
      <c r="AQ165" s="151"/>
      <c r="AR165" s="186"/>
      <c r="AS165" s="151"/>
      <c r="AT165" s="186"/>
      <c r="AU165" s="151"/>
      <c r="AV165" s="186"/>
      <c r="AW165" s="151"/>
      <c r="AX165" s="186"/>
      <c r="AY165" s="151"/>
      <c r="AZ165" s="186"/>
      <c r="BA165" s="151"/>
      <c r="BB165" s="59"/>
      <c r="BC165" s="59"/>
      <c r="BD165" s="59"/>
      <c r="BE165" s="59"/>
      <c r="BF165" s="59"/>
      <c r="BG165" s="59"/>
      <c r="BH165" s="32"/>
      <c r="BI165" s="32"/>
      <c r="BJ165" s="32"/>
      <c r="BK165" s="32"/>
      <c r="BL165" s="32"/>
      <c r="BM165" s="32"/>
      <c r="BN165" s="32"/>
      <c r="BO165" s="32"/>
      <c r="BP165" s="32"/>
      <c r="BQ165" s="32"/>
      <c r="BR165" s="32"/>
      <c r="BS165" s="32"/>
      <c r="BT165" s="32"/>
      <c r="BU165" s="32"/>
      <c r="BV165" s="32"/>
      <c r="BW165" s="32"/>
      <c r="BX165" s="32"/>
      <c r="BY165" s="32"/>
      <c r="BZ165" s="32"/>
      <c r="CA165" s="32"/>
      <c r="CB165" s="32"/>
      <c r="CC165" s="32"/>
      <c r="CD165" s="32"/>
      <c r="CE165" s="32"/>
      <c r="CF165" s="32"/>
      <c r="CG165" s="32"/>
      <c r="CH165" s="32"/>
      <c r="CI165" s="32"/>
      <c r="CJ165" s="32"/>
      <c r="CK165" s="32"/>
      <c r="CL165" s="32"/>
      <c r="CM165" s="32"/>
      <c r="CN165" s="32"/>
      <c r="CO165" s="32"/>
      <c r="CP165" s="32"/>
      <c r="CQ165" s="32"/>
      <c r="CR165" s="32"/>
      <c r="CS165" s="32"/>
      <c r="CT165" s="32"/>
      <c r="CU165" s="32"/>
      <c r="CV165" s="32"/>
      <c r="CW165" s="32"/>
    </row>
    <row r="166" spans="1:101" s="33" customFormat="1" ht="51">
      <c r="A166" s="78" t="s">
        <v>118</v>
      </c>
      <c r="B166" s="30" t="s">
        <v>119</v>
      </c>
      <c r="C166" s="9" t="s">
        <v>85</v>
      </c>
      <c r="D166" s="140"/>
      <c r="E166" s="154"/>
      <c r="F166" s="140"/>
      <c r="G166" s="154"/>
      <c r="H166" s="140"/>
      <c r="I166" s="154"/>
      <c r="J166" s="140"/>
      <c r="K166" s="154"/>
      <c r="L166" s="140"/>
      <c r="M166" s="154"/>
      <c r="N166" s="140"/>
      <c r="O166" s="154"/>
      <c r="P166" s="140"/>
      <c r="Q166" s="154"/>
      <c r="R166" s="140"/>
      <c r="S166" s="154"/>
      <c r="T166" s="140"/>
      <c r="U166" s="154"/>
      <c r="V166" s="140"/>
      <c r="W166" s="154"/>
      <c r="X166" s="140"/>
      <c r="Y166" s="154"/>
      <c r="Z166" s="140"/>
      <c r="AA166" s="154"/>
      <c r="AB166" s="140"/>
      <c r="AC166" s="154"/>
      <c r="AD166" s="140"/>
      <c r="AE166" s="154"/>
      <c r="AF166" s="140"/>
      <c r="AG166" s="154"/>
      <c r="AH166" s="140"/>
      <c r="AI166" s="154"/>
      <c r="AJ166" s="140"/>
      <c r="AK166" s="154"/>
      <c r="AL166" s="140"/>
      <c r="AM166" s="154"/>
      <c r="AN166" s="140"/>
      <c r="AO166" s="154"/>
      <c r="AP166" s="140"/>
      <c r="AQ166" s="154"/>
      <c r="AR166" s="140"/>
      <c r="AS166" s="154"/>
      <c r="AT166" s="140"/>
      <c r="AU166" s="154"/>
      <c r="AV166" s="140"/>
      <c r="AW166" s="154"/>
      <c r="AX166" s="140"/>
      <c r="AY166" s="154"/>
      <c r="AZ166" s="140"/>
      <c r="BA166" s="154"/>
      <c r="BB166" s="32"/>
      <c r="BC166" s="32"/>
      <c r="BD166" s="32"/>
      <c r="BE166" s="32"/>
      <c r="BF166" s="32"/>
      <c r="BG166" s="32"/>
      <c r="BH166" s="32"/>
      <c r="BI166" s="32"/>
      <c r="BJ166" s="32"/>
      <c r="BK166" s="32"/>
      <c r="BL166" s="32"/>
      <c r="BM166" s="32"/>
      <c r="BN166" s="32"/>
      <c r="BO166" s="32"/>
      <c r="BP166" s="32"/>
      <c r="BQ166" s="32"/>
      <c r="BR166" s="32"/>
      <c r="BS166" s="32"/>
      <c r="BT166" s="32"/>
      <c r="BU166" s="32"/>
      <c r="BV166" s="32"/>
      <c r="BW166" s="32"/>
      <c r="BX166" s="32"/>
      <c r="BY166" s="32"/>
      <c r="BZ166" s="32"/>
      <c r="CA166" s="32"/>
      <c r="CB166" s="32"/>
      <c r="CC166" s="32"/>
      <c r="CD166" s="32"/>
      <c r="CE166" s="32"/>
      <c r="CF166" s="32"/>
      <c r="CG166" s="32"/>
      <c r="CH166" s="32"/>
      <c r="CI166" s="32"/>
      <c r="CJ166" s="32"/>
      <c r="CK166" s="32"/>
      <c r="CL166" s="32"/>
      <c r="CM166" s="32"/>
      <c r="CN166" s="32"/>
      <c r="CO166" s="32"/>
      <c r="CP166" s="32"/>
      <c r="CQ166" s="32"/>
      <c r="CR166" s="32"/>
      <c r="CS166" s="32"/>
      <c r="CT166" s="32"/>
      <c r="CU166" s="32"/>
      <c r="CV166" s="32"/>
      <c r="CW166" s="32"/>
    </row>
    <row r="167" spans="1:101" s="33" customFormat="1" ht="140.25">
      <c r="A167" s="78" t="s">
        <v>118</v>
      </c>
      <c r="B167" s="30" t="s">
        <v>120</v>
      </c>
      <c r="C167" s="9" t="s">
        <v>85</v>
      </c>
      <c r="D167" s="140"/>
      <c r="E167" s="154"/>
      <c r="F167" s="140"/>
      <c r="G167" s="154"/>
      <c r="H167" s="140"/>
      <c r="I167" s="154"/>
      <c r="J167" s="140"/>
      <c r="K167" s="154"/>
      <c r="L167" s="140"/>
      <c r="M167" s="154"/>
      <c r="N167" s="140"/>
      <c r="O167" s="154"/>
      <c r="P167" s="140"/>
      <c r="Q167" s="154"/>
      <c r="R167" s="140"/>
      <c r="S167" s="154"/>
      <c r="T167" s="140"/>
      <c r="U167" s="154"/>
      <c r="V167" s="140"/>
      <c r="W167" s="154"/>
      <c r="X167" s="140"/>
      <c r="Y167" s="154"/>
      <c r="Z167" s="140"/>
      <c r="AA167" s="154"/>
      <c r="AB167" s="140"/>
      <c r="AC167" s="154"/>
      <c r="AD167" s="140"/>
      <c r="AE167" s="154"/>
      <c r="AF167" s="140"/>
      <c r="AG167" s="154"/>
      <c r="AH167" s="140"/>
      <c r="AI167" s="154"/>
      <c r="AJ167" s="140"/>
      <c r="AK167" s="154"/>
      <c r="AL167" s="140"/>
      <c r="AM167" s="154"/>
      <c r="AN167" s="140"/>
      <c r="AO167" s="154"/>
      <c r="AP167" s="140"/>
      <c r="AQ167" s="154"/>
      <c r="AR167" s="140"/>
      <c r="AS167" s="154"/>
      <c r="AT167" s="140"/>
      <c r="AU167" s="154"/>
      <c r="AV167" s="140"/>
      <c r="AW167" s="154"/>
      <c r="AX167" s="140"/>
      <c r="AY167" s="154"/>
      <c r="AZ167" s="140"/>
      <c r="BA167" s="154"/>
      <c r="BB167" s="32"/>
      <c r="BC167" s="32"/>
      <c r="BD167" s="32"/>
      <c r="BE167" s="32"/>
      <c r="BF167" s="32"/>
      <c r="BG167" s="32"/>
      <c r="BH167" s="32"/>
      <c r="BI167" s="32"/>
      <c r="BJ167" s="32"/>
      <c r="BK167" s="32"/>
      <c r="BL167" s="32"/>
      <c r="BM167" s="32"/>
      <c r="BN167" s="32"/>
      <c r="BO167" s="32"/>
      <c r="BP167" s="32"/>
      <c r="BQ167" s="32"/>
      <c r="BR167" s="32"/>
      <c r="BS167" s="32"/>
      <c r="BT167" s="32"/>
      <c r="BU167" s="32"/>
      <c r="BV167" s="32"/>
      <c r="BW167" s="32"/>
      <c r="BX167" s="32"/>
      <c r="BY167" s="32"/>
      <c r="BZ167" s="32"/>
      <c r="CA167" s="32"/>
      <c r="CB167" s="32"/>
      <c r="CC167" s="32"/>
      <c r="CD167" s="32"/>
      <c r="CE167" s="32"/>
      <c r="CF167" s="32"/>
      <c r="CG167" s="32"/>
      <c r="CH167" s="32"/>
      <c r="CI167" s="32"/>
      <c r="CJ167" s="32"/>
      <c r="CK167" s="32"/>
      <c r="CL167" s="32"/>
      <c r="CM167" s="32"/>
      <c r="CN167" s="32"/>
      <c r="CO167" s="32"/>
      <c r="CP167" s="32"/>
      <c r="CQ167" s="32"/>
      <c r="CR167" s="32"/>
      <c r="CS167" s="32"/>
      <c r="CT167" s="32"/>
      <c r="CU167" s="32"/>
      <c r="CV167" s="32"/>
      <c r="CW167" s="32"/>
    </row>
    <row r="168" spans="1:101" s="33" customFormat="1" ht="127.5">
      <c r="A168" s="78" t="s">
        <v>118</v>
      </c>
      <c r="B168" s="30" t="s">
        <v>121</v>
      </c>
      <c r="C168" s="9" t="s">
        <v>85</v>
      </c>
      <c r="D168" s="140"/>
      <c r="E168" s="154"/>
      <c r="F168" s="140"/>
      <c r="G168" s="154"/>
      <c r="H168" s="140"/>
      <c r="I168" s="154"/>
      <c r="J168" s="140"/>
      <c r="K168" s="154"/>
      <c r="L168" s="140"/>
      <c r="M168" s="154"/>
      <c r="N168" s="140"/>
      <c r="O168" s="154"/>
      <c r="P168" s="140"/>
      <c r="Q168" s="154"/>
      <c r="R168" s="140"/>
      <c r="S168" s="154"/>
      <c r="T168" s="140"/>
      <c r="U168" s="154"/>
      <c r="V168" s="140"/>
      <c r="W168" s="154"/>
      <c r="X168" s="140"/>
      <c r="Y168" s="154"/>
      <c r="Z168" s="140"/>
      <c r="AA168" s="154"/>
      <c r="AB168" s="140"/>
      <c r="AC168" s="154"/>
      <c r="AD168" s="140"/>
      <c r="AE168" s="154"/>
      <c r="AF168" s="140"/>
      <c r="AG168" s="154"/>
      <c r="AH168" s="140"/>
      <c r="AI168" s="154"/>
      <c r="AJ168" s="140"/>
      <c r="AK168" s="154"/>
      <c r="AL168" s="140"/>
      <c r="AM168" s="154"/>
      <c r="AN168" s="140"/>
      <c r="AO168" s="154"/>
      <c r="AP168" s="140"/>
      <c r="AQ168" s="154"/>
      <c r="AR168" s="140"/>
      <c r="AS168" s="154"/>
      <c r="AT168" s="140"/>
      <c r="AU168" s="154"/>
      <c r="AV168" s="140"/>
      <c r="AW168" s="154"/>
      <c r="AX168" s="140"/>
      <c r="AY168" s="154"/>
      <c r="AZ168" s="140"/>
      <c r="BA168" s="154"/>
      <c r="BB168" s="155"/>
      <c r="BC168" s="156"/>
      <c r="BD168" s="32"/>
      <c r="BE168" s="32"/>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32"/>
      <c r="CV168" s="32"/>
      <c r="CW168" s="32"/>
    </row>
    <row r="169" spans="1:101" s="33" customFormat="1" ht="127.5">
      <c r="A169" s="78" t="s">
        <v>118</v>
      </c>
      <c r="B169" s="30" t="s">
        <v>122</v>
      </c>
      <c r="C169" s="9" t="s">
        <v>85</v>
      </c>
      <c r="D169" s="140"/>
      <c r="E169" s="154"/>
      <c r="F169" s="140"/>
      <c r="G169" s="154"/>
      <c r="H169" s="140"/>
      <c r="I169" s="154"/>
      <c r="J169" s="140"/>
      <c r="K169" s="154"/>
      <c r="L169" s="140"/>
      <c r="M169" s="154"/>
      <c r="N169" s="140"/>
      <c r="O169" s="154"/>
      <c r="P169" s="140"/>
      <c r="Q169" s="154"/>
      <c r="R169" s="140"/>
      <c r="S169" s="154"/>
      <c r="T169" s="140"/>
      <c r="U169" s="154"/>
      <c r="V169" s="140"/>
      <c r="W169" s="154"/>
      <c r="X169" s="140"/>
      <c r="Y169" s="154"/>
      <c r="Z169" s="140"/>
      <c r="AA169" s="154"/>
      <c r="AB169" s="140"/>
      <c r="AC169" s="154"/>
      <c r="AD169" s="140"/>
      <c r="AE169" s="154"/>
      <c r="AF169" s="140"/>
      <c r="AG169" s="154"/>
      <c r="AH169" s="140"/>
      <c r="AI169" s="154"/>
      <c r="AJ169" s="140"/>
      <c r="AK169" s="154"/>
      <c r="AL169" s="140"/>
      <c r="AM169" s="154"/>
      <c r="AN169" s="140"/>
      <c r="AO169" s="154"/>
      <c r="AP169" s="140"/>
      <c r="AQ169" s="154"/>
      <c r="AR169" s="140"/>
      <c r="AS169" s="154"/>
      <c r="AT169" s="140"/>
      <c r="AU169" s="154"/>
      <c r="AV169" s="140"/>
      <c r="AW169" s="154"/>
      <c r="AX169" s="140"/>
      <c r="AY169" s="154"/>
      <c r="AZ169" s="140"/>
      <c r="BA169" s="154"/>
      <c r="BB169" s="32"/>
      <c r="BC169" s="32"/>
      <c r="BD169" s="32"/>
      <c r="BE169" s="32"/>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c r="CO169" s="32"/>
      <c r="CP169" s="32"/>
      <c r="CQ169" s="32"/>
      <c r="CR169" s="32"/>
      <c r="CS169" s="32"/>
      <c r="CT169" s="32"/>
      <c r="CU169" s="32"/>
      <c r="CV169" s="32"/>
      <c r="CW169" s="32"/>
    </row>
    <row r="170" spans="1:101" s="33" customFormat="1" ht="51">
      <c r="A170" s="78" t="s">
        <v>123</v>
      </c>
      <c r="B170" s="30" t="s">
        <v>119</v>
      </c>
      <c r="C170" s="9" t="s">
        <v>85</v>
      </c>
      <c r="D170" s="140"/>
      <c r="E170" s="154"/>
      <c r="F170" s="140"/>
      <c r="G170" s="154"/>
      <c r="H170" s="140"/>
      <c r="I170" s="154"/>
      <c r="J170" s="140"/>
      <c r="K170" s="154"/>
      <c r="L170" s="140"/>
      <c r="M170" s="154"/>
      <c r="N170" s="140"/>
      <c r="O170" s="154"/>
      <c r="P170" s="140"/>
      <c r="Q170" s="154"/>
      <c r="R170" s="140"/>
      <c r="S170" s="154"/>
      <c r="T170" s="140"/>
      <c r="U170" s="154"/>
      <c r="V170" s="140"/>
      <c r="W170" s="154"/>
      <c r="X170" s="140"/>
      <c r="Y170" s="154"/>
      <c r="Z170" s="140"/>
      <c r="AA170" s="154"/>
      <c r="AB170" s="140"/>
      <c r="AC170" s="154"/>
      <c r="AD170" s="140"/>
      <c r="AE170" s="154"/>
      <c r="AF170" s="140"/>
      <c r="AG170" s="154"/>
      <c r="AH170" s="140"/>
      <c r="AI170" s="154"/>
      <c r="AJ170" s="140"/>
      <c r="AK170" s="154"/>
      <c r="AL170" s="140"/>
      <c r="AM170" s="154"/>
      <c r="AN170" s="140"/>
      <c r="AO170" s="154"/>
      <c r="AP170" s="140"/>
      <c r="AQ170" s="154"/>
      <c r="AR170" s="140"/>
      <c r="AS170" s="154"/>
      <c r="AT170" s="140"/>
      <c r="AU170" s="154"/>
      <c r="AV170" s="140"/>
      <c r="AW170" s="154"/>
      <c r="AX170" s="140"/>
      <c r="AY170" s="154"/>
      <c r="AZ170" s="140"/>
      <c r="BA170" s="154"/>
      <c r="BB170" s="32"/>
      <c r="BC170" s="32"/>
      <c r="BD170" s="32"/>
      <c r="BE170" s="32"/>
      <c r="BF170" s="32"/>
      <c r="BG170" s="32"/>
      <c r="BH170" s="32"/>
      <c r="BI170" s="32"/>
      <c r="BJ170" s="32"/>
      <c r="BK170" s="32"/>
      <c r="BL170" s="32"/>
      <c r="BM170" s="32"/>
      <c r="BN170" s="32"/>
      <c r="BO170" s="32"/>
      <c r="BP170" s="32"/>
      <c r="BQ170" s="32"/>
      <c r="BR170" s="32"/>
      <c r="BS170" s="32"/>
      <c r="BT170" s="32"/>
      <c r="BU170" s="32"/>
      <c r="BV170" s="32"/>
      <c r="BW170" s="32"/>
      <c r="BX170" s="32"/>
      <c r="BY170" s="32"/>
      <c r="BZ170" s="32"/>
      <c r="CA170" s="32"/>
      <c r="CB170" s="32"/>
      <c r="CC170" s="32"/>
      <c r="CD170" s="32"/>
      <c r="CE170" s="32"/>
      <c r="CF170" s="32"/>
      <c r="CG170" s="32"/>
      <c r="CH170" s="32"/>
      <c r="CI170" s="32"/>
      <c r="CJ170" s="32"/>
      <c r="CK170" s="32"/>
      <c r="CL170" s="32"/>
      <c r="CM170" s="32"/>
      <c r="CN170" s="32"/>
      <c r="CO170" s="32"/>
      <c r="CP170" s="32"/>
      <c r="CQ170" s="32"/>
      <c r="CR170" s="32"/>
      <c r="CS170" s="32"/>
      <c r="CT170" s="32"/>
      <c r="CU170" s="32"/>
      <c r="CV170" s="32"/>
      <c r="CW170" s="32"/>
    </row>
    <row r="171" spans="1:101" s="33" customFormat="1" ht="140.25">
      <c r="A171" s="78" t="s">
        <v>123</v>
      </c>
      <c r="B171" s="30" t="s">
        <v>120</v>
      </c>
      <c r="C171" s="9" t="s">
        <v>85</v>
      </c>
      <c r="D171" s="186"/>
      <c r="E171" s="151"/>
      <c r="F171" s="186"/>
      <c r="G171" s="151"/>
      <c r="H171" s="186"/>
      <c r="I171" s="151"/>
      <c r="J171" s="186"/>
      <c r="K171" s="151"/>
      <c r="L171" s="186"/>
      <c r="M171" s="151"/>
      <c r="N171" s="186"/>
      <c r="O171" s="151"/>
      <c r="P171" s="186"/>
      <c r="Q171" s="151"/>
      <c r="R171" s="186"/>
      <c r="S171" s="151"/>
      <c r="T171" s="186"/>
      <c r="U171" s="151"/>
      <c r="V171" s="186"/>
      <c r="W171" s="151"/>
      <c r="X171" s="186"/>
      <c r="Y171" s="151"/>
      <c r="Z171" s="186"/>
      <c r="AA171" s="151"/>
      <c r="AB171" s="186"/>
      <c r="AC171" s="151"/>
      <c r="AD171" s="186"/>
      <c r="AE171" s="151"/>
      <c r="AF171" s="186"/>
      <c r="AG171" s="151"/>
      <c r="AH171" s="186"/>
      <c r="AI171" s="151"/>
      <c r="AJ171" s="186"/>
      <c r="AK171" s="151"/>
      <c r="AL171" s="186"/>
      <c r="AM171" s="151"/>
      <c r="AN171" s="186"/>
      <c r="AO171" s="151"/>
      <c r="AP171" s="186"/>
      <c r="AQ171" s="151"/>
      <c r="AR171" s="186"/>
      <c r="AS171" s="151"/>
      <c r="AT171" s="186"/>
      <c r="AU171" s="151"/>
      <c r="AV171" s="186"/>
      <c r="AW171" s="151"/>
      <c r="AX171" s="186"/>
      <c r="AY171" s="151"/>
      <c r="AZ171" s="186"/>
      <c r="BA171" s="151"/>
      <c r="BB171" s="32"/>
      <c r="BC171" s="32"/>
      <c r="BD171" s="32"/>
      <c r="BE171" s="32"/>
      <c r="BF171" s="32"/>
      <c r="BG171" s="32"/>
      <c r="BH171" s="32"/>
      <c r="BI171" s="32"/>
      <c r="BJ171" s="32"/>
      <c r="BK171" s="32"/>
      <c r="BL171" s="32"/>
      <c r="BM171" s="32"/>
      <c r="BN171" s="32"/>
      <c r="BO171" s="32"/>
      <c r="BP171" s="32"/>
      <c r="BQ171" s="32"/>
      <c r="BR171" s="32"/>
      <c r="BS171" s="32"/>
      <c r="BT171" s="32"/>
      <c r="BU171" s="32"/>
      <c r="BV171" s="32"/>
      <c r="BW171" s="32"/>
      <c r="BX171" s="32"/>
      <c r="BY171" s="32"/>
      <c r="BZ171" s="32"/>
      <c r="CA171" s="32"/>
      <c r="CB171" s="32"/>
      <c r="CC171" s="32"/>
      <c r="CD171" s="32"/>
      <c r="CE171" s="32"/>
      <c r="CF171" s="32"/>
      <c r="CG171" s="32"/>
      <c r="CH171" s="32"/>
      <c r="CI171" s="32"/>
      <c r="CJ171" s="32"/>
      <c r="CK171" s="32"/>
      <c r="CL171" s="32"/>
      <c r="CM171" s="32"/>
      <c r="CN171" s="32"/>
      <c r="CO171" s="32"/>
      <c r="CP171" s="32"/>
      <c r="CQ171" s="32"/>
      <c r="CR171" s="32"/>
      <c r="CS171" s="32"/>
      <c r="CT171" s="32"/>
      <c r="CU171" s="32"/>
      <c r="CV171" s="32"/>
      <c r="CW171" s="32"/>
    </row>
    <row r="172" spans="1:101" s="33" customFormat="1" ht="127.5">
      <c r="A172" s="78" t="s">
        <v>123</v>
      </c>
      <c r="B172" s="30" t="s">
        <v>121</v>
      </c>
      <c r="C172" s="9" t="s">
        <v>85</v>
      </c>
      <c r="D172" s="140"/>
      <c r="E172" s="154"/>
      <c r="F172" s="140"/>
      <c r="G172" s="154"/>
      <c r="H172" s="140"/>
      <c r="I172" s="154"/>
      <c r="J172" s="140"/>
      <c r="K172" s="154"/>
      <c r="L172" s="140"/>
      <c r="M172" s="154"/>
      <c r="N172" s="140"/>
      <c r="O172" s="154"/>
      <c r="P172" s="140"/>
      <c r="Q172" s="154"/>
      <c r="R172" s="140"/>
      <c r="S172" s="154"/>
      <c r="T172" s="140"/>
      <c r="U172" s="154"/>
      <c r="V172" s="140"/>
      <c r="W172" s="154"/>
      <c r="X172" s="140"/>
      <c r="Y172" s="154"/>
      <c r="Z172" s="140"/>
      <c r="AA172" s="154"/>
      <c r="AB172" s="140"/>
      <c r="AC172" s="154"/>
      <c r="AD172" s="140"/>
      <c r="AE172" s="154"/>
      <c r="AF172" s="140"/>
      <c r="AG172" s="154"/>
      <c r="AH172" s="140"/>
      <c r="AI172" s="154"/>
      <c r="AJ172" s="140"/>
      <c r="AK172" s="154"/>
      <c r="AL172" s="140"/>
      <c r="AM172" s="154"/>
      <c r="AN172" s="140"/>
      <c r="AO172" s="154"/>
      <c r="AP172" s="140"/>
      <c r="AQ172" s="154"/>
      <c r="AR172" s="140"/>
      <c r="AS172" s="154"/>
      <c r="AT172" s="140"/>
      <c r="AU172" s="154"/>
      <c r="AV172" s="140"/>
      <c r="AW172" s="154"/>
      <c r="AX172" s="140"/>
      <c r="AY172" s="154"/>
      <c r="AZ172" s="140"/>
      <c r="BA172" s="154"/>
      <c r="BB172" s="32"/>
      <c r="BC172" s="32"/>
      <c r="BD172" s="32"/>
      <c r="BE172" s="32"/>
      <c r="BF172" s="32"/>
      <c r="BG172" s="32"/>
      <c r="BH172" s="32"/>
      <c r="BI172" s="32"/>
      <c r="BJ172" s="32"/>
      <c r="BK172" s="32"/>
      <c r="BL172" s="32"/>
      <c r="BM172" s="32"/>
      <c r="BN172" s="32"/>
      <c r="BO172" s="32"/>
      <c r="BP172" s="32"/>
      <c r="BQ172" s="32"/>
      <c r="BR172" s="32"/>
      <c r="BS172" s="32"/>
      <c r="BT172" s="32"/>
      <c r="BU172" s="32"/>
      <c r="BV172" s="32"/>
      <c r="BW172" s="32"/>
      <c r="BX172" s="32"/>
      <c r="BY172" s="32"/>
      <c r="BZ172" s="32"/>
      <c r="CA172" s="32"/>
      <c r="CB172" s="32"/>
      <c r="CC172" s="32"/>
      <c r="CD172" s="32"/>
      <c r="CE172" s="32"/>
      <c r="CF172" s="32"/>
      <c r="CG172" s="32"/>
      <c r="CH172" s="32"/>
      <c r="CI172" s="32"/>
      <c r="CJ172" s="32"/>
      <c r="CK172" s="32"/>
      <c r="CL172" s="32"/>
      <c r="CM172" s="32"/>
      <c r="CN172" s="32"/>
      <c r="CO172" s="32"/>
      <c r="CP172" s="32"/>
      <c r="CQ172" s="32"/>
      <c r="CR172" s="32"/>
      <c r="CS172" s="32"/>
      <c r="CT172" s="32"/>
      <c r="CU172" s="32"/>
      <c r="CV172" s="32"/>
      <c r="CW172" s="32"/>
    </row>
    <row r="173" spans="1:101" s="33" customFormat="1" ht="127.5">
      <c r="A173" s="78" t="s">
        <v>123</v>
      </c>
      <c r="B173" s="30" t="s">
        <v>122</v>
      </c>
      <c r="C173" s="9" t="s">
        <v>85</v>
      </c>
      <c r="D173" s="140"/>
      <c r="E173" s="154"/>
      <c r="F173" s="140"/>
      <c r="G173" s="154"/>
      <c r="H173" s="140"/>
      <c r="I173" s="154"/>
      <c r="J173" s="140"/>
      <c r="K173" s="154"/>
      <c r="L173" s="140"/>
      <c r="M173" s="154"/>
      <c r="N173" s="140"/>
      <c r="O173" s="154"/>
      <c r="P173" s="140"/>
      <c r="Q173" s="154"/>
      <c r="R173" s="140"/>
      <c r="S173" s="154"/>
      <c r="T173" s="140"/>
      <c r="U173" s="154"/>
      <c r="V173" s="140"/>
      <c r="W173" s="154"/>
      <c r="X173" s="140"/>
      <c r="Y173" s="154"/>
      <c r="Z173" s="140"/>
      <c r="AA173" s="154"/>
      <c r="AB173" s="140"/>
      <c r="AC173" s="154"/>
      <c r="AD173" s="140"/>
      <c r="AE173" s="154"/>
      <c r="AF173" s="140"/>
      <c r="AG173" s="154"/>
      <c r="AH173" s="140"/>
      <c r="AI173" s="154"/>
      <c r="AJ173" s="140"/>
      <c r="AK173" s="154"/>
      <c r="AL173" s="140"/>
      <c r="AM173" s="154"/>
      <c r="AN173" s="140"/>
      <c r="AO173" s="154"/>
      <c r="AP173" s="140"/>
      <c r="AQ173" s="154"/>
      <c r="AR173" s="140"/>
      <c r="AS173" s="154"/>
      <c r="AT173" s="140"/>
      <c r="AU173" s="154"/>
      <c r="AV173" s="140"/>
      <c r="AW173" s="154"/>
      <c r="AX173" s="140"/>
      <c r="AY173" s="154"/>
      <c r="AZ173" s="140"/>
      <c r="BA173" s="154"/>
      <c r="BB173" s="32"/>
      <c r="BC173" s="32"/>
      <c r="BD173" s="32"/>
      <c r="BE173" s="32"/>
      <c r="BF173" s="32"/>
      <c r="BG173" s="32"/>
      <c r="BH173" s="32"/>
      <c r="BI173" s="32"/>
      <c r="BJ173" s="32"/>
      <c r="BK173" s="32"/>
      <c r="BL173" s="32"/>
      <c r="BM173" s="32"/>
      <c r="BN173" s="32"/>
      <c r="BO173" s="32"/>
      <c r="BP173" s="32"/>
      <c r="BQ173" s="32"/>
      <c r="BR173" s="32"/>
      <c r="BS173" s="32"/>
      <c r="BT173" s="32"/>
      <c r="BU173" s="32"/>
      <c r="BV173" s="32"/>
      <c r="BW173" s="32"/>
      <c r="BX173" s="32"/>
      <c r="BY173" s="32"/>
      <c r="BZ173" s="32"/>
      <c r="CA173" s="32"/>
      <c r="CB173" s="32"/>
      <c r="CC173" s="32"/>
      <c r="CD173" s="32"/>
      <c r="CE173" s="32"/>
      <c r="CF173" s="32"/>
      <c r="CG173" s="32"/>
      <c r="CH173" s="32"/>
      <c r="CI173" s="32"/>
      <c r="CJ173" s="32"/>
      <c r="CK173" s="32"/>
      <c r="CL173" s="32"/>
      <c r="CM173" s="32"/>
      <c r="CN173" s="32"/>
      <c r="CO173" s="32"/>
      <c r="CP173" s="32"/>
      <c r="CQ173" s="32"/>
      <c r="CR173" s="32"/>
      <c r="CS173" s="32"/>
      <c r="CT173" s="32"/>
      <c r="CU173" s="32"/>
      <c r="CV173" s="32"/>
      <c r="CW173" s="32"/>
    </row>
    <row r="174" spans="1:101" s="33" customFormat="1" ht="114.75">
      <c r="A174" s="68" t="s">
        <v>124</v>
      </c>
      <c r="B174" s="30" t="s">
        <v>125</v>
      </c>
      <c r="C174" s="9" t="s">
        <v>85</v>
      </c>
      <c r="D174" s="140"/>
      <c r="E174" s="154"/>
      <c r="F174" s="140"/>
      <c r="G174" s="154"/>
      <c r="H174" s="140"/>
      <c r="I174" s="154"/>
      <c r="J174" s="140"/>
      <c r="K174" s="154"/>
      <c r="L174" s="140"/>
      <c r="M174" s="154"/>
      <c r="N174" s="140"/>
      <c r="O174" s="154"/>
      <c r="P174" s="140"/>
      <c r="Q174" s="154"/>
      <c r="R174" s="140"/>
      <c r="S174" s="154"/>
      <c r="T174" s="140"/>
      <c r="U174" s="154"/>
      <c r="V174" s="140"/>
      <c r="W174" s="154"/>
      <c r="X174" s="140"/>
      <c r="Y174" s="154"/>
      <c r="Z174" s="140"/>
      <c r="AA174" s="154"/>
      <c r="AB174" s="140"/>
      <c r="AC174" s="154"/>
      <c r="AD174" s="140"/>
      <c r="AE174" s="154"/>
      <c r="AF174" s="140"/>
      <c r="AG174" s="154"/>
      <c r="AH174" s="140"/>
      <c r="AI174" s="154"/>
      <c r="AJ174" s="140"/>
      <c r="AK174" s="154"/>
      <c r="AL174" s="140"/>
      <c r="AM174" s="154"/>
      <c r="AN174" s="140"/>
      <c r="AO174" s="154"/>
      <c r="AP174" s="140"/>
      <c r="AQ174" s="154"/>
      <c r="AR174" s="140"/>
      <c r="AS174" s="154"/>
      <c r="AT174" s="140"/>
      <c r="AU174" s="154"/>
      <c r="AV174" s="140"/>
      <c r="AW174" s="154"/>
      <c r="AX174" s="140"/>
      <c r="AY174" s="154"/>
      <c r="AZ174" s="140"/>
      <c r="BA174" s="154"/>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32"/>
      <c r="CV174" s="32"/>
      <c r="CW174" s="32"/>
    </row>
    <row r="175" spans="1:101" s="33" customFormat="1" ht="127.5">
      <c r="A175" s="78" t="s">
        <v>126</v>
      </c>
      <c r="B175" s="30" t="s">
        <v>121</v>
      </c>
      <c r="C175" s="9" t="s">
        <v>85</v>
      </c>
      <c r="D175" s="140"/>
      <c r="E175" s="154"/>
      <c r="F175" s="140"/>
      <c r="G175" s="154"/>
      <c r="H175" s="140"/>
      <c r="I175" s="154"/>
      <c r="J175" s="140"/>
      <c r="K175" s="154"/>
      <c r="L175" s="140"/>
      <c r="M175" s="154"/>
      <c r="N175" s="140"/>
      <c r="O175" s="154"/>
      <c r="P175" s="140"/>
      <c r="Q175" s="154"/>
      <c r="R175" s="140"/>
      <c r="S175" s="154"/>
      <c r="T175" s="140"/>
      <c r="U175" s="154"/>
      <c r="V175" s="140"/>
      <c r="W175" s="154"/>
      <c r="X175" s="140"/>
      <c r="Y175" s="154"/>
      <c r="Z175" s="140"/>
      <c r="AA175" s="154"/>
      <c r="AB175" s="140"/>
      <c r="AC175" s="154"/>
      <c r="AD175" s="140"/>
      <c r="AE175" s="154"/>
      <c r="AF175" s="140"/>
      <c r="AG175" s="154"/>
      <c r="AH175" s="140"/>
      <c r="AI175" s="154"/>
      <c r="AJ175" s="140"/>
      <c r="AK175" s="154"/>
      <c r="AL175" s="140"/>
      <c r="AM175" s="154"/>
      <c r="AN175" s="140"/>
      <c r="AO175" s="154"/>
      <c r="AP175" s="140"/>
      <c r="AQ175" s="154"/>
      <c r="AR175" s="140"/>
      <c r="AS175" s="154"/>
      <c r="AT175" s="140"/>
      <c r="AU175" s="154"/>
      <c r="AV175" s="140"/>
      <c r="AW175" s="154"/>
      <c r="AX175" s="140"/>
      <c r="AY175" s="154"/>
      <c r="AZ175" s="140"/>
      <c r="BA175" s="154"/>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c r="CC175" s="32"/>
      <c r="CD175" s="32"/>
      <c r="CE175" s="32"/>
      <c r="CF175" s="32"/>
      <c r="CG175" s="32"/>
      <c r="CH175" s="32"/>
      <c r="CI175" s="32"/>
      <c r="CJ175" s="32"/>
      <c r="CK175" s="32"/>
      <c r="CL175" s="32"/>
      <c r="CM175" s="32"/>
      <c r="CN175" s="32"/>
      <c r="CO175" s="32"/>
      <c r="CP175" s="32"/>
      <c r="CQ175" s="32"/>
      <c r="CR175" s="32"/>
      <c r="CS175" s="32"/>
      <c r="CT175" s="32"/>
      <c r="CU175" s="32"/>
      <c r="CV175" s="32"/>
      <c r="CW175" s="32"/>
    </row>
    <row r="176" spans="1:101" s="33" customFormat="1" ht="102">
      <c r="A176" s="78" t="s">
        <v>127</v>
      </c>
      <c r="B176" s="30" t="s">
        <v>128</v>
      </c>
      <c r="C176" s="9" t="s">
        <v>85</v>
      </c>
      <c r="D176" s="140"/>
      <c r="E176" s="154"/>
      <c r="F176" s="140"/>
      <c r="G176" s="154"/>
      <c r="H176" s="140"/>
      <c r="I176" s="154"/>
      <c r="J176" s="140"/>
      <c r="K176" s="154"/>
      <c r="L176" s="140"/>
      <c r="M176" s="154"/>
      <c r="N176" s="140"/>
      <c r="O176" s="154"/>
      <c r="P176" s="140"/>
      <c r="Q176" s="154"/>
      <c r="R176" s="140"/>
      <c r="S176" s="154"/>
      <c r="T176" s="140"/>
      <c r="U176" s="154"/>
      <c r="V176" s="140"/>
      <c r="W176" s="154"/>
      <c r="X176" s="140"/>
      <c r="Y176" s="154"/>
      <c r="Z176" s="140"/>
      <c r="AA176" s="154"/>
      <c r="AB176" s="140"/>
      <c r="AC176" s="154"/>
      <c r="AD176" s="140"/>
      <c r="AE176" s="154"/>
      <c r="AF176" s="140"/>
      <c r="AG176" s="154"/>
      <c r="AH176" s="140"/>
      <c r="AI176" s="154"/>
      <c r="AJ176" s="140"/>
      <c r="AK176" s="154"/>
      <c r="AL176" s="140"/>
      <c r="AM176" s="154"/>
      <c r="AN176" s="140"/>
      <c r="AO176" s="154"/>
      <c r="AP176" s="140"/>
      <c r="AQ176" s="154"/>
      <c r="AR176" s="140"/>
      <c r="AS176" s="154"/>
      <c r="AT176" s="140"/>
      <c r="AU176" s="154"/>
      <c r="AV176" s="140"/>
      <c r="AW176" s="154"/>
      <c r="AX176" s="140"/>
      <c r="AY176" s="154"/>
      <c r="AZ176" s="140"/>
      <c r="BA176" s="154"/>
      <c r="BB176" s="32"/>
      <c r="BC176" s="32"/>
      <c r="BD176" s="32"/>
      <c r="BE176" s="32"/>
      <c r="BF176" s="32"/>
      <c r="BG176" s="32"/>
      <c r="BH176" s="32"/>
      <c r="BI176" s="32"/>
      <c r="BJ176" s="32"/>
      <c r="BK176" s="32"/>
      <c r="BL176" s="32"/>
      <c r="BM176" s="32"/>
      <c r="BN176" s="32"/>
      <c r="BO176" s="32"/>
      <c r="BP176" s="32"/>
      <c r="BQ176" s="32"/>
      <c r="BR176" s="32"/>
      <c r="BS176" s="32"/>
      <c r="BT176" s="32"/>
      <c r="BU176" s="32"/>
      <c r="BV176" s="32"/>
      <c r="BW176" s="32"/>
      <c r="BX176" s="32"/>
      <c r="BY176" s="32"/>
      <c r="BZ176" s="32"/>
      <c r="CA176" s="32"/>
      <c r="CB176" s="32"/>
      <c r="CC176" s="32"/>
      <c r="CD176" s="32"/>
      <c r="CE176" s="32"/>
      <c r="CF176" s="32"/>
      <c r="CG176" s="32"/>
      <c r="CH176" s="32"/>
      <c r="CI176" s="32"/>
      <c r="CJ176" s="32"/>
      <c r="CK176" s="32"/>
      <c r="CL176" s="32"/>
      <c r="CM176" s="32"/>
      <c r="CN176" s="32"/>
      <c r="CO176" s="32"/>
      <c r="CP176" s="32"/>
      <c r="CQ176" s="32"/>
      <c r="CR176" s="32"/>
      <c r="CS176" s="32"/>
      <c r="CT176" s="32"/>
      <c r="CU176" s="32"/>
      <c r="CV176" s="32"/>
      <c r="CW176" s="32"/>
    </row>
    <row r="177" spans="1:101" s="33" customFormat="1" ht="51">
      <c r="A177" s="68" t="s">
        <v>129</v>
      </c>
      <c r="B177" s="30" t="s">
        <v>130</v>
      </c>
      <c r="C177" s="9" t="s">
        <v>85</v>
      </c>
      <c r="D177" s="187"/>
      <c r="E177" s="151"/>
      <c r="F177" s="187"/>
      <c r="G177" s="151"/>
      <c r="H177" s="187"/>
      <c r="I177" s="151"/>
      <c r="J177" s="187"/>
      <c r="K177" s="151"/>
      <c r="L177" s="187"/>
      <c r="M177" s="151"/>
      <c r="N177" s="187"/>
      <c r="O177" s="151"/>
      <c r="P177" s="187"/>
      <c r="Q177" s="151"/>
      <c r="R177" s="187"/>
      <c r="S177" s="151"/>
      <c r="T177" s="187"/>
      <c r="U177" s="151"/>
      <c r="V177" s="187"/>
      <c r="W177" s="151"/>
      <c r="X177" s="187"/>
      <c r="Y177" s="151"/>
      <c r="Z177" s="187"/>
      <c r="AA177" s="151"/>
      <c r="AB177" s="187"/>
      <c r="AC177" s="151"/>
      <c r="AD177" s="187"/>
      <c r="AE177" s="151"/>
      <c r="AF177" s="187"/>
      <c r="AG177" s="151"/>
      <c r="AH177" s="187"/>
      <c r="AI177" s="151"/>
      <c r="AJ177" s="187"/>
      <c r="AK177" s="151"/>
      <c r="AL177" s="187"/>
      <c r="AM177" s="151"/>
      <c r="AN177" s="187"/>
      <c r="AO177" s="151"/>
      <c r="AP177" s="187"/>
      <c r="AQ177" s="151"/>
      <c r="AR177" s="187"/>
      <c r="AS177" s="151"/>
      <c r="AT177" s="187"/>
      <c r="AU177" s="151"/>
      <c r="AV177" s="187"/>
      <c r="AW177" s="151"/>
      <c r="AX177" s="187"/>
      <c r="AY177" s="151"/>
      <c r="AZ177" s="187"/>
      <c r="BA177" s="151"/>
      <c r="BB177" s="32"/>
      <c r="BC177" s="32"/>
      <c r="BD177" s="32"/>
      <c r="BE177" s="32"/>
      <c r="BF177" s="32"/>
      <c r="BG177" s="32"/>
      <c r="BH177" s="32"/>
      <c r="BI177" s="32"/>
      <c r="BJ177" s="32"/>
      <c r="BK177" s="32"/>
      <c r="BL177" s="32"/>
      <c r="BM177" s="32"/>
      <c r="BN177" s="32"/>
      <c r="BO177" s="32"/>
      <c r="BP177" s="32"/>
      <c r="BQ177" s="32"/>
      <c r="BR177" s="32"/>
      <c r="BS177" s="32"/>
      <c r="BT177" s="32"/>
      <c r="BU177" s="32"/>
      <c r="BV177" s="32"/>
      <c r="BW177" s="32"/>
      <c r="BX177" s="32"/>
      <c r="BY177" s="32"/>
      <c r="BZ177" s="32"/>
      <c r="CA177" s="32"/>
      <c r="CB177" s="32"/>
      <c r="CC177" s="32"/>
      <c r="CD177" s="32"/>
      <c r="CE177" s="32"/>
      <c r="CF177" s="32"/>
      <c r="CG177" s="32"/>
      <c r="CH177" s="32"/>
      <c r="CI177" s="32"/>
      <c r="CJ177" s="32"/>
      <c r="CK177" s="32"/>
      <c r="CL177" s="32"/>
      <c r="CM177" s="32"/>
      <c r="CN177" s="32"/>
      <c r="CO177" s="32"/>
      <c r="CP177" s="32"/>
      <c r="CQ177" s="32"/>
      <c r="CR177" s="32"/>
      <c r="CS177" s="32"/>
      <c r="CT177" s="32"/>
      <c r="CU177" s="32"/>
      <c r="CV177" s="32"/>
      <c r="CW177" s="32"/>
    </row>
    <row r="178" spans="1:101" s="33" customFormat="1" ht="89.25">
      <c r="A178" s="68" t="s">
        <v>131</v>
      </c>
      <c r="B178" s="30" t="s">
        <v>132</v>
      </c>
      <c r="C178" s="9" t="s">
        <v>85</v>
      </c>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c r="AC178" s="151"/>
      <c r="AD178" s="151"/>
      <c r="AE178" s="151"/>
      <c r="AF178" s="151"/>
      <c r="AG178" s="151"/>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32"/>
      <c r="CV178" s="32"/>
      <c r="CW178" s="32"/>
    </row>
    <row r="179" spans="1:101" s="38" customFormat="1" ht="51">
      <c r="A179" s="79" t="s">
        <v>133</v>
      </c>
      <c r="B179" s="34" t="s">
        <v>134</v>
      </c>
      <c r="C179" s="35" t="s">
        <v>85</v>
      </c>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row>
    <row r="180" spans="1:101" s="33" customFormat="1" ht="51">
      <c r="A180" s="85" t="s">
        <v>133</v>
      </c>
      <c r="B180" s="242" t="s">
        <v>783</v>
      </c>
      <c r="C180" s="47" t="s">
        <v>135</v>
      </c>
      <c r="D180" s="140"/>
      <c r="E180" s="154"/>
      <c r="F180" s="140"/>
      <c r="G180" s="154"/>
      <c r="H180" s="140"/>
      <c r="I180" s="154"/>
      <c r="J180" s="140"/>
      <c r="K180" s="154"/>
      <c r="L180" s="140"/>
      <c r="M180" s="154"/>
      <c r="N180" s="140"/>
      <c r="O180" s="154"/>
      <c r="P180" s="140"/>
      <c r="Q180" s="154"/>
      <c r="R180" s="140"/>
      <c r="S180" s="154"/>
      <c r="T180" s="140"/>
      <c r="U180" s="154"/>
      <c r="V180" s="140"/>
      <c r="W180" s="154"/>
      <c r="X180" s="140"/>
      <c r="Y180" s="154"/>
      <c r="Z180" s="140"/>
      <c r="AA180" s="154"/>
      <c r="AB180" s="140"/>
      <c r="AC180" s="154"/>
      <c r="AD180" s="140"/>
      <c r="AE180" s="154"/>
      <c r="AF180" s="140"/>
      <c r="AG180" s="154"/>
      <c r="AH180" s="140"/>
      <c r="AI180" s="154"/>
      <c r="AJ180" s="140"/>
      <c r="AK180" s="154"/>
      <c r="AL180" s="140"/>
      <c r="AM180" s="154"/>
      <c r="AN180" s="140"/>
      <c r="AO180" s="154"/>
      <c r="AP180" s="140"/>
      <c r="AQ180" s="154"/>
      <c r="AR180" s="140"/>
      <c r="AS180" s="154"/>
      <c r="AT180" s="140"/>
      <c r="AU180" s="154"/>
      <c r="AV180" s="140"/>
      <c r="AW180" s="154"/>
      <c r="AX180" s="140"/>
      <c r="AY180" s="154"/>
      <c r="AZ180" s="140"/>
      <c r="BA180" s="154"/>
      <c r="BB180" s="32"/>
      <c r="BC180" s="32"/>
      <c r="BD180" s="32"/>
      <c r="BE180" s="32"/>
      <c r="BF180" s="32"/>
      <c r="BG180" s="32"/>
      <c r="BH180" s="32"/>
      <c r="BI180" s="32"/>
      <c r="BJ180" s="32"/>
      <c r="BK180" s="32"/>
      <c r="BL180" s="32"/>
      <c r="BM180" s="32"/>
      <c r="BN180" s="32"/>
      <c r="BO180" s="32"/>
      <c r="BP180" s="32"/>
      <c r="BQ180" s="32"/>
      <c r="BR180" s="32"/>
      <c r="BS180" s="32"/>
      <c r="BT180" s="32"/>
      <c r="BU180" s="32"/>
      <c r="BV180" s="32"/>
      <c r="BW180" s="32"/>
      <c r="BX180" s="32"/>
      <c r="BY180" s="32"/>
      <c r="BZ180" s="32"/>
      <c r="CA180" s="32"/>
      <c r="CB180" s="32"/>
      <c r="CC180" s="32"/>
      <c r="CD180" s="32"/>
      <c r="CE180" s="32"/>
      <c r="CF180" s="32"/>
      <c r="CG180" s="32"/>
      <c r="CH180" s="32"/>
      <c r="CI180" s="32"/>
      <c r="CJ180" s="32"/>
      <c r="CK180" s="32"/>
      <c r="CL180" s="32"/>
      <c r="CM180" s="32"/>
      <c r="CN180" s="32"/>
      <c r="CO180" s="32"/>
      <c r="CP180" s="32"/>
      <c r="CQ180" s="32"/>
      <c r="CR180" s="32"/>
      <c r="CS180" s="32"/>
      <c r="CT180" s="32"/>
      <c r="CU180" s="32"/>
      <c r="CV180" s="32"/>
      <c r="CW180" s="32"/>
    </row>
    <row r="181" spans="1:101" s="33" customFormat="1" ht="76.5">
      <c r="A181" s="68" t="s">
        <v>136</v>
      </c>
      <c r="B181" s="30" t="s">
        <v>137</v>
      </c>
      <c r="C181" s="9" t="s">
        <v>85</v>
      </c>
      <c r="D181" s="118"/>
      <c r="E181" s="119"/>
      <c r="F181" s="118"/>
      <c r="G181" s="119"/>
      <c r="H181" s="118"/>
      <c r="I181" s="119"/>
      <c r="J181" s="118"/>
      <c r="K181" s="119"/>
      <c r="L181" s="118"/>
      <c r="M181" s="119"/>
      <c r="N181" s="118"/>
      <c r="O181" s="119"/>
      <c r="P181" s="118"/>
      <c r="Q181" s="119"/>
      <c r="R181" s="118"/>
      <c r="S181" s="119"/>
      <c r="T181" s="118"/>
      <c r="U181" s="119"/>
      <c r="V181" s="118"/>
      <c r="W181" s="119"/>
      <c r="X181" s="118"/>
      <c r="Y181" s="119"/>
      <c r="Z181" s="118"/>
      <c r="AA181" s="119"/>
      <c r="AB181" s="118"/>
      <c r="AC181" s="119"/>
      <c r="AD181" s="118"/>
      <c r="AE181" s="119"/>
      <c r="AF181" s="118"/>
      <c r="AG181" s="119"/>
      <c r="AH181" s="118"/>
      <c r="AI181" s="119"/>
      <c r="AJ181" s="118"/>
      <c r="AK181" s="119"/>
      <c r="AL181" s="118"/>
      <c r="AM181" s="119"/>
      <c r="AN181" s="118"/>
      <c r="AO181" s="119"/>
      <c r="AP181" s="118"/>
      <c r="AQ181" s="119"/>
      <c r="AR181" s="118"/>
      <c r="AS181" s="119"/>
      <c r="AT181" s="118"/>
      <c r="AU181" s="119"/>
      <c r="AV181" s="118"/>
      <c r="AW181" s="119"/>
      <c r="AX181" s="118"/>
      <c r="AY181" s="119"/>
      <c r="AZ181" s="118"/>
      <c r="BA181" s="119"/>
      <c r="BB181" s="32"/>
      <c r="BC181" s="32"/>
      <c r="BD181" s="32"/>
      <c r="BE181" s="32"/>
      <c r="BF181" s="32"/>
      <c r="BG181" s="32"/>
      <c r="BH181" s="32"/>
      <c r="BI181" s="32"/>
      <c r="BJ181" s="32"/>
      <c r="BK181" s="32"/>
      <c r="BL181" s="32"/>
      <c r="BM181" s="32"/>
      <c r="BN181" s="32"/>
      <c r="BO181" s="32"/>
      <c r="BP181" s="32"/>
      <c r="BQ181" s="32"/>
      <c r="BR181" s="32"/>
      <c r="BS181" s="32"/>
      <c r="BT181" s="32"/>
      <c r="BU181" s="32"/>
      <c r="BV181" s="32"/>
      <c r="BW181" s="32"/>
      <c r="BX181" s="32"/>
      <c r="BY181" s="32"/>
      <c r="BZ181" s="32"/>
      <c r="CA181" s="32"/>
      <c r="CB181" s="32"/>
      <c r="CC181" s="32"/>
      <c r="CD181" s="32"/>
      <c r="CE181" s="32"/>
      <c r="CF181" s="32"/>
      <c r="CG181" s="32"/>
      <c r="CH181" s="32"/>
      <c r="CI181" s="32"/>
      <c r="CJ181" s="32"/>
      <c r="CK181" s="32"/>
      <c r="CL181" s="32"/>
      <c r="CM181" s="32"/>
      <c r="CN181" s="32"/>
      <c r="CO181" s="32"/>
      <c r="CP181" s="32"/>
      <c r="CQ181" s="32"/>
      <c r="CR181" s="32"/>
      <c r="CS181" s="32"/>
      <c r="CT181" s="32"/>
      <c r="CU181" s="32"/>
      <c r="CV181" s="32"/>
      <c r="CW181" s="32"/>
    </row>
    <row r="182" spans="1:101" s="45" customFormat="1" ht="63.75">
      <c r="A182" s="62" t="s">
        <v>138</v>
      </c>
      <c r="B182" s="31" t="s">
        <v>139</v>
      </c>
      <c r="C182" s="9" t="s">
        <v>85</v>
      </c>
      <c r="D182" s="118"/>
      <c r="E182" s="119"/>
      <c r="F182" s="118"/>
      <c r="G182" s="119"/>
      <c r="H182" s="118"/>
      <c r="I182" s="119"/>
      <c r="J182" s="118"/>
      <c r="K182" s="119"/>
      <c r="L182" s="118"/>
      <c r="M182" s="119"/>
      <c r="N182" s="118"/>
      <c r="O182" s="119"/>
      <c r="P182" s="118"/>
      <c r="Q182" s="119"/>
      <c r="R182" s="118"/>
      <c r="S182" s="119"/>
      <c r="T182" s="118"/>
      <c r="U182" s="119"/>
      <c r="V182" s="118"/>
      <c r="W182" s="119"/>
      <c r="X182" s="118"/>
      <c r="Y182" s="119"/>
      <c r="Z182" s="118"/>
      <c r="AA182" s="119"/>
      <c r="AB182" s="118"/>
      <c r="AC182" s="119"/>
      <c r="AD182" s="118"/>
      <c r="AE182" s="119"/>
      <c r="AF182" s="118"/>
      <c r="AG182" s="119"/>
      <c r="AH182" s="118"/>
      <c r="AI182" s="119"/>
      <c r="AJ182" s="118"/>
      <c r="AK182" s="119"/>
      <c r="AL182" s="118"/>
      <c r="AM182" s="119"/>
      <c r="AN182" s="118"/>
      <c r="AO182" s="119"/>
      <c r="AP182" s="118"/>
      <c r="AQ182" s="119"/>
      <c r="AR182" s="118"/>
      <c r="AS182" s="119"/>
      <c r="AT182" s="118"/>
      <c r="AU182" s="119"/>
      <c r="AV182" s="118"/>
      <c r="AW182" s="119"/>
      <c r="AX182" s="118"/>
      <c r="AY182" s="119"/>
      <c r="AZ182" s="118"/>
      <c r="BA182" s="119"/>
      <c r="BB182" s="44"/>
      <c r="BC182" s="44"/>
      <c r="BD182" s="44"/>
      <c r="BE182" s="44"/>
      <c r="BF182" s="44"/>
      <c r="BG182" s="44"/>
      <c r="BH182" s="44"/>
      <c r="BI182" s="44"/>
      <c r="BJ182" s="44"/>
      <c r="BK182" s="44"/>
      <c r="BL182" s="44"/>
      <c r="BM182" s="44"/>
      <c r="BN182" s="44"/>
      <c r="BO182" s="44"/>
      <c r="BP182" s="44"/>
      <c r="BQ182" s="44"/>
      <c r="BR182" s="44"/>
      <c r="BS182" s="44"/>
      <c r="BT182" s="44"/>
      <c r="BU182" s="44"/>
      <c r="BV182" s="44"/>
      <c r="BW182" s="44"/>
      <c r="BX182" s="44"/>
      <c r="BY182" s="44"/>
      <c r="BZ182" s="44"/>
      <c r="CA182" s="44"/>
      <c r="CB182" s="44"/>
      <c r="CC182" s="44"/>
      <c r="CD182" s="44"/>
      <c r="CE182" s="44"/>
      <c r="CF182" s="44"/>
      <c r="CG182" s="44"/>
      <c r="CH182" s="44"/>
      <c r="CI182" s="44"/>
      <c r="CJ182" s="44"/>
      <c r="CK182" s="44"/>
      <c r="CL182" s="44"/>
      <c r="CM182" s="44"/>
      <c r="CN182" s="44"/>
      <c r="CO182" s="44"/>
      <c r="CP182" s="44"/>
      <c r="CQ182" s="44"/>
      <c r="CR182" s="44"/>
      <c r="CS182" s="44"/>
      <c r="CT182" s="44"/>
      <c r="CU182" s="44"/>
      <c r="CV182" s="44"/>
      <c r="CW182" s="44"/>
    </row>
    <row r="183" spans="1:101" s="38" customFormat="1" ht="38.25">
      <c r="A183" s="79" t="s">
        <v>140</v>
      </c>
      <c r="B183" s="34" t="s">
        <v>141</v>
      </c>
      <c r="C183" s="35" t="s">
        <v>85</v>
      </c>
      <c r="D183" s="185"/>
      <c r="E183" s="153"/>
      <c r="F183" s="185"/>
      <c r="G183" s="153"/>
      <c r="H183" s="185"/>
      <c r="I183" s="153"/>
      <c r="J183" s="185"/>
      <c r="K183" s="153"/>
      <c r="L183" s="185"/>
      <c r="M183" s="153"/>
      <c r="N183" s="185"/>
      <c r="O183" s="153"/>
      <c r="P183" s="185"/>
      <c r="Q183" s="153"/>
      <c r="R183" s="185"/>
      <c r="S183" s="153"/>
      <c r="T183" s="185"/>
      <c r="U183" s="153"/>
      <c r="V183" s="185"/>
      <c r="W183" s="153"/>
      <c r="X183" s="185"/>
      <c r="Y183" s="153"/>
      <c r="Z183" s="185"/>
      <c r="AA183" s="153"/>
      <c r="AB183" s="185"/>
      <c r="AC183" s="153"/>
      <c r="AD183" s="185"/>
      <c r="AE183" s="153"/>
      <c r="AF183" s="185"/>
      <c r="AG183" s="153"/>
      <c r="AH183" s="185"/>
      <c r="AI183" s="153"/>
      <c r="AJ183" s="185"/>
      <c r="AK183" s="153"/>
      <c r="AL183" s="185"/>
      <c r="AM183" s="153"/>
      <c r="AN183" s="185"/>
      <c r="AO183" s="153"/>
      <c r="AP183" s="185"/>
      <c r="AQ183" s="153"/>
      <c r="AR183" s="185"/>
      <c r="AS183" s="153"/>
      <c r="AT183" s="185"/>
      <c r="AU183" s="153"/>
      <c r="AV183" s="185"/>
      <c r="AW183" s="153"/>
      <c r="AX183" s="185"/>
      <c r="AY183" s="153"/>
      <c r="AZ183" s="185"/>
      <c r="BA183" s="153"/>
      <c r="BB183" s="61"/>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row>
    <row r="184" spans="1:101" s="33" customFormat="1" ht="76.5">
      <c r="A184" s="85" t="s">
        <v>140</v>
      </c>
      <c r="B184" s="243" t="s">
        <v>784</v>
      </c>
      <c r="C184" s="47" t="s">
        <v>143</v>
      </c>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41"/>
      <c r="Z184" s="151"/>
      <c r="AA184" s="151"/>
      <c r="AB184" s="151"/>
      <c r="AC184" s="151"/>
      <c r="AD184" s="151"/>
      <c r="AE184" s="151"/>
      <c r="AF184" s="151"/>
      <c r="AG184" s="151"/>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32"/>
      <c r="CV184" s="32"/>
      <c r="CW184" s="32"/>
    </row>
    <row r="185" spans="1:101" s="33" customFormat="1" ht="89.25">
      <c r="A185" s="85" t="s">
        <v>140</v>
      </c>
      <c r="B185" s="243" t="s">
        <v>785</v>
      </c>
      <c r="C185" s="47" t="s">
        <v>145</v>
      </c>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41"/>
      <c r="Z185" s="151"/>
      <c r="AA185" s="151"/>
      <c r="AB185" s="151"/>
      <c r="AC185" s="151"/>
      <c r="AD185" s="151"/>
      <c r="AE185" s="151"/>
      <c r="AF185" s="151"/>
      <c r="AG185" s="151"/>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32"/>
      <c r="BC185" s="32"/>
      <c r="BD185" s="32"/>
      <c r="BE185" s="32"/>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c r="CO185" s="32"/>
      <c r="CP185" s="32"/>
      <c r="CQ185" s="32"/>
      <c r="CR185" s="32"/>
      <c r="CS185" s="32"/>
      <c r="CT185" s="32"/>
      <c r="CU185" s="32"/>
      <c r="CV185" s="32"/>
      <c r="CW185" s="32"/>
    </row>
    <row r="186" spans="1:101" s="33" customFormat="1" ht="114.75">
      <c r="A186" s="85" t="s">
        <v>140</v>
      </c>
      <c r="B186" s="243" t="s">
        <v>142</v>
      </c>
      <c r="C186" s="47" t="s">
        <v>147</v>
      </c>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41"/>
      <c r="Z186" s="151"/>
      <c r="AA186" s="151"/>
      <c r="AB186" s="151"/>
      <c r="AC186" s="151"/>
      <c r="AD186" s="151"/>
      <c r="AE186" s="151"/>
      <c r="AF186" s="151"/>
      <c r="AG186" s="151"/>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c r="CO186" s="32"/>
      <c r="CP186" s="32"/>
      <c r="CQ186" s="32"/>
      <c r="CR186" s="32"/>
      <c r="CS186" s="32"/>
      <c r="CT186" s="32"/>
      <c r="CU186" s="32"/>
      <c r="CV186" s="32"/>
      <c r="CW186" s="32"/>
    </row>
    <row r="187" spans="1:101" s="33" customFormat="1" ht="89.25">
      <c r="A187" s="85" t="s">
        <v>140</v>
      </c>
      <c r="B187" s="243" t="s">
        <v>144</v>
      </c>
      <c r="C187" s="47" t="s">
        <v>149</v>
      </c>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41"/>
      <c r="Z187" s="151"/>
      <c r="AA187" s="151"/>
      <c r="AB187" s="151"/>
      <c r="AC187" s="151"/>
      <c r="AD187" s="151"/>
      <c r="AE187" s="151"/>
      <c r="AF187" s="151"/>
      <c r="AG187" s="151"/>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row>
    <row r="188" spans="1:101" s="33" customFormat="1" ht="127.5">
      <c r="A188" s="85" t="s">
        <v>140</v>
      </c>
      <c r="B188" s="243" t="s">
        <v>146</v>
      </c>
      <c r="C188" s="47" t="s">
        <v>151</v>
      </c>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41"/>
      <c r="Z188" s="151"/>
      <c r="AA188" s="151"/>
      <c r="AB188" s="151"/>
      <c r="AC188" s="151"/>
      <c r="AD188" s="151"/>
      <c r="AE188" s="151"/>
      <c r="AF188" s="151"/>
      <c r="AG188" s="151"/>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32"/>
      <c r="BC188" s="32"/>
      <c r="BD188" s="32"/>
      <c r="BE188" s="32"/>
      <c r="BF188" s="32"/>
      <c r="BG188" s="32"/>
      <c r="BH188" s="32"/>
      <c r="BI188" s="32"/>
      <c r="BJ188" s="32"/>
      <c r="BK188" s="32"/>
      <c r="BL188" s="32"/>
      <c r="BM188" s="32"/>
      <c r="BN188" s="32"/>
      <c r="BO188" s="32"/>
      <c r="BP188" s="32"/>
      <c r="BQ188" s="32"/>
      <c r="BR188" s="32"/>
      <c r="BS188" s="32"/>
      <c r="BT188" s="32"/>
      <c r="BU188" s="32"/>
      <c r="BV188" s="32"/>
      <c r="BW188" s="32"/>
      <c r="BX188" s="32"/>
      <c r="BY188" s="32"/>
      <c r="BZ188" s="32"/>
      <c r="CA188" s="32"/>
      <c r="CB188" s="32"/>
      <c r="CC188" s="32"/>
      <c r="CD188" s="32"/>
      <c r="CE188" s="32"/>
      <c r="CF188" s="32"/>
      <c r="CG188" s="32"/>
      <c r="CH188" s="32"/>
      <c r="CI188" s="32"/>
      <c r="CJ188" s="32"/>
      <c r="CK188" s="32"/>
      <c r="CL188" s="32"/>
      <c r="CM188" s="32"/>
      <c r="CN188" s="32"/>
      <c r="CO188" s="32"/>
      <c r="CP188" s="32"/>
      <c r="CQ188" s="32"/>
      <c r="CR188" s="32"/>
      <c r="CS188" s="32"/>
      <c r="CT188" s="32"/>
      <c r="CU188" s="32"/>
      <c r="CV188" s="32"/>
      <c r="CW188" s="32"/>
    </row>
    <row r="189" spans="1:101" s="33" customFormat="1" ht="114.75">
      <c r="A189" s="85" t="s">
        <v>140</v>
      </c>
      <c r="B189" s="243" t="s">
        <v>148</v>
      </c>
      <c r="C189" s="47" t="s">
        <v>153</v>
      </c>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41"/>
      <c r="Z189" s="151"/>
      <c r="AA189" s="151"/>
      <c r="AB189" s="151"/>
      <c r="AC189" s="151"/>
      <c r="AD189" s="151"/>
      <c r="AE189" s="151"/>
      <c r="AF189" s="151"/>
      <c r="AG189" s="151"/>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32"/>
      <c r="BC189" s="32"/>
      <c r="BD189" s="32"/>
      <c r="BE189" s="32"/>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c r="CO189" s="32"/>
      <c r="CP189" s="32"/>
      <c r="CQ189" s="32"/>
      <c r="CR189" s="32"/>
      <c r="CS189" s="32"/>
      <c r="CT189" s="32"/>
      <c r="CU189" s="32"/>
      <c r="CV189" s="32"/>
      <c r="CW189" s="32"/>
    </row>
    <row r="190" spans="1:101" s="33" customFormat="1" ht="140.25">
      <c r="A190" s="85" t="s">
        <v>140</v>
      </c>
      <c r="B190" s="243" t="s">
        <v>150</v>
      </c>
      <c r="C190" s="47" t="s">
        <v>155</v>
      </c>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41"/>
      <c r="Z190" s="151"/>
      <c r="AA190" s="151"/>
      <c r="AB190" s="151"/>
      <c r="AC190" s="151"/>
      <c r="AD190" s="151"/>
      <c r="AE190" s="151"/>
      <c r="AF190" s="151"/>
      <c r="AG190" s="151"/>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c r="CO190" s="32"/>
      <c r="CP190" s="32"/>
      <c r="CQ190" s="32"/>
      <c r="CR190" s="32"/>
      <c r="CS190" s="32"/>
      <c r="CT190" s="32"/>
      <c r="CU190" s="32"/>
      <c r="CV190" s="32"/>
      <c r="CW190" s="32"/>
    </row>
    <row r="191" spans="1:101" s="33" customFormat="1" ht="102">
      <c r="A191" s="85" t="s">
        <v>140</v>
      </c>
      <c r="B191" s="243" t="s">
        <v>152</v>
      </c>
      <c r="C191" s="47" t="s">
        <v>157</v>
      </c>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41"/>
      <c r="Z191" s="151"/>
      <c r="AA191" s="151"/>
      <c r="AB191" s="151"/>
      <c r="AC191" s="151"/>
      <c r="AD191" s="151"/>
      <c r="AE191" s="151"/>
      <c r="AF191" s="151"/>
      <c r="AG191" s="151"/>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32"/>
      <c r="BC191" s="32"/>
      <c r="BD191" s="32"/>
      <c r="BE191" s="32"/>
      <c r="BF191" s="32"/>
      <c r="BG191" s="32"/>
      <c r="BH191" s="32"/>
      <c r="BI191" s="32"/>
      <c r="BJ191" s="32"/>
      <c r="BK191" s="32"/>
      <c r="BL191" s="32"/>
      <c r="BM191" s="32"/>
      <c r="BN191" s="32"/>
      <c r="BO191" s="32"/>
      <c r="BP191" s="32"/>
      <c r="BQ191" s="32"/>
      <c r="BR191" s="32"/>
      <c r="BS191" s="32"/>
      <c r="BT191" s="32"/>
      <c r="BU191" s="32"/>
      <c r="BV191" s="32"/>
      <c r="BW191" s="32"/>
      <c r="BX191" s="32"/>
      <c r="BY191" s="32"/>
      <c r="BZ191" s="32"/>
      <c r="CA191" s="32"/>
      <c r="CB191" s="32"/>
      <c r="CC191" s="32"/>
      <c r="CD191" s="32"/>
      <c r="CE191" s="32"/>
      <c r="CF191" s="32"/>
      <c r="CG191" s="32"/>
      <c r="CH191" s="32"/>
      <c r="CI191" s="32"/>
      <c r="CJ191" s="32"/>
      <c r="CK191" s="32"/>
      <c r="CL191" s="32"/>
      <c r="CM191" s="32"/>
      <c r="CN191" s="32"/>
      <c r="CO191" s="32"/>
      <c r="CP191" s="32"/>
      <c r="CQ191" s="32"/>
      <c r="CR191" s="32"/>
      <c r="CS191" s="32"/>
      <c r="CT191" s="32"/>
      <c r="CU191" s="32"/>
      <c r="CV191" s="32"/>
      <c r="CW191" s="32"/>
    </row>
    <row r="192" spans="1:101" s="33" customFormat="1" ht="76.5">
      <c r="A192" s="85" t="s">
        <v>140</v>
      </c>
      <c r="B192" s="243" t="s">
        <v>154</v>
      </c>
      <c r="C192" s="47" t="s">
        <v>159</v>
      </c>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41"/>
      <c r="Z192" s="151"/>
      <c r="AA192" s="151"/>
      <c r="AB192" s="151"/>
      <c r="AC192" s="151"/>
      <c r="AD192" s="151"/>
      <c r="AE192" s="151"/>
      <c r="AF192" s="151"/>
      <c r="AG192" s="151"/>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32"/>
      <c r="BC192" s="32"/>
      <c r="BD192" s="32"/>
      <c r="BE192" s="32"/>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c r="CO192" s="32"/>
      <c r="CP192" s="32"/>
      <c r="CQ192" s="32"/>
      <c r="CR192" s="32"/>
      <c r="CS192" s="32"/>
      <c r="CT192" s="32"/>
      <c r="CU192" s="32"/>
      <c r="CV192" s="32"/>
      <c r="CW192" s="32"/>
    </row>
    <row r="193" spans="1:101" s="33" customFormat="1" ht="102">
      <c r="A193" s="85" t="s">
        <v>140</v>
      </c>
      <c r="B193" s="243" t="s">
        <v>156</v>
      </c>
      <c r="C193" s="47" t="s">
        <v>161</v>
      </c>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41"/>
      <c r="Z193" s="151"/>
      <c r="AA193" s="151"/>
      <c r="AB193" s="151"/>
      <c r="AC193" s="151"/>
      <c r="AD193" s="151"/>
      <c r="AE193" s="151"/>
      <c r="AF193" s="151"/>
      <c r="AG193" s="151"/>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32"/>
      <c r="BC193" s="32"/>
      <c r="BD193" s="32"/>
      <c r="BE193" s="32"/>
      <c r="BF193" s="32"/>
      <c r="BG193" s="32"/>
      <c r="BH193" s="32"/>
      <c r="BI193" s="32"/>
      <c r="BJ193" s="32"/>
      <c r="BK193" s="32"/>
      <c r="BL193" s="32"/>
      <c r="BM193" s="32"/>
      <c r="BN193" s="32"/>
      <c r="BO193" s="32"/>
      <c r="BP193" s="32"/>
      <c r="BQ193" s="32"/>
      <c r="BR193" s="32"/>
      <c r="BS193" s="32"/>
      <c r="BT193" s="32"/>
      <c r="BU193" s="32"/>
      <c r="BV193" s="32"/>
      <c r="BW193" s="32"/>
      <c r="BX193" s="32"/>
      <c r="BY193" s="32"/>
      <c r="BZ193" s="32"/>
      <c r="CA193" s="32"/>
      <c r="CB193" s="32"/>
      <c r="CC193" s="32"/>
      <c r="CD193" s="32"/>
      <c r="CE193" s="32"/>
      <c r="CF193" s="32"/>
      <c r="CG193" s="32"/>
      <c r="CH193" s="32"/>
      <c r="CI193" s="32"/>
      <c r="CJ193" s="32"/>
      <c r="CK193" s="32"/>
      <c r="CL193" s="32"/>
      <c r="CM193" s="32"/>
      <c r="CN193" s="32"/>
      <c r="CO193" s="32"/>
      <c r="CP193" s="32"/>
      <c r="CQ193" s="32"/>
      <c r="CR193" s="32"/>
      <c r="CS193" s="32"/>
      <c r="CT193" s="32"/>
      <c r="CU193" s="32"/>
      <c r="CV193" s="32"/>
      <c r="CW193" s="32"/>
    </row>
    <row r="194" spans="1:101" s="33" customFormat="1" ht="102">
      <c r="A194" s="85" t="s">
        <v>140</v>
      </c>
      <c r="B194" s="243" t="s">
        <v>158</v>
      </c>
      <c r="C194" s="47" t="s">
        <v>163</v>
      </c>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41"/>
      <c r="Z194" s="151"/>
      <c r="AA194" s="151"/>
      <c r="AB194" s="151"/>
      <c r="AC194" s="151"/>
      <c r="AD194" s="151"/>
      <c r="AE194" s="151"/>
      <c r="AF194" s="151"/>
      <c r="AG194" s="151"/>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row>
    <row r="195" spans="1:101" s="33" customFormat="1" ht="76.5">
      <c r="A195" s="85" t="s">
        <v>140</v>
      </c>
      <c r="B195" s="243" t="s">
        <v>160</v>
      </c>
      <c r="C195" s="47" t="s">
        <v>165</v>
      </c>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41"/>
      <c r="Z195" s="151"/>
      <c r="AA195" s="151"/>
      <c r="AB195" s="151"/>
      <c r="AC195" s="151"/>
      <c r="AD195" s="151"/>
      <c r="AE195" s="151"/>
      <c r="AF195" s="151"/>
      <c r="AG195" s="151"/>
      <c r="AH195" s="151"/>
      <c r="AI195" s="151"/>
      <c r="AJ195" s="151"/>
      <c r="AK195" s="151"/>
      <c r="AL195" s="151"/>
      <c r="AM195" s="151"/>
      <c r="AN195" s="151"/>
      <c r="AO195" s="151"/>
      <c r="AP195" s="151"/>
      <c r="AQ195" s="151"/>
      <c r="AR195" s="151"/>
      <c r="AS195" s="151"/>
      <c r="AT195" s="151"/>
      <c r="AU195" s="151"/>
      <c r="AV195" s="151"/>
      <c r="AW195" s="151"/>
      <c r="AX195" s="151"/>
      <c r="AY195" s="151"/>
      <c r="AZ195" s="151"/>
      <c r="BA195" s="151"/>
      <c r="BB195" s="32"/>
      <c r="BC195" s="32"/>
      <c r="BD195" s="32"/>
      <c r="BE195" s="32"/>
      <c r="BF195" s="32"/>
      <c r="BG195" s="32"/>
      <c r="BH195" s="32"/>
      <c r="BI195" s="32"/>
      <c r="BJ195" s="32"/>
      <c r="BK195" s="32"/>
      <c r="BL195" s="32"/>
      <c r="BM195" s="32"/>
      <c r="BN195" s="32"/>
      <c r="BO195" s="32"/>
      <c r="BP195" s="32"/>
      <c r="BQ195" s="32"/>
      <c r="BR195" s="32"/>
      <c r="BS195" s="32"/>
      <c r="BT195" s="32"/>
      <c r="BU195" s="32"/>
      <c r="BV195" s="32"/>
      <c r="BW195" s="32"/>
      <c r="BX195" s="32"/>
      <c r="BY195" s="32"/>
      <c r="BZ195" s="32"/>
      <c r="CA195" s="32"/>
      <c r="CB195" s="32"/>
      <c r="CC195" s="32"/>
      <c r="CD195" s="32"/>
      <c r="CE195" s="32"/>
      <c r="CF195" s="32"/>
      <c r="CG195" s="32"/>
      <c r="CH195" s="32"/>
      <c r="CI195" s="32"/>
      <c r="CJ195" s="32"/>
      <c r="CK195" s="32"/>
      <c r="CL195" s="32"/>
      <c r="CM195" s="32"/>
      <c r="CN195" s="32"/>
      <c r="CO195" s="32"/>
      <c r="CP195" s="32"/>
      <c r="CQ195" s="32"/>
      <c r="CR195" s="32"/>
      <c r="CS195" s="32"/>
      <c r="CT195" s="32"/>
      <c r="CU195" s="32"/>
      <c r="CV195" s="32"/>
      <c r="CW195" s="32"/>
    </row>
    <row r="196" spans="1:101" s="33" customFormat="1" ht="76.5">
      <c r="A196" s="85" t="s">
        <v>140</v>
      </c>
      <c r="B196" s="243" t="s">
        <v>786</v>
      </c>
      <c r="C196" s="47" t="s">
        <v>167</v>
      </c>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41"/>
      <c r="Z196" s="151"/>
      <c r="AA196" s="151"/>
      <c r="AB196" s="151"/>
      <c r="AC196" s="151"/>
      <c r="AD196" s="151"/>
      <c r="AE196" s="151"/>
      <c r="AF196" s="151"/>
      <c r="AG196" s="151"/>
      <c r="AH196" s="151"/>
      <c r="AI196" s="151"/>
      <c r="AJ196" s="151"/>
      <c r="AK196" s="151"/>
      <c r="AL196" s="151"/>
      <c r="AM196" s="151"/>
      <c r="AN196" s="151"/>
      <c r="AO196" s="151"/>
      <c r="AP196" s="151"/>
      <c r="AQ196" s="151"/>
      <c r="AR196" s="151"/>
      <c r="AS196" s="151"/>
      <c r="AT196" s="151"/>
      <c r="AU196" s="151"/>
      <c r="AV196" s="151"/>
      <c r="AW196" s="151"/>
      <c r="AX196" s="151"/>
      <c r="AY196" s="151"/>
      <c r="AZ196" s="151"/>
      <c r="BA196" s="151"/>
      <c r="BB196" s="32"/>
      <c r="BC196" s="32"/>
      <c r="BD196" s="32"/>
      <c r="BE196" s="32"/>
      <c r="BF196" s="32"/>
      <c r="BG196" s="32"/>
      <c r="BH196" s="32"/>
      <c r="BI196" s="32"/>
      <c r="BJ196" s="32"/>
      <c r="BK196" s="32"/>
      <c r="BL196" s="32"/>
      <c r="BM196" s="32"/>
      <c r="BN196" s="32"/>
      <c r="BO196" s="32"/>
      <c r="BP196" s="32"/>
      <c r="BQ196" s="32"/>
      <c r="BR196" s="32"/>
      <c r="BS196" s="32"/>
      <c r="BT196" s="32"/>
      <c r="BU196" s="32"/>
      <c r="BV196" s="32"/>
      <c r="BW196" s="32"/>
      <c r="BX196" s="32"/>
      <c r="BY196" s="32"/>
      <c r="BZ196" s="32"/>
      <c r="CA196" s="32"/>
      <c r="CB196" s="32"/>
      <c r="CC196" s="32"/>
      <c r="CD196" s="32"/>
      <c r="CE196" s="32"/>
      <c r="CF196" s="32"/>
      <c r="CG196" s="32"/>
      <c r="CH196" s="32"/>
      <c r="CI196" s="32"/>
      <c r="CJ196" s="32"/>
      <c r="CK196" s="32"/>
      <c r="CL196" s="32"/>
      <c r="CM196" s="32"/>
      <c r="CN196" s="32"/>
      <c r="CO196" s="32"/>
      <c r="CP196" s="32"/>
      <c r="CQ196" s="32"/>
      <c r="CR196" s="32"/>
      <c r="CS196" s="32"/>
      <c r="CT196" s="32"/>
      <c r="CU196" s="32"/>
      <c r="CV196" s="32"/>
      <c r="CW196" s="32"/>
    </row>
    <row r="197" spans="1:101" s="33" customFormat="1" ht="76.5">
      <c r="A197" s="85" t="s">
        <v>140</v>
      </c>
      <c r="B197" s="243" t="s">
        <v>162</v>
      </c>
      <c r="C197" s="47" t="s">
        <v>169</v>
      </c>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41"/>
      <c r="Z197" s="151"/>
      <c r="AA197" s="151"/>
      <c r="AB197" s="151"/>
      <c r="AC197" s="151"/>
      <c r="AD197" s="151"/>
      <c r="AE197" s="151"/>
      <c r="AF197" s="151"/>
      <c r="AG197" s="151"/>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32"/>
      <c r="BC197" s="32"/>
      <c r="BD197" s="32"/>
      <c r="BE197" s="32"/>
      <c r="BF197" s="32"/>
      <c r="BG197" s="32"/>
      <c r="BH197" s="32"/>
      <c r="BI197" s="32"/>
      <c r="BJ197" s="32"/>
      <c r="BK197" s="32"/>
      <c r="BL197" s="32"/>
      <c r="BM197" s="32"/>
      <c r="BN197" s="32"/>
      <c r="BO197" s="32"/>
      <c r="BP197" s="32"/>
      <c r="BQ197" s="32"/>
      <c r="BR197" s="32"/>
      <c r="BS197" s="32"/>
      <c r="BT197" s="32"/>
      <c r="BU197" s="32"/>
      <c r="BV197" s="32"/>
      <c r="BW197" s="32"/>
      <c r="BX197" s="32"/>
      <c r="BY197" s="32"/>
      <c r="BZ197" s="32"/>
      <c r="CA197" s="32"/>
      <c r="CB197" s="32"/>
      <c r="CC197" s="32"/>
      <c r="CD197" s="32"/>
      <c r="CE197" s="32"/>
      <c r="CF197" s="32"/>
      <c r="CG197" s="32"/>
      <c r="CH197" s="32"/>
      <c r="CI197" s="32"/>
      <c r="CJ197" s="32"/>
      <c r="CK197" s="32"/>
      <c r="CL197" s="32"/>
      <c r="CM197" s="32"/>
      <c r="CN197" s="32"/>
      <c r="CO197" s="32"/>
      <c r="CP197" s="32"/>
      <c r="CQ197" s="32"/>
      <c r="CR197" s="32"/>
      <c r="CS197" s="32"/>
      <c r="CT197" s="32"/>
      <c r="CU197" s="32"/>
      <c r="CV197" s="32"/>
      <c r="CW197" s="32"/>
    </row>
    <row r="198" spans="1:101" s="33" customFormat="1" ht="89.25">
      <c r="A198" s="85" t="s">
        <v>140</v>
      </c>
      <c r="B198" s="243" t="s">
        <v>164</v>
      </c>
      <c r="C198" s="47" t="s">
        <v>170</v>
      </c>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41"/>
      <c r="Z198" s="151"/>
      <c r="AA198" s="151"/>
      <c r="AB198" s="151"/>
      <c r="AC198" s="151"/>
      <c r="AD198" s="151"/>
      <c r="AE198" s="151"/>
      <c r="AF198" s="151"/>
      <c r="AG198" s="151"/>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32"/>
      <c r="BC198" s="32"/>
      <c r="BD198" s="32"/>
      <c r="BE198" s="32"/>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c r="CP198" s="32"/>
      <c r="CQ198" s="32"/>
      <c r="CR198" s="32"/>
      <c r="CS198" s="32"/>
      <c r="CT198" s="32"/>
      <c r="CU198" s="32"/>
      <c r="CV198" s="32"/>
      <c r="CW198" s="32"/>
    </row>
    <row r="199" spans="1:101" s="33" customFormat="1" ht="76.5">
      <c r="A199" s="85" t="s">
        <v>140</v>
      </c>
      <c r="B199" s="243" t="s">
        <v>787</v>
      </c>
      <c r="C199" s="47" t="s">
        <v>171</v>
      </c>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41"/>
      <c r="Z199" s="151"/>
      <c r="AA199" s="151"/>
      <c r="AB199" s="151"/>
      <c r="AC199" s="151"/>
      <c r="AD199" s="151"/>
      <c r="AE199" s="151"/>
      <c r="AF199" s="151"/>
      <c r="AG199" s="151"/>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32"/>
      <c r="BC199" s="32"/>
      <c r="BD199" s="32"/>
      <c r="BE199" s="32"/>
      <c r="BF199" s="32"/>
      <c r="BG199" s="32"/>
      <c r="BH199" s="32"/>
      <c r="BI199" s="32"/>
      <c r="BJ199" s="32"/>
      <c r="BK199" s="32"/>
      <c r="BL199" s="32"/>
      <c r="BM199" s="32"/>
      <c r="BN199" s="32"/>
      <c r="BO199" s="32"/>
      <c r="BP199" s="32"/>
      <c r="BQ199" s="32"/>
      <c r="BR199" s="32"/>
      <c r="BS199" s="32"/>
      <c r="BT199" s="32"/>
      <c r="BU199" s="32"/>
      <c r="BV199" s="32"/>
      <c r="BW199" s="32"/>
      <c r="BX199" s="32"/>
      <c r="BY199" s="32"/>
      <c r="BZ199" s="32"/>
      <c r="CA199" s="32"/>
      <c r="CB199" s="32"/>
      <c r="CC199" s="32"/>
      <c r="CD199" s="32"/>
      <c r="CE199" s="32"/>
      <c r="CF199" s="32"/>
      <c r="CG199" s="32"/>
      <c r="CH199" s="32"/>
      <c r="CI199" s="32"/>
      <c r="CJ199" s="32"/>
      <c r="CK199" s="32"/>
      <c r="CL199" s="32"/>
      <c r="CM199" s="32"/>
      <c r="CN199" s="32"/>
      <c r="CO199" s="32"/>
      <c r="CP199" s="32"/>
      <c r="CQ199" s="32"/>
      <c r="CR199" s="32"/>
      <c r="CS199" s="32"/>
      <c r="CT199" s="32"/>
      <c r="CU199" s="32"/>
      <c r="CV199" s="32"/>
      <c r="CW199" s="32"/>
    </row>
    <row r="200" spans="1:101" s="33" customFormat="1" ht="76.5">
      <c r="A200" s="85" t="s">
        <v>140</v>
      </c>
      <c r="B200" s="243" t="s">
        <v>788</v>
      </c>
      <c r="C200" s="47" t="s">
        <v>172</v>
      </c>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41"/>
      <c r="Z200" s="151"/>
      <c r="AA200" s="151"/>
      <c r="AB200" s="151"/>
      <c r="AC200" s="151"/>
      <c r="AD200" s="151"/>
      <c r="AE200" s="151"/>
      <c r="AF200" s="151"/>
      <c r="AG200" s="151"/>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32"/>
      <c r="BC200" s="32"/>
      <c r="BD200" s="32"/>
      <c r="BE200" s="32"/>
      <c r="BF200" s="32"/>
      <c r="BG200" s="32"/>
      <c r="BH200" s="32"/>
      <c r="BI200" s="32"/>
      <c r="BJ200" s="32"/>
      <c r="BK200" s="32"/>
      <c r="BL200" s="32"/>
      <c r="BM200" s="32"/>
      <c r="BN200" s="32"/>
      <c r="BO200" s="32"/>
      <c r="BP200" s="32"/>
      <c r="BQ200" s="32"/>
      <c r="BR200" s="32"/>
      <c r="BS200" s="32"/>
      <c r="BT200" s="32"/>
      <c r="BU200" s="32"/>
      <c r="BV200" s="32"/>
      <c r="BW200" s="32"/>
      <c r="BX200" s="32"/>
      <c r="BY200" s="32"/>
      <c r="BZ200" s="32"/>
      <c r="CA200" s="32"/>
      <c r="CB200" s="32"/>
      <c r="CC200" s="32"/>
      <c r="CD200" s="32"/>
      <c r="CE200" s="32"/>
      <c r="CF200" s="32"/>
      <c r="CG200" s="32"/>
      <c r="CH200" s="32"/>
      <c r="CI200" s="32"/>
      <c r="CJ200" s="32"/>
      <c r="CK200" s="32"/>
      <c r="CL200" s="32"/>
      <c r="CM200" s="32"/>
      <c r="CN200" s="32"/>
      <c r="CO200" s="32"/>
      <c r="CP200" s="32"/>
      <c r="CQ200" s="32"/>
      <c r="CR200" s="32"/>
      <c r="CS200" s="32"/>
      <c r="CT200" s="32"/>
      <c r="CU200" s="32"/>
      <c r="CV200" s="32"/>
      <c r="CW200" s="32"/>
    </row>
    <row r="201" spans="1:101" s="33" customFormat="1" ht="89.25">
      <c r="A201" s="85" t="s">
        <v>140</v>
      </c>
      <c r="B201" s="243" t="s">
        <v>166</v>
      </c>
      <c r="C201" s="47" t="s">
        <v>173</v>
      </c>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41"/>
      <c r="Z201" s="151"/>
      <c r="AA201" s="151"/>
      <c r="AB201" s="151"/>
      <c r="AC201" s="151"/>
      <c r="AD201" s="151"/>
      <c r="AE201" s="151"/>
      <c r="AF201" s="151"/>
      <c r="AG201" s="151"/>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32"/>
      <c r="BC201" s="32"/>
      <c r="BD201" s="32"/>
      <c r="BE201" s="32"/>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c r="CO201" s="32"/>
      <c r="CP201" s="32"/>
      <c r="CQ201" s="32"/>
      <c r="CR201" s="32"/>
      <c r="CS201" s="32"/>
      <c r="CT201" s="32"/>
      <c r="CU201" s="32"/>
      <c r="CV201" s="32"/>
      <c r="CW201" s="32"/>
    </row>
    <row r="202" spans="1:101" s="33" customFormat="1" ht="76.5">
      <c r="A202" s="85" t="s">
        <v>140</v>
      </c>
      <c r="B202" s="243" t="s">
        <v>168</v>
      </c>
      <c r="C202" s="47" t="s">
        <v>199</v>
      </c>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41"/>
      <c r="Z202" s="151"/>
      <c r="AA202" s="151"/>
      <c r="AB202" s="151"/>
      <c r="AC202" s="151"/>
      <c r="AD202" s="151"/>
      <c r="AE202" s="151"/>
      <c r="AF202" s="151"/>
      <c r="AG202" s="151"/>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32"/>
      <c r="BC202" s="32"/>
      <c r="BD202" s="32"/>
      <c r="BE202" s="32"/>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c r="CO202" s="32"/>
      <c r="CP202" s="32"/>
      <c r="CQ202" s="32"/>
      <c r="CR202" s="32"/>
      <c r="CS202" s="32"/>
      <c r="CT202" s="32"/>
      <c r="CU202" s="32"/>
      <c r="CV202" s="32"/>
      <c r="CW202" s="32"/>
    </row>
    <row r="203" spans="1:101" s="33" customFormat="1" ht="89.25">
      <c r="A203" s="85" t="s">
        <v>140</v>
      </c>
      <c r="B203" s="243" t="s">
        <v>789</v>
      </c>
      <c r="C203" s="47" t="s">
        <v>201</v>
      </c>
      <c r="D203" s="151"/>
      <c r="E203" s="151"/>
      <c r="F203" s="151"/>
      <c r="G203" s="151"/>
      <c r="H203" s="151"/>
      <c r="I203" s="151"/>
      <c r="J203" s="151"/>
      <c r="K203" s="151"/>
      <c r="L203" s="151"/>
      <c r="M203" s="151"/>
      <c r="N203" s="151"/>
      <c r="O203" s="151"/>
      <c r="P203" s="151"/>
      <c r="Q203" s="151"/>
      <c r="R203" s="151"/>
      <c r="S203" s="151"/>
      <c r="T203" s="151"/>
      <c r="U203" s="151"/>
      <c r="V203" s="151"/>
      <c r="W203" s="141"/>
      <c r="X203" s="151"/>
      <c r="Y203" s="151"/>
      <c r="Z203" s="151"/>
      <c r="AA203" s="151"/>
      <c r="AB203" s="151"/>
      <c r="AC203" s="151"/>
      <c r="AD203" s="151"/>
      <c r="AE203" s="151"/>
      <c r="AF203" s="151"/>
      <c r="AG203" s="151"/>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32"/>
      <c r="BC203" s="32"/>
      <c r="BD203" s="32"/>
      <c r="BE203" s="32"/>
      <c r="BF203" s="32"/>
      <c r="BG203" s="32"/>
      <c r="BH203" s="32"/>
      <c r="BI203" s="32"/>
      <c r="BJ203" s="32"/>
      <c r="BK203" s="32"/>
      <c r="BL203" s="32"/>
      <c r="BM203" s="32"/>
      <c r="BN203" s="32"/>
      <c r="BO203" s="32"/>
      <c r="BP203" s="32"/>
      <c r="BQ203" s="32"/>
      <c r="BR203" s="32"/>
      <c r="BS203" s="32"/>
      <c r="BT203" s="32"/>
      <c r="BU203" s="32"/>
      <c r="BV203" s="32"/>
      <c r="BW203" s="32"/>
      <c r="BX203" s="32"/>
      <c r="BY203" s="32"/>
      <c r="BZ203" s="32"/>
      <c r="CA203" s="32"/>
      <c r="CB203" s="32"/>
      <c r="CC203" s="32"/>
      <c r="CD203" s="32"/>
      <c r="CE203" s="32"/>
      <c r="CF203" s="32"/>
      <c r="CG203" s="32"/>
      <c r="CH203" s="32"/>
      <c r="CI203" s="32"/>
      <c r="CJ203" s="32"/>
      <c r="CK203" s="32"/>
      <c r="CL203" s="32"/>
      <c r="CM203" s="32"/>
      <c r="CN203" s="32"/>
      <c r="CO203" s="32"/>
      <c r="CP203" s="32"/>
      <c r="CQ203" s="32"/>
      <c r="CR203" s="32"/>
      <c r="CS203" s="32"/>
      <c r="CT203" s="32"/>
      <c r="CU203" s="32"/>
      <c r="CV203" s="32"/>
      <c r="CW203" s="32"/>
    </row>
    <row r="204" spans="1:101" s="33" customFormat="1" ht="76.5">
      <c r="A204" s="85" t="s">
        <v>140</v>
      </c>
      <c r="B204" s="243" t="s">
        <v>790</v>
      </c>
      <c r="C204" s="47" t="s">
        <v>202</v>
      </c>
      <c r="D204" s="151"/>
      <c r="E204" s="151"/>
      <c r="F204" s="151"/>
      <c r="G204" s="151"/>
      <c r="H204" s="151"/>
      <c r="I204" s="151"/>
      <c r="J204" s="151"/>
      <c r="K204" s="151"/>
      <c r="L204" s="151"/>
      <c r="M204" s="151"/>
      <c r="N204" s="151"/>
      <c r="O204" s="151"/>
      <c r="P204" s="151"/>
      <c r="Q204" s="151"/>
      <c r="R204" s="151"/>
      <c r="S204" s="151"/>
      <c r="T204" s="151"/>
      <c r="U204" s="151"/>
      <c r="V204" s="151"/>
      <c r="W204" s="141"/>
      <c r="X204" s="151"/>
      <c r="Y204" s="151"/>
      <c r="Z204" s="151"/>
      <c r="AA204" s="151"/>
      <c r="AB204" s="151"/>
      <c r="AC204" s="151"/>
      <c r="AD204" s="151"/>
      <c r="AE204" s="151"/>
      <c r="AF204" s="151"/>
      <c r="AG204" s="151"/>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32"/>
      <c r="BC204" s="32"/>
      <c r="BD204" s="32"/>
      <c r="BE204" s="32"/>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c r="CO204" s="32"/>
      <c r="CP204" s="32"/>
      <c r="CQ204" s="32"/>
      <c r="CR204" s="32"/>
      <c r="CS204" s="32"/>
      <c r="CT204" s="32"/>
      <c r="CU204" s="32"/>
      <c r="CV204" s="32"/>
      <c r="CW204" s="32"/>
    </row>
    <row r="205" spans="1:101" s="33" customFormat="1" ht="76.5">
      <c r="A205" s="85" t="s">
        <v>140</v>
      </c>
      <c r="B205" s="243" t="s">
        <v>791</v>
      </c>
      <c r="C205" s="47" t="s">
        <v>204</v>
      </c>
      <c r="D205" s="151"/>
      <c r="E205" s="151"/>
      <c r="F205" s="151"/>
      <c r="G205" s="151"/>
      <c r="H205" s="151"/>
      <c r="I205" s="151"/>
      <c r="J205" s="151"/>
      <c r="K205" s="151"/>
      <c r="L205" s="151"/>
      <c r="M205" s="151"/>
      <c r="N205" s="151"/>
      <c r="O205" s="151"/>
      <c r="P205" s="151"/>
      <c r="Q205" s="151"/>
      <c r="R205" s="151"/>
      <c r="S205" s="151"/>
      <c r="T205" s="151"/>
      <c r="U205" s="151"/>
      <c r="V205" s="151"/>
      <c r="W205" s="141"/>
      <c r="X205" s="151"/>
      <c r="Y205" s="151"/>
      <c r="Z205" s="151"/>
      <c r="AA205" s="151"/>
      <c r="AB205" s="151"/>
      <c r="AC205" s="151"/>
      <c r="AD205" s="151"/>
      <c r="AE205" s="151"/>
      <c r="AF205" s="151"/>
      <c r="AG205" s="151"/>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32"/>
      <c r="BC205" s="32"/>
      <c r="BD205" s="32"/>
      <c r="BE205" s="32"/>
      <c r="BF205" s="32"/>
      <c r="BG205" s="32"/>
      <c r="BH205" s="32"/>
      <c r="BI205" s="32"/>
      <c r="BJ205" s="32"/>
      <c r="BK205" s="32"/>
      <c r="BL205" s="32"/>
      <c r="BM205" s="32"/>
      <c r="BN205" s="32"/>
      <c r="BO205" s="32"/>
      <c r="BP205" s="32"/>
      <c r="BQ205" s="32"/>
      <c r="BR205" s="32"/>
      <c r="BS205" s="32"/>
      <c r="BT205" s="32"/>
      <c r="BU205" s="32"/>
      <c r="BV205" s="32"/>
      <c r="BW205" s="32"/>
      <c r="BX205" s="32"/>
      <c r="BY205" s="32"/>
      <c r="BZ205" s="32"/>
      <c r="CA205" s="32"/>
      <c r="CB205" s="32"/>
      <c r="CC205" s="32"/>
      <c r="CD205" s="32"/>
      <c r="CE205" s="32"/>
      <c r="CF205" s="32"/>
      <c r="CG205" s="32"/>
      <c r="CH205" s="32"/>
      <c r="CI205" s="32"/>
      <c r="CJ205" s="32"/>
      <c r="CK205" s="32"/>
      <c r="CL205" s="32"/>
      <c r="CM205" s="32"/>
      <c r="CN205" s="32"/>
      <c r="CO205" s="32"/>
      <c r="CP205" s="32"/>
      <c r="CQ205" s="32"/>
      <c r="CR205" s="32"/>
      <c r="CS205" s="32"/>
      <c r="CT205" s="32"/>
      <c r="CU205" s="32"/>
      <c r="CV205" s="32"/>
      <c r="CW205" s="32"/>
    </row>
    <row r="206" spans="1:101" s="33" customFormat="1" ht="51">
      <c r="A206" s="78" t="s">
        <v>174</v>
      </c>
      <c r="B206" s="30" t="s">
        <v>175</v>
      </c>
      <c r="C206" s="9" t="s">
        <v>85</v>
      </c>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c r="AC206" s="151"/>
      <c r="AD206" s="151"/>
      <c r="AE206" s="151"/>
      <c r="AF206" s="151"/>
      <c r="AG206" s="151"/>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32"/>
      <c r="BC206" s="32"/>
      <c r="BD206" s="32"/>
      <c r="BE206" s="32"/>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c r="CC206" s="32"/>
      <c r="CD206" s="32"/>
      <c r="CE206" s="32"/>
      <c r="CF206" s="32"/>
      <c r="CG206" s="32"/>
      <c r="CH206" s="32"/>
      <c r="CI206" s="32"/>
      <c r="CJ206" s="32"/>
      <c r="CK206" s="32"/>
      <c r="CL206" s="32"/>
      <c r="CM206" s="32"/>
      <c r="CN206" s="32"/>
      <c r="CO206" s="32"/>
      <c r="CP206" s="32"/>
      <c r="CQ206" s="32"/>
      <c r="CR206" s="32"/>
      <c r="CS206" s="32"/>
      <c r="CT206" s="32"/>
      <c r="CU206" s="32"/>
      <c r="CV206" s="32"/>
      <c r="CW206" s="32"/>
    </row>
    <row r="207" spans="1:101" s="33" customFormat="1" ht="51">
      <c r="A207" s="68" t="s">
        <v>176</v>
      </c>
      <c r="B207" s="30" t="s">
        <v>177</v>
      </c>
      <c r="C207" s="9" t="s">
        <v>85</v>
      </c>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c r="AC207" s="151"/>
      <c r="AD207" s="151"/>
      <c r="AE207" s="151"/>
      <c r="AF207" s="151"/>
      <c r="AG207" s="151"/>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32"/>
      <c r="BC207" s="32"/>
      <c r="BD207" s="32"/>
      <c r="BE207" s="32"/>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c r="CO207" s="32"/>
      <c r="CP207" s="32"/>
      <c r="CQ207" s="32"/>
      <c r="CR207" s="32"/>
      <c r="CS207" s="32"/>
      <c r="CT207" s="32"/>
      <c r="CU207" s="32"/>
      <c r="CV207" s="32"/>
      <c r="CW207" s="32"/>
    </row>
    <row r="208" spans="1:101" s="33" customFormat="1" ht="38.25">
      <c r="A208" s="78" t="s">
        <v>178</v>
      </c>
      <c r="B208" s="30" t="s">
        <v>179</v>
      </c>
      <c r="C208" s="9" t="s">
        <v>85</v>
      </c>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c r="AC208" s="151"/>
      <c r="AD208" s="151"/>
      <c r="AE208" s="151"/>
      <c r="AF208" s="151"/>
      <c r="AG208" s="151"/>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32"/>
      <c r="BC208" s="32"/>
      <c r="BD208" s="32"/>
      <c r="BE208" s="32"/>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c r="CO208" s="32"/>
      <c r="CP208" s="32"/>
      <c r="CQ208" s="32"/>
      <c r="CR208" s="32"/>
      <c r="CS208" s="32"/>
      <c r="CT208" s="32"/>
      <c r="CU208" s="32"/>
      <c r="CV208" s="32"/>
      <c r="CW208" s="32"/>
    </row>
    <row r="209" spans="1:101" s="33" customFormat="1" ht="38.25">
      <c r="A209" s="78" t="s">
        <v>181</v>
      </c>
      <c r="B209" s="30" t="s">
        <v>182</v>
      </c>
      <c r="C209" s="9" t="s">
        <v>85</v>
      </c>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c r="AC209" s="151"/>
      <c r="AD209" s="151"/>
      <c r="AE209" s="151"/>
      <c r="AF209" s="151"/>
      <c r="AG209" s="151"/>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c r="CO209" s="32"/>
      <c r="CP209" s="32"/>
      <c r="CQ209" s="32"/>
      <c r="CR209" s="32"/>
      <c r="CS209" s="32"/>
      <c r="CT209" s="32"/>
      <c r="CU209" s="32"/>
      <c r="CV209" s="32"/>
      <c r="CW209" s="32"/>
    </row>
    <row r="210" spans="1:101" s="33" customFormat="1" ht="38.25">
      <c r="A210" s="78" t="s">
        <v>183</v>
      </c>
      <c r="B210" s="30" t="s">
        <v>184</v>
      </c>
      <c r="C210" s="9" t="s">
        <v>85</v>
      </c>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c r="AC210" s="151"/>
      <c r="AD210" s="151"/>
      <c r="AE210" s="151"/>
      <c r="AF210" s="151"/>
      <c r="AG210" s="151"/>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32"/>
      <c r="BC210" s="32"/>
      <c r="BD210" s="32"/>
      <c r="BE210" s="32"/>
      <c r="BF210" s="32"/>
      <c r="BG210" s="32"/>
      <c r="BH210" s="32"/>
      <c r="BI210" s="32"/>
      <c r="BJ210" s="32"/>
      <c r="BK210" s="32"/>
      <c r="BL210" s="32"/>
      <c r="BM210" s="32"/>
      <c r="BN210" s="32"/>
      <c r="BO210" s="32"/>
      <c r="BP210" s="32"/>
      <c r="BQ210" s="32"/>
      <c r="BR210" s="32"/>
      <c r="BS210" s="32"/>
      <c r="BT210" s="32"/>
      <c r="BU210" s="32"/>
      <c r="BV210" s="32"/>
      <c r="BW210" s="32"/>
      <c r="BX210" s="32"/>
      <c r="BY210" s="32"/>
      <c r="BZ210" s="32"/>
      <c r="CA210" s="32"/>
      <c r="CB210" s="32"/>
      <c r="CC210" s="32"/>
      <c r="CD210" s="32"/>
      <c r="CE210" s="32"/>
      <c r="CF210" s="32"/>
      <c r="CG210" s="32"/>
      <c r="CH210" s="32"/>
      <c r="CI210" s="32"/>
      <c r="CJ210" s="32"/>
      <c r="CK210" s="32"/>
      <c r="CL210" s="32"/>
      <c r="CM210" s="32"/>
      <c r="CN210" s="32"/>
      <c r="CO210" s="32"/>
      <c r="CP210" s="32"/>
      <c r="CQ210" s="32"/>
      <c r="CR210" s="32"/>
      <c r="CS210" s="32"/>
      <c r="CT210" s="32"/>
      <c r="CU210" s="32"/>
      <c r="CV210" s="32"/>
      <c r="CW210" s="32"/>
    </row>
    <row r="211" spans="1:101" s="33" customFormat="1" ht="38.25">
      <c r="A211" s="78" t="s">
        <v>185</v>
      </c>
      <c r="B211" s="30" t="s">
        <v>186</v>
      </c>
      <c r="C211" s="9" t="s">
        <v>85</v>
      </c>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c r="AC211" s="151"/>
      <c r="AD211" s="151"/>
      <c r="AE211" s="151"/>
      <c r="AF211" s="151"/>
      <c r="AG211" s="151"/>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32"/>
      <c r="BC211" s="32"/>
      <c r="BD211" s="32"/>
      <c r="BE211" s="32"/>
      <c r="BF211" s="32"/>
      <c r="BG211" s="32"/>
      <c r="BH211" s="32"/>
      <c r="BI211" s="32"/>
      <c r="BJ211" s="32"/>
      <c r="BK211" s="32"/>
      <c r="BL211" s="32"/>
      <c r="BM211" s="32"/>
      <c r="BN211" s="32"/>
      <c r="BO211" s="32"/>
      <c r="BP211" s="32"/>
      <c r="BQ211" s="32"/>
      <c r="BR211" s="32"/>
      <c r="BS211" s="32"/>
      <c r="BT211" s="32"/>
      <c r="BU211" s="32"/>
      <c r="BV211" s="32"/>
      <c r="BW211" s="32"/>
      <c r="BX211" s="32"/>
      <c r="BY211" s="32"/>
      <c r="BZ211" s="32"/>
      <c r="CA211" s="32"/>
      <c r="CB211" s="32"/>
      <c r="CC211" s="32"/>
      <c r="CD211" s="32"/>
      <c r="CE211" s="32"/>
      <c r="CF211" s="32"/>
      <c r="CG211" s="32"/>
      <c r="CH211" s="32"/>
      <c r="CI211" s="32"/>
      <c r="CJ211" s="32"/>
      <c r="CK211" s="32"/>
      <c r="CL211" s="32"/>
      <c r="CM211" s="32"/>
      <c r="CN211" s="32"/>
      <c r="CO211" s="32"/>
      <c r="CP211" s="32"/>
      <c r="CQ211" s="32"/>
      <c r="CR211" s="32"/>
      <c r="CS211" s="32"/>
      <c r="CT211" s="32"/>
      <c r="CU211" s="32"/>
      <c r="CV211" s="32"/>
      <c r="CW211" s="32"/>
    </row>
    <row r="212" spans="1:101" s="33" customFormat="1" ht="63.75">
      <c r="A212" s="78" t="s">
        <v>187</v>
      </c>
      <c r="B212" s="30" t="s">
        <v>188</v>
      </c>
      <c r="C212" s="9" t="s">
        <v>85</v>
      </c>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c r="AC212" s="151"/>
      <c r="AD212" s="151"/>
      <c r="AE212" s="151"/>
      <c r="AF212" s="151"/>
      <c r="AG212" s="151"/>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32"/>
      <c r="BC212" s="32"/>
      <c r="BD212" s="32"/>
      <c r="BE212" s="32"/>
      <c r="BF212" s="32"/>
      <c r="BG212" s="32"/>
      <c r="BH212" s="32"/>
      <c r="BI212" s="32"/>
      <c r="BJ212" s="32"/>
      <c r="BK212" s="32"/>
      <c r="BL212" s="32"/>
      <c r="BM212" s="32"/>
      <c r="BN212" s="32"/>
      <c r="BO212" s="32"/>
      <c r="BP212" s="32"/>
      <c r="BQ212" s="32"/>
      <c r="BR212" s="32"/>
      <c r="BS212" s="32"/>
      <c r="BT212" s="32"/>
      <c r="BU212" s="32"/>
      <c r="BV212" s="32"/>
      <c r="BW212" s="32"/>
      <c r="BX212" s="32"/>
      <c r="BY212" s="32"/>
      <c r="BZ212" s="32"/>
      <c r="CA212" s="32"/>
      <c r="CB212" s="32"/>
      <c r="CC212" s="32"/>
      <c r="CD212" s="32"/>
      <c r="CE212" s="32"/>
      <c r="CF212" s="32"/>
      <c r="CG212" s="32"/>
      <c r="CH212" s="32"/>
      <c r="CI212" s="32"/>
      <c r="CJ212" s="32"/>
      <c r="CK212" s="32"/>
      <c r="CL212" s="32"/>
      <c r="CM212" s="32"/>
      <c r="CN212" s="32"/>
      <c r="CO212" s="32"/>
      <c r="CP212" s="32"/>
      <c r="CQ212" s="32"/>
      <c r="CR212" s="32"/>
      <c r="CS212" s="32"/>
      <c r="CT212" s="32"/>
      <c r="CU212" s="32"/>
      <c r="CV212" s="32"/>
      <c r="CW212" s="32"/>
    </row>
    <row r="213" spans="1:101" s="33" customFormat="1" ht="51">
      <c r="A213" s="78" t="s">
        <v>189</v>
      </c>
      <c r="B213" s="30" t="s">
        <v>190</v>
      </c>
      <c r="C213" s="9" t="s">
        <v>85</v>
      </c>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c r="AC213" s="151"/>
      <c r="AD213" s="151"/>
      <c r="AE213" s="151"/>
      <c r="AF213" s="151"/>
      <c r="AG213" s="151"/>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32"/>
      <c r="BC213" s="32"/>
      <c r="BD213" s="32"/>
      <c r="BE213" s="32"/>
      <c r="BF213" s="32"/>
      <c r="BG213" s="32"/>
      <c r="BH213" s="32"/>
      <c r="BI213" s="32"/>
      <c r="BJ213" s="32"/>
      <c r="BK213" s="32"/>
      <c r="BL213" s="32"/>
      <c r="BM213" s="32"/>
      <c r="BN213" s="32"/>
      <c r="BO213" s="32"/>
      <c r="BP213" s="32"/>
      <c r="BQ213" s="32"/>
      <c r="BR213" s="32"/>
      <c r="BS213" s="32"/>
      <c r="BT213" s="32"/>
      <c r="BU213" s="32"/>
      <c r="BV213" s="32"/>
      <c r="BW213" s="32"/>
      <c r="BX213" s="32"/>
      <c r="BY213" s="32"/>
      <c r="BZ213" s="32"/>
      <c r="CA213" s="32"/>
      <c r="CB213" s="32"/>
      <c r="CC213" s="32"/>
      <c r="CD213" s="32"/>
      <c r="CE213" s="32"/>
      <c r="CF213" s="32"/>
      <c r="CG213" s="32"/>
      <c r="CH213" s="32"/>
      <c r="CI213" s="32"/>
      <c r="CJ213" s="32"/>
      <c r="CK213" s="32"/>
      <c r="CL213" s="32"/>
      <c r="CM213" s="32"/>
      <c r="CN213" s="32"/>
      <c r="CO213" s="32"/>
      <c r="CP213" s="32"/>
      <c r="CQ213" s="32"/>
      <c r="CR213" s="32"/>
      <c r="CS213" s="32"/>
      <c r="CT213" s="32"/>
      <c r="CU213" s="32"/>
      <c r="CV213" s="32"/>
      <c r="CW213" s="32"/>
    </row>
    <row r="214" spans="1:101" s="33" customFormat="1" ht="51">
      <c r="A214" s="78" t="s">
        <v>191</v>
      </c>
      <c r="B214" s="30" t="s">
        <v>192</v>
      </c>
      <c r="C214" s="9" t="s">
        <v>85</v>
      </c>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c r="AC214" s="151"/>
      <c r="AD214" s="151"/>
      <c r="AE214" s="151"/>
      <c r="AF214" s="151"/>
      <c r="AG214" s="151"/>
      <c r="AH214" s="151"/>
      <c r="AI214" s="151"/>
      <c r="AJ214" s="151"/>
      <c r="AK214" s="151"/>
      <c r="AL214" s="151"/>
      <c r="AM214" s="151"/>
      <c r="AN214" s="151"/>
      <c r="AO214" s="151"/>
      <c r="AP214" s="151"/>
      <c r="AQ214" s="151"/>
      <c r="AR214" s="151"/>
      <c r="AS214" s="151"/>
      <c r="AT214" s="151"/>
      <c r="AU214" s="151"/>
      <c r="AV214" s="151"/>
      <c r="AW214" s="151"/>
      <c r="AX214" s="151"/>
      <c r="AY214" s="151"/>
      <c r="AZ214" s="151"/>
      <c r="BA214" s="151"/>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row>
    <row r="215" spans="1:101" s="33" customFormat="1" ht="63.75">
      <c r="A215" s="78" t="s">
        <v>193</v>
      </c>
      <c r="B215" s="30" t="s">
        <v>194</v>
      </c>
      <c r="C215" s="9" t="s">
        <v>85</v>
      </c>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c r="AC215" s="151"/>
      <c r="AD215" s="151"/>
      <c r="AE215" s="151"/>
      <c r="AF215" s="151"/>
      <c r="AG215" s="151"/>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244"/>
      <c r="BC215" s="245"/>
      <c r="BD215" s="244"/>
      <c r="BE215" s="245"/>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row>
    <row r="216" spans="1:101" s="33" customFormat="1" ht="63.75">
      <c r="A216" s="68" t="s">
        <v>195</v>
      </c>
      <c r="B216" s="30" t="s">
        <v>196</v>
      </c>
      <c r="C216" s="9" t="s">
        <v>85</v>
      </c>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c r="AC216" s="151"/>
      <c r="AD216" s="151"/>
      <c r="AE216" s="151"/>
      <c r="AF216" s="151"/>
      <c r="AG216" s="151"/>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row>
    <row r="217" spans="1:101" s="38" customFormat="1" ht="38.25">
      <c r="A217" s="216" t="s">
        <v>197</v>
      </c>
      <c r="B217" s="34" t="s">
        <v>198</v>
      </c>
      <c r="C217" s="35" t="s">
        <v>85</v>
      </c>
      <c r="D217" s="188"/>
      <c r="E217" s="153"/>
      <c r="F217" s="188"/>
      <c r="G217" s="153"/>
      <c r="H217" s="188"/>
      <c r="I217" s="153"/>
      <c r="J217" s="188"/>
      <c r="K217" s="153"/>
      <c r="L217" s="188"/>
      <c r="M217" s="153"/>
      <c r="N217" s="188"/>
      <c r="O217" s="153"/>
      <c r="P217" s="188"/>
      <c r="Q217" s="153"/>
      <c r="R217" s="188"/>
      <c r="S217" s="153"/>
      <c r="T217" s="188"/>
      <c r="U217" s="153"/>
      <c r="V217" s="188"/>
      <c r="W217" s="153"/>
      <c r="X217" s="188"/>
      <c r="Y217" s="153"/>
      <c r="Z217" s="188"/>
      <c r="AA217" s="153"/>
      <c r="AB217" s="188"/>
      <c r="AC217" s="153"/>
      <c r="AD217" s="188"/>
      <c r="AE217" s="153"/>
      <c r="AF217" s="188"/>
      <c r="AG217" s="153"/>
      <c r="AH217" s="188"/>
      <c r="AI217" s="153"/>
      <c r="AJ217" s="188"/>
      <c r="AK217" s="153"/>
      <c r="AL217" s="188"/>
      <c r="AM217" s="153"/>
      <c r="AN217" s="188"/>
      <c r="AO217" s="153"/>
      <c r="AP217" s="188"/>
      <c r="AQ217" s="153"/>
      <c r="AR217" s="188"/>
      <c r="AS217" s="153"/>
      <c r="AT217" s="188"/>
      <c r="AU217" s="153"/>
      <c r="AV217" s="188"/>
      <c r="AW217" s="153"/>
      <c r="AX217" s="188"/>
      <c r="AY217" s="153"/>
      <c r="AZ217" s="188"/>
      <c r="BA217" s="153"/>
      <c r="BB217" s="37"/>
      <c r="BC217" s="37"/>
      <c r="BD217" s="37"/>
      <c r="BE217" s="37"/>
      <c r="BF217" s="37"/>
      <c r="BG217" s="37"/>
      <c r="BH217" s="37"/>
      <c r="BI217" s="37"/>
      <c r="BJ217" s="37"/>
      <c r="BK217" s="37"/>
      <c r="BL217" s="37"/>
      <c r="BM217" s="37"/>
      <c r="BN217" s="37"/>
      <c r="BO217" s="37"/>
      <c r="BP217" s="37"/>
      <c r="BQ217" s="37"/>
      <c r="BR217" s="37"/>
      <c r="BS217" s="37"/>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row>
    <row r="218" spans="1:101" s="33" customFormat="1" ht="25.5">
      <c r="A218" s="16" t="s">
        <v>197</v>
      </c>
      <c r="B218" s="243" t="s">
        <v>792</v>
      </c>
      <c r="C218" s="47" t="s">
        <v>214</v>
      </c>
      <c r="D218" s="140"/>
      <c r="E218" s="141"/>
      <c r="F218" s="140"/>
      <c r="G218" s="141"/>
      <c r="H218" s="140"/>
      <c r="I218" s="141"/>
      <c r="J218" s="140"/>
      <c r="K218" s="141"/>
      <c r="L218" s="140"/>
      <c r="M218" s="141"/>
      <c r="N218" s="140"/>
      <c r="O218" s="141"/>
      <c r="P218" s="140"/>
      <c r="Q218" s="141"/>
      <c r="R218" s="140"/>
      <c r="S218" s="141"/>
      <c r="T218" s="140"/>
      <c r="U218" s="141"/>
      <c r="V218" s="140"/>
      <c r="W218" s="141"/>
      <c r="X218" s="140"/>
      <c r="Y218" s="141"/>
      <c r="Z218" s="140"/>
      <c r="AA218" s="141"/>
      <c r="AB218" s="140"/>
      <c r="AC218" s="141"/>
      <c r="AD218" s="140"/>
      <c r="AE218" s="141"/>
      <c r="AF218" s="140"/>
      <c r="AG218" s="141"/>
      <c r="AH218" s="140"/>
      <c r="AI218" s="141"/>
      <c r="AJ218" s="140"/>
      <c r="AK218" s="141"/>
      <c r="AL218" s="140"/>
      <c r="AM218" s="141"/>
      <c r="AN218" s="140"/>
      <c r="AO218" s="141"/>
      <c r="AP218" s="140"/>
      <c r="AQ218" s="141"/>
      <c r="AR218" s="140"/>
      <c r="AS218" s="141"/>
      <c r="AT218" s="140"/>
      <c r="AU218" s="141"/>
      <c r="AV218" s="140"/>
      <c r="AW218" s="141"/>
      <c r="AX218" s="140"/>
      <c r="AY218" s="141"/>
      <c r="AZ218" s="140"/>
      <c r="BA218" s="141"/>
      <c r="BB218" s="136"/>
      <c r="BC218" s="136"/>
      <c r="BD218" s="32"/>
      <c r="BE218" s="32"/>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c r="CO218" s="32"/>
      <c r="CP218" s="32"/>
      <c r="CQ218" s="32"/>
      <c r="CR218" s="32"/>
      <c r="CS218" s="32"/>
      <c r="CT218" s="32"/>
      <c r="CU218" s="32"/>
      <c r="CV218" s="32"/>
      <c r="CW218" s="32"/>
    </row>
    <row r="219" spans="1:101" s="33" customFormat="1" ht="25.5">
      <c r="A219" s="16" t="s">
        <v>197</v>
      </c>
      <c r="B219" s="243" t="s">
        <v>200</v>
      </c>
      <c r="C219" s="47" t="s">
        <v>215</v>
      </c>
      <c r="D219" s="140"/>
      <c r="E219" s="141"/>
      <c r="F219" s="140"/>
      <c r="G219" s="141"/>
      <c r="H219" s="140"/>
      <c r="I219" s="141"/>
      <c r="J219" s="140"/>
      <c r="K219" s="141"/>
      <c r="L219" s="140"/>
      <c r="M219" s="141"/>
      <c r="N219" s="140"/>
      <c r="O219" s="141"/>
      <c r="P219" s="140"/>
      <c r="Q219" s="141"/>
      <c r="R219" s="140"/>
      <c r="S219" s="141"/>
      <c r="T219" s="140"/>
      <c r="U219" s="141"/>
      <c r="V219" s="140"/>
      <c r="W219" s="141"/>
      <c r="X219" s="140"/>
      <c r="Y219" s="141"/>
      <c r="Z219" s="140"/>
      <c r="AA219" s="141"/>
      <c r="AB219" s="140"/>
      <c r="AC219" s="141"/>
      <c r="AD219" s="140"/>
      <c r="AE219" s="141"/>
      <c r="AF219" s="140"/>
      <c r="AG219" s="141"/>
      <c r="AH219" s="140"/>
      <c r="AI219" s="141"/>
      <c r="AJ219" s="140"/>
      <c r="AK219" s="141"/>
      <c r="AL219" s="140"/>
      <c r="AM219" s="141"/>
      <c r="AN219" s="140"/>
      <c r="AO219" s="141"/>
      <c r="AP219" s="140"/>
      <c r="AQ219" s="141"/>
      <c r="AR219" s="140"/>
      <c r="AS219" s="141"/>
      <c r="AT219" s="140"/>
      <c r="AU219" s="141"/>
      <c r="AV219" s="140"/>
      <c r="AW219" s="141"/>
      <c r="AX219" s="140"/>
      <c r="AY219" s="141"/>
      <c r="AZ219" s="140"/>
      <c r="BA219" s="141"/>
      <c r="BB219" s="136"/>
      <c r="BC219" s="136"/>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row>
    <row r="220" spans="1:101" s="33" customFormat="1" ht="38.25">
      <c r="A220" s="16" t="s">
        <v>197</v>
      </c>
      <c r="B220" s="243" t="s">
        <v>793</v>
      </c>
      <c r="C220" s="47" t="s">
        <v>216</v>
      </c>
      <c r="D220" s="140"/>
      <c r="E220" s="141"/>
      <c r="F220" s="140"/>
      <c r="G220" s="141"/>
      <c r="H220" s="140"/>
      <c r="I220" s="141"/>
      <c r="J220" s="140"/>
      <c r="K220" s="141"/>
      <c r="L220" s="140"/>
      <c r="M220" s="141"/>
      <c r="N220" s="140"/>
      <c r="O220" s="141"/>
      <c r="P220" s="140"/>
      <c r="Q220" s="141"/>
      <c r="R220" s="140"/>
      <c r="S220" s="141"/>
      <c r="T220" s="140"/>
      <c r="U220" s="141"/>
      <c r="V220" s="140"/>
      <c r="W220" s="141"/>
      <c r="X220" s="140"/>
      <c r="Y220" s="141"/>
      <c r="Z220" s="140"/>
      <c r="AA220" s="141"/>
      <c r="AB220" s="140"/>
      <c r="AC220" s="141"/>
      <c r="AD220" s="140"/>
      <c r="AE220" s="141"/>
      <c r="AF220" s="140"/>
      <c r="AG220" s="141"/>
      <c r="AH220" s="140"/>
      <c r="AI220" s="141"/>
      <c r="AJ220" s="140"/>
      <c r="AK220" s="141"/>
      <c r="AL220" s="140"/>
      <c r="AM220" s="141"/>
      <c r="AN220" s="140"/>
      <c r="AO220" s="141"/>
      <c r="AP220" s="140"/>
      <c r="AQ220" s="141"/>
      <c r="AR220" s="140"/>
      <c r="AS220" s="141"/>
      <c r="AT220" s="140"/>
      <c r="AU220" s="141"/>
      <c r="AV220" s="140"/>
      <c r="AW220" s="141"/>
      <c r="AX220" s="140"/>
      <c r="AY220" s="141"/>
      <c r="AZ220" s="140"/>
      <c r="BA220" s="141"/>
      <c r="BB220" s="136"/>
      <c r="BC220" s="136"/>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row>
    <row r="221" spans="1:101" s="33" customFormat="1" ht="38.25">
      <c r="A221" s="16" t="s">
        <v>197</v>
      </c>
      <c r="B221" s="246" t="s">
        <v>203</v>
      </c>
      <c r="C221" s="47" t="s">
        <v>217</v>
      </c>
      <c r="D221" s="140"/>
      <c r="E221" s="141"/>
      <c r="F221" s="140"/>
      <c r="G221" s="141"/>
      <c r="H221" s="140"/>
      <c r="I221" s="141"/>
      <c r="J221" s="140"/>
      <c r="K221" s="141"/>
      <c r="L221" s="140"/>
      <c r="M221" s="141"/>
      <c r="N221" s="140"/>
      <c r="O221" s="141"/>
      <c r="P221" s="140"/>
      <c r="Q221" s="141"/>
      <c r="R221" s="140"/>
      <c r="S221" s="141"/>
      <c r="T221" s="140"/>
      <c r="U221" s="141"/>
      <c r="V221" s="140"/>
      <c r="W221" s="141"/>
      <c r="X221" s="140"/>
      <c r="Y221" s="141"/>
      <c r="Z221" s="140"/>
      <c r="AA221" s="141"/>
      <c r="AB221" s="140"/>
      <c r="AC221" s="141"/>
      <c r="AD221" s="140"/>
      <c r="AE221" s="141"/>
      <c r="AF221" s="140"/>
      <c r="AG221" s="141"/>
      <c r="AH221" s="140"/>
      <c r="AI221" s="141"/>
      <c r="AJ221" s="140"/>
      <c r="AK221" s="141"/>
      <c r="AL221" s="140"/>
      <c r="AM221" s="141"/>
      <c r="AN221" s="140"/>
      <c r="AO221" s="141"/>
      <c r="AP221" s="140"/>
      <c r="AQ221" s="141"/>
      <c r="AR221" s="140"/>
      <c r="AS221" s="141"/>
      <c r="AT221" s="140"/>
      <c r="AU221" s="141"/>
      <c r="AV221" s="140"/>
      <c r="AW221" s="141"/>
      <c r="AX221" s="140"/>
      <c r="AY221" s="247"/>
      <c r="AZ221" s="140"/>
      <c r="BA221" s="141"/>
      <c r="BB221" s="248"/>
      <c r="BC221" s="248"/>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row>
    <row r="222" spans="1:101" s="33" customFormat="1" ht="51">
      <c r="A222" s="78" t="s">
        <v>205</v>
      </c>
      <c r="B222" s="30" t="s">
        <v>206</v>
      </c>
      <c r="C222" s="9" t="s">
        <v>85</v>
      </c>
      <c r="D222" s="140"/>
      <c r="E222" s="141"/>
      <c r="F222" s="140"/>
      <c r="G222" s="141"/>
      <c r="H222" s="140"/>
      <c r="I222" s="141"/>
      <c r="J222" s="140"/>
      <c r="K222" s="141"/>
      <c r="L222" s="140"/>
      <c r="M222" s="141"/>
      <c r="N222" s="140"/>
      <c r="O222" s="141"/>
      <c r="P222" s="140"/>
      <c r="Q222" s="141"/>
      <c r="R222" s="140"/>
      <c r="S222" s="141"/>
      <c r="T222" s="140"/>
      <c r="U222" s="141"/>
      <c r="V222" s="140"/>
      <c r="W222" s="141"/>
      <c r="X222" s="140"/>
      <c r="Y222" s="141"/>
      <c r="Z222" s="140"/>
      <c r="AA222" s="141"/>
      <c r="AB222" s="140"/>
      <c r="AC222" s="141"/>
      <c r="AD222" s="140"/>
      <c r="AE222" s="141"/>
      <c r="AF222" s="140"/>
      <c r="AG222" s="141"/>
      <c r="AH222" s="140"/>
      <c r="AI222" s="141"/>
      <c r="AJ222" s="140"/>
      <c r="AK222" s="141"/>
      <c r="AL222" s="140"/>
      <c r="AM222" s="141"/>
      <c r="AN222" s="140"/>
      <c r="AO222" s="141"/>
      <c r="AP222" s="140"/>
      <c r="AQ222" s="141"/>
      <c r="AR222" s="140"/>
      <c r="AS222" s="141"/>
      <c r="AT222" s="140"/>
      <c r="AU222" s="141"/>
      <c r="AV222" s="140"/>
      <c r="AW222" s="141"/>
      <c r="AX222" s="140"/>
      <c r="AY222" s="141"/>
      <c r="AZ222" s="140"/>
      <c r="BA222" s="141"/>
      <c r="BB222" s="32"/>
      <c r="BC222" s="32"/>
      <c r="BD222" s="32"/>
      <c r="BE222" s="32"/>
      <c r="BF222" s="32"/>
      <c r="BG222" s="32"/>
      <c r="BH222" s="32"/>
      <c r="BI222" s="32"/>
      <c r="BJ222" s="32"/>
      <c r="BK222" s="32"/>
      <c r="BL222" s="32"/>
      <c r="BM222" s="32"/>
      <c r="BN222" s="32"/>
      <c r="BO222" s="32"/>
      <c r="BP222" s="32"/>
      <c r="BQ222" s="32"/>
      <c r="BR222" s="32"/>
      <c r="BS222" s="32"/>
      <c r="BT222" s="32"/>
      <c r="BU222" s="32"/>
      <c r="BV222" s="32"/>
      <c r="BW222" s="32"/>
      <c r="BX222" s="32"/>
      <c r="BY222" s="32"/>
      <c r="BZ222" s="32"/>
      <c r="CA222" s="32"/>
      <c r="CB222" s="32"/>
      <c r="CC222" s="32"/>
      <c r="CD222" s="32"/>
      <c r="CE222" s="32"/>
      <c r="CF222" s="32"/>
      <c r="CG222" s="32"/>
      <c r="CH222" s="32"/>
      <c r="CI222" s="32"/>
      <c r="CJ222" s="32"/>
      <c r="CK222" s="32"/>
      <c r="CL222" s="32"/>
      <c r="CM222" s="32"/>
      <c r="CN222" s="32"/>
      <c r="CO222" s="32"/>
      <c r="CP222" s="32"/>
      <c r="CQ222" s="32"/>
      <c r="CR222" s="32"/>
      <c r="CS222" s="32"/>
      <c r="CT222" s="32"/>
      <c r="CU222" s="32"/>
      <c r="CV222" s="32"/>
      <c r="CW222" s="32"/>
    </row>
    <row r="223" spans="1:101" s="33" customFormat="1" ht="140.25">
      <c r="A223" s="68" t="s">
        <v>207</v>
      </c>
      <c r="B223" s="30" t="s">
        <v>208</v>
      </c>
      <c r="C223" s="9" t="s">
        <v>85</v>
      </c>
      <c r="D223" s="140"/>
      <c r="E223" s="141"/>
      <c r="F223" s="140"/>
      <c r="G223" s="141"/>
      <c r="H223" s="140"/>
      <c r="I223" s="141"/>
      <c r="J223" s="140"/>
      <c r="K223" s="141"/>
      <c r="L223" s="140"/>
      <c r="M223" s="141"/>
      <c r="N223" s="140"/>
      <c r="O223" s="141"/>
      <c r="P223" s="140"/>
      <c r="Q223" s="141"/>
      <c r="R223" s="140"/>
      <c r="S223" s="141"/>
      <c r="T223" s="140"/>
      <c r="U223" s="141"/>
      <c r="V223" s="140"/>
      <c r="W223" s="141"/>
      <c r="X223" s="140"/>
      <c r="Y223" s="141"/>
      <c r="Z223" s="140"/>
      <c r="AA223" s="141"/>
      <c r="AB223" s="140"/>
      <c r="AC223" s="141"/>
      <c r="AD223" s="140"/>
      <c r="AE223" s="141"/>
      <c r="AF223" s="140"/>
      <c r="AG223" s="141"/>
      <c r="AH223" s="140"/>
      <c r="AI223" s="141"/>
      <c r="AJ223" s="140"/>
      <c r="AK223" s="141"/>
      <c r="AL223" s="140"/>
      <c r="AM223" s="141"/>
      <c r="AN223" s="140"/>
      <c r="AO223" s="141"/>
      <c r="AP223" s="140"/>
      <c r="AQ223" s="141"/>
      <c r="AR223" s="140"/>
      <c r="AS223" s="141"/>
      <c r="AT223" s="140"/>
      <c r="AU223" s="141"/>
      <c r="AV223" s="140"/>
      <c r="AW223" s="141"/>
      <c r="AX223" s="140"/>
      <c r="AY223" s="141"/>
      <c r="AZ223" s="140"/>
      <c r="BA223" s="141"/>
      <c r="BB223" s="32"/>
      <c r="BC223" s="32"/>
      <c r="BD223" s="32"/>
      <c r="BE223" s="32"/>
      <c r="BF223" s="32"/>
      <c r="BG223" s="32"/>
      <c r="BH223" s="32"/>
      <c r="BI223" s="32"/>
      <c r="BJ223" s="32"/>
      <c r="BK223" s="32"/>
      <c r="BL223" s="32"/>
      <c r="BM223" s="32"/>
      <c r="BN223" s="32"/>
      <c r="BO223" s="32"/>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c r="CO223" s="32"/>
      <c r="CP223" s="32"/>
      <c r="CQ223" s="32"/>
      <c r="CR223" s="32"/>
      <c r="CS223" s="32"/>
      <c r="CT223" s="32"/>
      <c r="CU223" s="32"/>
      <c r="CV223" s="32"/>
      <c r="CW223" s="32"/>
    </row>
    <row r="224" spans="1:101" s="33" customFormat="1" ht="76.5">
      <c r="A224" s="68" t="s">
        <v>209</v>
      </c>
      <c r="B224" s="30" t="s">
        <v>210</v>
      </c>
      <c r="C224" s="9" t="s">
        <v>85</v>
      </c>
      <c r="D224" s="140"/>
      <c r="E224" s="141"/>
      <c r="F224" s="140"/>
      <c r="G224" s="141"/>
      <c r="H224" s="140"/>
      <c r="I224" s="141"/>
      <c r="J224" s="140"/>
      <c r="K224" s="141"/>
      <c r="L224" s="140"/>
      <c r="M224" s="141"/>
      <c r="N224" s="140"/>
      <c r="O224" s="141"/>
      <c r="P224" s="140"/>
      <c r="Q224" s="141"/>
      <c r="R224" s="140"/>
      <c r="S224" s="141"/>
      <c r="T224" s="140"/>
      <c r="U224" s="141"/>
      <c r="V224" s="140"/>
      <c r="W224" s="141"/>
      <c r="X224" s="140"/>
      <c r="Y224" s="141"/>
      <c r="Z224" s="140"/>
      <c r="AA224" s="141"/>
      <c r="AB224" s="140"/>
      <c r="AC224" s="141"/>
      <c r="AD224" s="140"/>
      <c r="AE224" s="141"/>
      <c r="AF224" s="140"/>
      <c r="AG224" s="141"/>
      <c r="AH224" s="140"/>
      <c r="AI224" s="141"/>
      <c r="AJ224" s="140"/>
      <c r="AK224" s="141"/>
      <c r="AL224" s="140"/>
      <c r="AM224" s="141"/>
      <c r="AN224" s="140"/>
      <c r="AO224" s="141"/>
      <c r="AP224" s="140"/>
      <c r="AQ224" s="141"/>
      <c r="AR224" s="140"/>
      <c r="AS224" s="141"/>
      <c r="AT224" s="140"/>
      <c r="AU224" s="141"/>
      <c r="AV224" s="140"/>
      <c r="AW224" s="141"/>
      <c r="AX224" s="140"/>
      <c r="AY224" s="141"/>
      <c r="AZ224" s="140"/>
      <c r="BA224" s="141"/>
      <c r="BB224" s="32"/>
      <c r="BC224" s="32"/>
      <c r="BD224" s="32"/>
      <c r="BE224" s="32"/>
      <c r="BF224" s="32"/>
      <c r="BG224" s="32"/>
      <c r="BH224" s="32"/>
      <c r="BI224" s="32"/>
      <c r="BJ224" s="32"/>
      <c r="BK224" s="32"/>
      <c r="BL224" s="32"/>
      <c r="BM224" s="32"/>
      <c r="BN224" s="32"/>
      <c r="BO224" s="32"/>
      <c r="BP224" s="32"/>
      <c r="BQ224" s="32"/>
      <c r="BR224" s="32"/>
      <c r="BS224" s="32"/>
      <c r="BT224" s="32"/>
      <c r="BU224" s="32"/>
      <c r="BV224" s="32"/>
      <c r="BW224" s="32"/>
      <c r="BX224" s="32"/>
      <c r="BY224" s="32"/>
      <c r="BZ224" s="32"/>
      <c r="CA224" s="32"/>
      <c r="CB224" s="32"/>
      <c r="CC224" s="32"/>
      <c r="CD224" s="32"/>
      <c r="CE224" s="32"/>
      <c r="CF224" s="32"/>
      <c r="CG224" s="32"/>
      <c r="CH224" s="32"/>
      <c r="CI224" s="32"/>
      <c r="CJ224" s="32"/>
      <c r="CK224" s="32"/>
      <c r="CL224" s="32"/>
      <c r="CM224" s="32"/>
      <c r="CN224" s="32"/>
      <c r="CO224" s="32"/>
      <c r="CP224" s="32"/>
      <c r="CQ224" s="32"/>
      <c r="CR224" s="32"/>
      <c r="CS224" s="32"/>
      <c r="CT224" s="32"/>
      <c r="CU224" s="32"/>
      <c r="CV224" s="32"/>
      <c r="CW224" s="32"/>
    </row>
    <row r="225" spans="1:101" s="33" customFormat="1" ht="76.5">
      <c r="A225" s="68" t="s">
        <v>211</v>
      </c>
      <c r="B225" s="30" t="s">
        <v>212</v>
      </c>
      <c r="C225" s="9" t="s">
        <v>85</v>
      </c>
      <c r="D225" s="140"/>
      <c r="E225" s="141"/>
      <c r="F225" s="140"/>
      <c r="G225" s="141"/>
      <c r="H225" s="140"/>
      <c r="I225" s="141"/>
      <c r="J225" s="140"/>
      <c r="K225" s="141"/>
      <c r="L225" s="140"/>
      <c r="M225" s="141"/>
      <c r="N225" s="140"/>
      <c r="O225" s="141"/>
      <c r="P225" s="140"/>
      <c r="Q225" s="141"/>
      <c r="R225" s="140"/>
      <c r="S225" s="141"/>
      <c r="T225" s="140"/>
      <c r="U225" s="141"/>
      <c r="V225" s="140"/>
      <c r="W225" s="141"/>
      <c r="X225" s="140"/>
      <c r="Y225" s="141"/>
      <c r="Z225" s="140"/>
      <c r="AA225" s="141"/>
      <c r="AB225" s="140"/>
      <c r="AC225" s="141"/>
      <c r="AD225" s="140"/>
      <c r="AE225" s="141"/>
      <c r="AF225" s="140"/>
      <c r="AG225" s="141"/>
      <c r="AH225" s="140"/>
      <c r="AI225" s="141"/>
      <c r="AJ225" s="140"/>
      <c r="AK225" s="141"/>
      <c r="AL225" s="140"/>
      <c r="AM225" s="141"/>
      <c r="AN225" s="140"/>
      <c r="AO225" s="141"/>
      <c r="AP225" s="140"/>
      <c r="AQ225" s="141"/>
      <c r="AR225" s="140"/>
      <c r="AS225" s="141"/>
      <c r="AT225" s="140"/>
      <c r="AU225" s="141"/>
      <c r="AV225" s="140"/>
      <c r="AW225" s="141"/>
      <c r="AX225" s="140"/>
      <c r="AY225" s="141"/>
      <c r="AZ225" s="140"/>
      <c r="BA225" s="141"/>
      <c r="BB225" s="32"/>
      <c r="BC225" s="32"/>
      <c r="BD225" s="32"/>
      <c r="BE225" s="32"/>
      <c r="BF225" s="32"/>
      <c r="BG225" s="32"/>
      <c r="BH225" s="32"/>
      <c r="BI225" s="32"/>
      <c r="BJ225" s="32"/>
      <c r="BK225" s="32"/>
      <c r="BL225" s="32"/>
      <c r="BM225" s="32"/>
      <c r="BN225" s="32"/>
      <c r="BO225" s="32"/>
      <c r="BP225" s="32"/>
      <c r="BQ225" s="32"/>
      <c r="BR225" s="32"/>
      <c r="BS225" s="32"/>
      <c r="BT225" s="32"/>
      <c r="BU225" s="32"/>
      <c r="BV225" s="32"/>
      <c r="BW225" s="32"/>
      <c r="BX225" s="32"/>
      <c r="BY225" s="32"/>
      <c r="BZ225" s="32"/>
      <c r="CA225" s="32"/>
      <c r="CB225" s="32"/>
      <c r="CC225" s="32"/>
      <c r="CD225" s="32"/>
      <c r="CE225" s="32"/>
      <c r="CF225" s="32"/>
      <c r="CG225" s="32"/>
      <c r="CH225" s="32"/>
      <c r="CI225" s="32"/>
      <c r="CJ225" s="32"/>
      <c r="CK225" s="32"/>
      <c r="CL225" s="32"/>
      <c r="CM225" s="32"/>
      <c r="CN225" s="32"/>
      <c r="CO225" s="32"/>
      <c r="CP225" s="32"/>
      <c r="CQ225" s="32"/>
      <c r="CR225" s="32"/>
      <c r="CS225" s="32"/>
      <c r="CT225" s="32"/>
      <c r="CU225" s="32"/>
      <c r="CV225" s="32"/>
      <c r="CW225" s="32"/>
    </row>
    <row r="226" spans="1:101" s="38" customFormat="1" ht="38.25">
      <c r="A226" s="79" t="s">
        <v>213</v>
      </c>
      <c r="B226" s="34" t="s">
        <v>94</v>
      </c>
      <c r="C226" s="35" t="s">
        <v>85</v>
      </c>
      <c r="D226" s="185"/>
      <c r="E226" s="153"/>
      <c r="F226" s="185"/>
      <c r="G226" s="153"/>
      <c r="H226" s="185"/>
      <c r="I226" s="153"/>
      <c r="J226" s="188"/>
      <c r="K226" s="153"/>
      <c r="L226" s="188"/>
      <c r="M226" s="153"/>
      <c r="N226" s="188"/>
      <c r="O226" s="153"/>
      <c r="P226" s="188"/>
      <c r="Q226" s="153"/>
      <c r="R226" s="188"/>
      <c r="S226" s="153"/>
      <c r="T226" s="188"/>
      <c r="U226" s="153"/>
      <c r="V226" s="188"/>
      <c r="W226" s="153"/>
      <c r="X226" s="188"/>
      <c r="Y226" s="153"/>
      <c r="Z226" s="188"/>
      <c r="AA226" s="153"/>
      <c r="AB226" s="188"/>
      <c r="AC226" s="153"/>
      <c r="AD226" s="188"/>
      <c r="AE226" s="153"/>
      <c r="AF226" s="188"/>
      <c r="AG226" s="153"/>
      <c r="AH226" s="188"/>
      <c r="AI226" s="153"/>
      <c r="AJ226" s="188"/>
      <c r="AK226" s="153"/>
      <c r="AL226" s="188"/>
      <c r="AM226" s="153"/>
      <c r="AN226" s="188"/>
      <c r="AO226" s="153"/>
      <c r="AP226" s="188"/>
      <c r="AQ226" s="153"/>
      <c r="AR226" s="188"/>
      <c r="AS226" s="153"/>
      <c r="AT226" s="188"/>
      <c r="AU226" s="153"/>
      <c r="AV226" s="188"/>
      <c r="AW226" s="153"/>
      <c r="AX226" s="188"/>
      <c r="AY226" s="153"/>
      <c r="AZ226" s="188"/>
      <c r="BA226" s="153"/>
      <c r="BB226" s="37"/>
      <c r="BC226" s="37"/>
      <c r="BD226" s="37"/>
      <c r="BE226" s="37"/>
      <c r="BF226" s="37"/>
      <c r="BG226" s="37"/>
      <c r="BH226" s="37"/>
      <c r="BI226" s="37"/>
      <c r="BJ226" s="37"/>
      <c r="BK226" s="37"/>
      <c r="BL226" s="37"/>
      <c r="BM226" s="37"/>
      <c r="BN226" s="37"/>
      <c r="BO226" s="37"/>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row>
    <row r="227" spans="1:101" s="33" customFormat="1" ht="38.25">
      <c r="A227" s="85" t="s">
        <v>213</v>
      </c>
      <c r="B227" s="243" t="s">
        <v>794</v>
      </c>
      <c r="C227" s="47" t="s">
        <v>218</v>
      </c>
      <c r="D227" s="140"/>
      <c r="E227" s="154"/>
      <c r="F227" s="140"/>
      <c r="G227" s="141"/>
      <c r="H227" s="140"/>
      <c r="I227" s="141"/>
      <c r="J227" s="140"/>
      <c r="K227" s="141"/>
      <c r="L227" s="140"/>
      <c r="M227" s="141"/>
      <c r="N227" s="140"/>
      <c r="O227" s="141"/>
      <c r="P227" s="140"/>
      <c r="Q227" s="141"/>
      <c r="R227" s="140"/>
      <c r="S227" s="141"/>
      <c r="T227" s="140"/>
      <c r="U227" s="141"/>
      <c r="V227" s="140"/>
      <c r="W227" s="141"/>
      <c r="X227" s="140"/>
      <c r="Y227" s="141"/>
      <c r="Z227" s="140"/>
      <c r="AA227" s="141"/>
      <c r="AB227" s="140"/>
      <c r="AC227" s="141"/>
      <c r="AD227" s="140"/>
      <c r="AE227" s="141"/>
      <c r="AF227" s="140"/>
      <c r="AG227" s="141"/>
      <c r="AH227" s="140"/>
      <c r="AI227" s="141"/>
      <c r="AJ227" s="140"/>
      <c r="AK227" s="141"/>
      <c r="AL227" s="140"/>
      <c r="AM227" s="141"/>
      <c r="AN227" s="140"/>
      <c r="AO227" s="141"/>
      <c r="AP227" s="140"/>
      <c r="AQ227" s="141"/>
      <c r="AR227" s="140"/>
      <c r="AS227" s="141"/>
      <c r="AT227" s="140"/>
      <c r="AU227" s="141"/>
      <c r="AV227" s="140"/>
      <c r="AW227" s="141"/>
      <c r="AX227" s="140"/>
      <c r="AY227" s="141"/>
      <c r="AZ227" s="140"/>
      <c r="BA227" s="141"/>
      <c r="BB227" s="32"/>
      <c r="BC227" s="32"/>
      <c r="BD227" s="32"/>
      <c r="BE227" s="32"/>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32"/>
      <c r="CV227" s="32"/>
      <c r="CW227" s="32"/>
    </row>
    <row r="228" spans="1:101" s="33" customFormat="1" ht="51">
      <c r="A228" s="85" t="s">
        <v>213</v>
      </c>
      <c r="B228" s="243" t="s">
        <v>795</v>
      </c>
      <c r="C228" s="47" t="s">
        <v>219</v>
      </c>
      <c r="D228" s="140"/>
      <c r="E228" s="154"/>
      <c r="F228" s="140"/>
      <c r="G228" s="141"/>
      <c r="H228" s="140"/>
      <c r="I228" s="141"/>
      <c r="J228" s="140"/>
      <c r="K228" s="141"/>
      <c r="L228" s="140"/>
      <c r="M228" s="141"/>
      <c r="N228" s="140"/>
      <c r="O228" s="141"/>
      <c r="P228" s="140"/>
      <c r="Q228" s="141"/>
      <c r="R228" s="140"/>
      <c r="S228" s="141"/>
      <c r="T228" s="140"/>
      <c r="U228" s="141"/>
      <c r="V228" s="140"/>
      <c r="W228" s="141"/>
      <c r="X228" s="140"/>
      <c r="Y228" s="141"/>
      <c r="Z228" s="140"/>
      <c r="AA228" s="141"/>
      <c r="AB228" s="140"/>
      <c r="AC228" s="141"/>
      <c r="AD228" s="140"/>
      <c r="AE228" s="141"/>
      <c r="AF228" s="140"/>
      <c r="AG228" s="141"/>
      <c r="AH228" s="140"/>
      <c r="AI228" s="141"/>
      <c r="AJ228" s="140"/>
      <c r="AK228" s="141"/>
      <c r="AL228" s="140"/>
      <c r="AM228" s="141"/>
      <c r="AN228" s="140"/>
      <c r="AO228" s="141"/>
      <c r="AP228" s="140"/>
      <c r="AQ228" s="141"/>
      <c r="AR228" s="140"/>
      <c r="AS228" s="141"/>
      <c r="AT228" s="140"/>
      <c r="AU228" s="141"/>
      <c r="AV228" s="140"/>
      <c r="AW228" s="141"/>
      <c r="AX228" s="140"/>
      <c r="AY228" s="141"/>
      <c r="AZ228" s="140"/>
      <c r="BA228" s="141"/>
      <c r="BB228" s="32"/>
      <c r="BC228" s="32"/>
      <c r="BD228" s="32"/>
      <c r="BE228" s="32"/>
      <c r="BF228" s="32"/>
      <c r="BG228" s="32"/>
      <c r="BH228" s="32"/>
      <c r="BI228" s="32"/>
      <c r="BJ228" s="32"/>
      <c r="BK228" s="32"/>
      <c r="BL228" s="32"/>
      <c r="BM228" s="32"/>
      <c r="BN228" s="32"/>
      <c r="BO228" s="32"/>
      <c r="BP228" s="32"/>
      <c r="BQ228" s="32"/>
      <c r="BR228" s="32"/>
      <c r="BS228" s="32"/>
      <c r="BT228" s="32"/>
      <c r="BU228" s="32"/>
      <c r="BV228" s="32"/>
      <c r="BW228" s="32"/>
      <c r="BX228" s="32"/>
      <c r="BY228" s="32"/>
      <c r="BZ228" s="32"/>
      <c r="CA228" s="32"/>
      <c r="CB228" s="32"/>
      <c r="CC228" s="32"/>
      <c r="CD228" s="32"/>
      <c r="CE228" s="32"/>
      <c r="CF228" s="32"/>
      <c r="CG228" s="32"/>
      <c r="CH228" s="32"/>
      <c r="CI228" s="32"/>
      <c r="CJ228" s="32"/>
      <c r="CK228" s="32"/>
      <c r="CL228" s="32"/>
      <c r="CM228" s="32"/>
      <c r="CN228" s="32"/>
      <c r="CO228" s="32"/>
      <c r="CP228" s="32"/>
      <c r="CQ228" s="32"/>
      <c r="CR228" s="32"/>
      <c r="CS228" s="32"/>
      <c r="CT228" s="32"/>
      <c r="CU228" s="32"/>
      <c r="CV228" s="32"/>
      <c r="CW228" s="32"/>
    </row>
    <row r="229" spans="1:101" s="33" customFormat="1" ht="51">
      <c r="A229" s="85" t="s">
        <v>213</v>
      </c>
      <c r="B229" s="243" t="s">
        <v>796</v>
      </c>
      <c r="C229" s="47" t="s">
        <v>220</v>
      </c>
      <c r="D229" s="140"/>
      <c r="E229" s="154"/>
      <c r="F229" s="140"/>
      <c r="G229" s="141"/>
      <c r="H229" s="140"/>
      <c r="I229" s="141"/>
      <c r="J229" s="140"/>
      <c r="K229" s="141"/>
      <c r="L229" s="140"/>
      <c r="M229" s="141"/>
      <c r="N229" s="140"/>
      <c r="O229" s="141"/>
      <c r="P229" s="140"/>
      <c r="Q229" s="141"/>
      <c r="R229" s="140"/>
      <c r="S229" s="141"/>
      <c r="T229" s="140"/>
      <c r="U229" s="141"/>
      <c r="V229" s="140"/>
      <c r="W229" s="141"/>
      <c r="X229" s="140"/>
      <c r="Y229" s="141"/>
      <c r="Z229" s="140"/>
      <c r="AA229" s="141"/>
      <c r="AB229" s="140"/>
      <c r="AC229" s="141"/>
      <c r="AD229" s="140"/>
      <c r="AE229" s="141"/>
      <c r="AF229" s="140"/>
      <c r="AG229" s="141"/>
      <c r="AH229" s="140"/>
      <c r="AI229" s="141"/>
      <c r="AJ229" s="140"/>
      <c r="AK229" s="141"/>
      <c r="AL229" s="140"/>
      <c r="AM229" s="141"/>
      <c r="AN229" s="140"/>
      <c r="AO229" s="141"/>
      <c r="AP229" s="140"/>
      <c r="AQ229" s="141"/>
      <c r="AR229" s="140"/>
      <c r="AS229" s="141"/>
      <c r="AT229" s="140"/>
      <c r="AU229" s="141"/>
      <c r="AV229" s="140"/>
      <c r="AW229" s="141"/>
      <c r="AX229" s="140"/>
      <c r="AY229" s="141"/>
      <c r="AZ229" s="140"/>
      <c r="BA229" s="141"/>
      <c r="BB229" s="32"/>
      <c r="BC229" s="32"/>
      <c r="BD229" s="32"/>
      <c r="BE229" s="32"/>
      <c r="BF229" s="32"/>
      <c r="BG229" s="32"/>
      <c r="BH229" s="32"/>
      <c r="BI229" s="32"/>
      <c r="BJ229" s="32"/>
      <c r="BK229" s="32"/>
      <c r="BL229" s="32"/>
      <c r="BM229" s="32"/>
      <c r="BN229" s="32"/>
      <c r="BO229" s="32"/>
      <c r="BP229" s="32"/>
      <c r="BQ229" s="32"/>
      <c r="BR229" s="32"/>
      <c r="BS229" s="32"/>
      <c r="BT229" s="32"/>
      <c r="BU229" s="32"/>
      <c r="BV229" s="32"/>
      <c r="BW229" s="32"/>
      <c r="BX229" s="32"/>
      <c r="BY229" s="32"/>
      <c r="BZ229" s="32"/>
      <c r="CA229" s="32"/>
      <c r="CB229" s="32"/>
      <c r="CC229" s="32"/>
      <c r="CD229" s="32"/>
      <c r="CE229" s="32"/>
      <c r="CF229" s="32"/>
      <c r="CG229" s="32"/>
      <c r="CH229" s="32"/>
      <c r="CI229" s="32"/>
      <c r="CJ229" s="32"/>
      <c r="CK229" s="32"/>
      <c r="CL229" s="32"/>
      <c r="CM229" s="32"/>
      <c r="CN229" s="32"/>
      <c r="CO229" s="32"/>
      <c r="CP229" s="32"/>
      <c r="CQ229" s="32"/>
      <c r="CR229" s="32"/>
      <c r="CS229" s="32"/>
      <c r="CT229" s="32"/>
      <c r="CU229" s="32"/>
      <c r="CV229" s="32"/>
      <c r="CW229" s="32"/>
    </row>
    <row r="230" spans="1:101" s="33" customFormat="1" ht="51">
      <c r="A230" s="85" t="s">
        <v>213</v>
      </c>
      <c r="B230" s="243" t="s">
        <v>797</v>
      </c>
      <c r="C230" s="47" t="s">
        <v>221</v>
      </c>
      <c r="D230" s="140"/>
      <c r="E230" s="154"/>
      <c r="F230" s="140"/>
      <c r="G230" s="141"/>
      <c r="H230" s="140"/>
      <c r="I230" s="141"/>
      <c r="J230" s="140"/>
      <c r="K230" s="141"/>
      <c r="L230" s="140"/>
      <c r="M230" s="141"/>
      <c r="N230" s="140"/>
      <c r="O230" s="141"/>
      <c r="P230" s="140"/>
      <c r="Q230" s="141"/>
      <c r="R230" s="140"/>
      <c r="S230" s="141"/>
      <c r="T230" s="140"/>
      <c r="U230" s="141"/>
      <c r="V230" s="140"/>
      <c r="W230" s="141"/>
      <c r="X230" s="140"/>
      <c r="Y230" s="141"/>
      <c r="Z230" s="140"/>
      <c r="AA230" s="141"/>
      <c r="AB230" s="140"/>
      <c r="AC230" s="141"/>
      <c r="AD230" s="140"/>
      <c r="AE230" s="141"/>
      <c r="AF230" s="140"/>
      <c r="AG230" s="141"/>
      <c r="AH230" s="140"/>
      <c r="AI230" s="141"/>
      <c r="AJ230" s="140"/>
      <c r="AK230" s="141"/>
      <c r="AL230" s="140"/>
      <c r="AM230" s="141"/>
      <c r="AN230" s="140"/>
      <c r="AO230" s="141"/>
      <c r="AP230" s="140"/>
      <c r="AQ230" s="141"/>
      <c r="AR230" s="140"/>
      <c r="AS230" s="141"/>
      <c r="AT230" s="140"/>
      <c r="AU230" s="141"/>
      <c r="AV230" s="140"/>
      <c r="AW230" s="141"/>
      <c r="AX230" s="140"/>
      <c r="AY230" s="141"/>
      <c r="AZ230" s="140"/>
      <c r="BA230" s="141"/>
      <c r="BB230" s="32"/>
      <c r="BC230" s="32"/>
      <c r="BD230" s="32"/>
      <c r="BE230" s="32"/>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32"/>
      <c r="CV230" s="32"/>
      <c r="CW230" s="32"/>
    </row>
    <row r="231" spans="1:101" s="33" customFormat="1" ht="63.75">
      <c r="A231" s="85" t="s">
        <v>213</v>
      </c>
      <c r="B231" s="243" t="s">
        <v>798</v>
      </c>
      <c r="C231" s="47" t="s">
        <v>222</v>
      </c>
      <c r="D231" s="140"/>
      <c r="E231" s="154"/>
      <c r="F231" s="140"/>
      <c r="G231" s="141"/>
      <c r="H231" s="140"/>
      <c r="I231" s="141"/>
      <c r="J231" s="140"/>
      <c r="K231" s="141"/>
      <c r="L231" s="140"/>
      <c r="M231" s="141"/>
      <c r="N231" s="140"/>
      <c r="O231" s="141"/>
      <c r="P231" s="140"/>
      <c r="Q231" s="141"/>
      <c r="R231" s="140"/>
      <c r="S231" s="141"/>
      <c r="T231" s="140"/>
      <c r="U231" s="141"/>
      <c r="V231" s="140"/>
      <c r="W231" s="141"/>
      <c r="X231" s="140"/>
      <c r="Y231" s="141"/>
      <c r="Z231" s="140"/>
      <c r="AA231" s="141"/>
      <c r="AB231" s="140"/>
      <c r="AC231" s="141"/>
      <c r="AD231" s="140"/>
      <c r="AE231" s="141"/>
      <c r="AF231" s="140"/>
      <c r="AG231" s="141"/>
      <c r="AH231" s="140"/>
      <c r="AI231" s="141"/>
      <c r="AJ231" s="140"/>
      <c r="AK231" s="141"/>
      <c r="AL231" s="140"/>
      <c r="AM231" s="141"/>
      <c r="AN231" s="140"/>
      <c r="AO231" s="141"/>
      <c r="AP231" s="140"/>
      <c r="AQ231" s="141"/>
      <c r="AR231" s="140"/>
      <c r="AS231" s="141"/>
      <c r="AT231" s="140"/>
      <c r="AU231" s="141"/>
      <c r="AV231" s="140"/>
      <c r="AW231" s="141"/>
      <c r="AX231" s="140"/>
      <c r="AY231" s="141"/>
      <c r="AZ231" s="140"/>
      <c r="BA231" s="141"/>
      <c r="BB231" s="32"/>
      <c r="BC231" s="32"/>
      <c r="BD231" s="32"/>
      <c r="BE231" s="32"/>
      <c r="BF231" s="32"/>
      <c r="BG231" s="32"/>
      <c r="BH231" s="32"/>
      <c r="BI231" s="32"/>
      <c r="BJ231" s="32"/>
      <c r="BK231" s="32"/>
      <c r="BL231" s="32"/>
      <c r="BM231" s="32"/>
      <c r="BN231" s="32"/>
      <c r="BO231" s="32"/>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c r="CO231" s="32"/>
      <c r="CP231" s="32"/>
      <c r="CQ231" s="32"/>
      <c r="CR231" s="32"/>
      <c r="CS231" s="32"/>
      <c r="CT231" s="32"/>
      <c r="CU231" s="32"/>
      <c r="CV231" s="32"/>
      <c r="CW231" s="32"/>
    </row>
    <row r="232" spans="1:101" s="33" customFormat="1" ht="63.75">
      <c r="A232" s="85" t="s">
        <v>213</v>
      </c>
      <c r="B232" s="243" t="s">
        <v>799</v>
      </c>
      <c r="C232" s="47" t="s">
        <v>223</v>
      </c>
      <c r="D232" s="140"/>
      <c r="E232" s="154"/>
      <c r="F232" s="140"/>
      <c r="G232" s="141"/>
      <c r="H232" s="140"/>
      <c r="I232" s="141"/>
      <c r="J232" s="140"/>
      <c r="K232" s="141"/>
      <c r="L232" s="140"/>
      <c r="M232" s="141"/>
      <c r="N232" s="140"/>
      <c r="O232" s="141"/>
      <c r="P232" s="140"/>
      <c r="Q232" s="141"/>
      <c r="R232" s="140"/>
      <c r="S232" s="141"/>
      <c r="T232" s="140"/>
      <c r="U232" s="141"/>
      <c r="V232" s="140"/>
      <c r="W232" s="141"/>
      <c r="X232" s="140"/>
      <c r="Y232" s="141"/>
      <c r="Z232" s="140"/>
      <c r="AA232" s="141"/>
      <c r="AB232" s="140"/>
      <c r="AC232" s="141"/>
      <c r="AD232" s="140"/>
      <c r="AE232" s="141"/>
      <c r="AF232" s="140"/>
      <c r="AG232" s="141"/>
      <c r="AH232" s="140"/>
      <c r="AI232" s="141"/>
      <c r="AJ232" s="140"/>
      <c r="AK232" s="141"/>
      <c r="AL232" s="140"/>
      <c r="AM232" s="141"/>
      <c r="AN232" s="140"/>
      <c r="AO232" s="141"/>
      <c r="AP232" s="140"/>
      <c r="AQ232" s="141"/>
      <c r="AR232" s="140"/>
      <c r="AS232" s="141"/>
      <c r="AT232" s="140"/>
      <c r="AU232" s="141"/>
      <c r="AV232" s="140"/>
      <c r="AW232" s="141"/>
      <c r="AX232" s="140"/>
      <c r="AY232" s="141"/>
      <c r="AZ232" s="140"/>
      <c r="BA232" s="141"/>
      <c r="BB232" s="32"/>
      <c r="BC232" s="32"/>
      <c r="BD232" s="32"/>
      <c r="BE232" s="32"/>
      <c r="BF232" s="32"/>
      <c r="BG232" s="32"/>
      <c r="BH232" s="32"/>
      <c r="BI232" s="32"/>
      <c r="BJ232" s="32"/>
      <c r="BK232" s="32"/>
      <c r="BL232" s="32"/>
      <c r="BM232" s="32"/>
      <c r="BN232" s="32"/>
      <c r="BO232" s="32"/>
      <c r="BP232" s="32"/>
      <c r="BQ232" s="32"/>
      <c r="BR232" s="32"/>
      <c r="BS232" s="32"/>
      <c r="BT232" s="32"/>
      <c r="BU232" s="32"/>
      <c r="BV232" s="32"/>
      <c r="BW232" s="32"/>
      <c r="BX232" s="32"/>
      <c r="BY232" s="32"/>
      <c r="BZ232" s="32"/>
      <c r="CA232" s="32"/>
      <c r="CB232" s="32"/>
      <c r="CC232" s="32"/>
      <c r="CD232" s="32"/>
      <c r="CE232" s="32"/>
      <c r="CF232" s="32"/>
      <c r="CG232" s="32"/>
      <c r="CH232" s="32"/>
      <c r="CI232" s="32"/>
      <c r="CJ232" s="32"/>
      <c r="CK232" s="32"/>
      <c r="CL232" s="32"/>
      <c r="CM232" s="32"/>
      <c r="CN232" s="32"/>
      <c r="CO232" s="32"/>
      <c r="CP232" s="32"/>
      <c r="CQ232" s="32"/>
      <c r="CR232" s="32"/>
      <c r="CS232" s="32"/>
      <c r="CT232" s="32"/>
      <c r="CU232" s="32"/>
      <c r="CV232" s="32"/>
      <c r="CW232" s="32"/>
    </row>
    <row r="233" spans="1:101" s="33" customFormat="1" ht="51">
      <c r="A233" s="85" t="s">
        <v>213</v>
      </c>
      <c r="B233" s="243" t="s">
        <v>800</v>
      </c>
      <c r="C233" s="47" t="s">
        <v>224</v>
      </c>
      <c r="D233" s="140"/>
      <c r="E233" s="154"/>
      <c r="F233" s="140"/>
      <c r="G233" s="141"/>
      <c r="H233" s="140"/>
      <c r="I233" s="141"/>
      <c r="J233" s="140"/>
      <c r="K233" s="141"/>
      <c r="L233" s="140"/>
      <c r="M233" s="141"/>
      <c r="N233" s="140"/>
      <c r="O233" s="141"/>
      <c r="P233" s="140"/>
      <c r="Q233" s="141"/>
      <c r="R233" s="140"/>
      <c r="S233" s="141"/>
      <c r="T233" s="140"/>
      <c r="U233" s="141"/>
      <c r="V233" s="140"/>
      <c r="W233" s="141"/>
      <c r="X233" s="140"/>
      <c r="Y233" s="141"/>
      <c r="Z233" s="140"/>
      <c r="AA233" s="141"/>
      <c r="AB233" s="140"/>
      <c r="AC233" s="141"/>
      <c r="AD233" s="140"/>
      <c r="AE233" s="141"/>
      <c r="AF233" s="140"/>
      <c r="AG233" s="141"/>
      <c r="AH233" s="140"/>
      <c r="AI233" s="141"/>
      <c r="AJ233" s="140"/>
      <c r="AK233" s="141"/>
      <c r="AL233" s="140"/>
      <c r="AM233" s="141"/>
      <c r="AN233" s="140"/>
      <c r="AO233" s="141"/>
      <c r="AP233" s="140"/>
      <c r="AQ233" s="141"/>
      <c r="AR233" s="140"/>
      <c r="AS233" s="141"/>
      <c r="AT233" s="140"/>
      <c r="AU233" s="141"/>
      <c r="AV233" s="140"/>
      <c r="AW233" s="141"/>
      <c r="AX233" s="140"/>
      <c r="AY233" s="141"/>
      <c r="AZ233" s="140"/>
      <c r="BA233" s="141"/>
      <c r="BB233" s="32"/>
      <c r="BC233" s="32"/>
      <c r="BD233" s="32"/>
      <c r="BE233" s="32"/>
      <c r="BF233" s="32"/>
      <c r="BG233" s="32"/>
      <c r="BH233" s="32"/>
      <c r="BI233" s="32"/>
      <c r="BJ233" s="32"/>
      <c r="BK233" s="32"/>
      <c r="BL233" s="32"/>
      <c r="BM233" s="32"/>
      <c r="BN233" s="32"/>
      <c r="BO233" s="32"/>
      <c r="BP233" s="32"/>
      <c r="BQ233" s="32"/>
      <c r="BR233" s="32"/>
      <c r="BS233" s="32"/>
      <c r="BT233" s="32"/>
      <c r="BU233" s="32"/>
      <c r="BV233" s="32"/>
      <c r="BW233" s="32"/>
      <c r="BX233" s="32"/>
      <c r="BY233" s="32"/>
      <c r="BZ233" s="32"/>
      <c r="CA233" s="32"/>
      <c r="CB233" s="32"/>
      <c r="CC233" s="32"/>
      <c r="CD233" s="32"/>
      <c r="CE233" s="32"/>
      <c r="CF233" s="32"/>
      <c r="CG233" s="32"/>
      <c r="CH233" s="32"/>
      <c r="CI233" s="32"/>
      <c r="CJ233" s="32"/>
      <c r="CK233" s="32"/>
      <c r="CL233" s="32"/>
      <c r="CM233" s="32"/>
      <c r="CN233" s="32"/>
      <c r="CO233" s="32"/>
      <c r="CP233" s="32"/>
      <c r="CQ233" s="32"/>
      <c r="CR233" s="32"/>
      <c r="CS233" s="32"/>
      <c r="CT233" s="32"/>
      <c r="CU233" s="32"/>
      <c r="CV233" s="32"/>
      <c r="CW233" s="32"/>
    </row>
    <row r="234" spans="1:101" s="33" customFormat="1" ht="51">
      <c r="A234" s="85" t="s">
        <v>213</v>
      </c>
      <c r="B234" s="243" t="s">
        <v>801</v>
      </c>
      <c r="C234" s="47" t="s">
        <v>225</v>
      </c>
      <c r="D234" s="140"/>
      <c r="E234" s="154"/>
      <c r="F234" s="140"/>
      <c r="G234" s="141"/>
      <c r="H234" s="140"/>
      <c r="I234" s="141"/>
      <c r="J234" s="140"/>
      <c r="K234" s="141"/>
      <c r="L234" s="140"/>
      <c r="M234" s="141"/>
      <c r="N234" s="140"/>
      <c r="O234" s="141"/>
      <c r="P234" s="140"/>
      <c r="Q234" s="141"/>
      <c r="R234" s="140"/>
      <c r="S234" s="141"/>
      <c r="T234" s="140"/>
      <c r="U234" s="141"/>
      <c r="V234" s="140"/>
      <c r="W234" s="141"/>
      <c r="X234" s="140"/>
      <c r="Y234" s="141"/>
      <c r="Z234" s="140"/>
      <c r="AA234" s="141"/>
      <c r="AB234" s="140"/>
      <c r="AC234" s="141"/>
      <c r="AD234" s="140"/>
      <c r="AE234" s="141"/>
      <c r="AF234" s="140"/>
      <c r="AG234" s="141"/>
      <c r="AH234" s="140"/>
      <c r="AI234" s="141"/>
      <c r="AJ234" s="140"/>
      <c r="AK234" s="141"/>
      <c r="AL234" s="140"/>
      <c r="AM234" s="141"/>
      <c r="AN234" s="140"/>
      <c r="AO234" s="141"/>
      <c r="AP234" s="140"/>
      <c r="AQ234" s="141"/>
      <c r="AR234" s="140"/>
      <c r="AS234" s="141"/>
      <c r="AT234" s="140"/>
      <c r="AU234" s="141"/>
      <c r="AV234" s="140"/>
      <c r="AW234" s="141"/>
      <c r="AX234" s="140"/>
      <c r="AY234" s="141"/>
      <c r="AZ234" s="140"/>
      <c r="BA234" s="141"/>
      <c r="BB234" s="32"/>
      <c r="BC234" s="32"/>
      <c r="BD234" s="32"/>
      <c r="BE234" s="32"/>
      <c r="BF234" s="32"/>
      <c r="BG234" s="32"/>
      <c r="BH234" s="32"/>
      <c r="BI234" s="32"/>
      <c r="BJ234" s="32"/>
      <c r="BK234" s="32"/>
      <c r="BL234" s="32"/>
      <c r="BM234" s="32"/>
      <c r="BN234" s="32"/>
      <c r="BO234" s="32"/>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c r="CO234" s="32"/>
      <c r="CP234" s="32"/>
      <c r="CQ234" s="32"/>
      <c r="CR234" s="32"/>
      <c r="CS234" s="32"/>
      <c r="CT234" s="32"/>
      <c r="CU234" s="32"/>
      <c r="CV234" s="32"/>
      <c r="CW234" s="32"/>
    </row>
    <row r="235" spans="1:101" s="33" customFormat="1" ht="51">
      <c r="A235" s="85" t="s">
        <v>213</v>
      </c>
      <c r="B235" s="243" t="s">
        <v>802</v>
      </c>
      <c r="C235" s="47" t="s">
        <v>226</v>
      </c>
      <c r="D235" s="140"/>
      <c r="E235" s="154"/>
      <c r="F235" s="140"/>
      <c r="G235" s="141"/>
      <c r="H235" s="140"/>
      <c r="I235" s="141"/>
      <c r="J235" s="140"/>
      <c r="K235" s="141"/>
      <c r="L235" s="140"/>
      <c r="M235" s="141"/>
      <c r="N235" s="140"/>
      <c r="O235" s="141"/>
      <c r="P235" s="140"/>
      <c r="Q235" s="141"/>
      <c r="R235" s="140"/>
      <c r="S235" s="141"/>
      <c r="T235" s="140"/>
      <c r="U235" s="141"/>
      <c r="V235" s="140"/>
      <c r="W235" s="141"/>
      <c r="X235" s="140"/>
      <c r="Y235" s="141"/>
      <c r="Z235" s="140"/>
      <c r="AA235" s="141"/>
      <c r="AB235" s="140"/>
      <c r="AC235" s="141"/>
      <c r="AD235" s="140"/>
      <c r="AE235" s="141"/>
      <c r="AF235" s="140"/>
      <c r="AG235" s="141"/>
      <c r="AH235" s="140"/>
      <c r="AI235" s="141"/>
      <c r="AJ235" s="140"/>
      <c r="AK235" s="141"/>
      <c r="AL235" s="140"/>
      <c r="AM235" s="141"/>
      <c r="AN235" s="140"/>
      <c r="AO235" s="141"/>
      <c r="AP235" s="140"/>
      <c r="AQ235" s="141"/>
      <c r="AR235" s="140"/>
      <c r="AS235" s="141"/>
      <c r="AT235" s="140"/>
      <c r="AU235" s="141"/>
      <c r="AV235" s="140"/>
      <c r="AW235" s="141"/>
      <c r="AX235" s="140"/>
      <c r="AY235" s="141"/>
      <c r="AZ235" s="140"/>
      <c r="BA235" s="141"/>
      <c r="BB235" s="32"/>
      <c r="BC235" s="32"/>
      <c r="BD235" s="32"/>
      <c r="BE235" s="32"/>
      <c r="BF235" s="32"/>
      <c r="BG235" s="32"/>
      <c r="BH235" s="32"/>
      <c r="BI235" s="32"/>
      <c r="BJ235" s="32"/>
      <c r="BK235" s="32"/>
      <c r="BL235" s="32"/>
      <c r="BM235" s="32"/>
      <c r="BN235" s="32"/>
      <c r="BO235" s="32"/>
      <c r="BP235" s="32"/>
      <c r="BQ235" s="32"/>
      <c r="BR235" s="32"/>
      <c r="BS235" s="32"/>
      <c r="BT235" s="32"/>
      <c r="BU235" s="32"/>
      <c r="BV235" s="32"/>
      <c r="BW235" s="32"/>
      <c r="BX235" s="32"/>
      <c r="BY235" s="32"/>
      <c r="BZ235" s="32"/>
      <c r="CA235" s="32"/>
      <c r="CB235" s="32"/>
      <c r="CC235" s="32"/>
      <c r="CD235" s="32"/>
      <c r="CE235" s="32"/>
      <c r="CF235" s="32"/>
      <c r="CG235" s="32"/>
      <c r="CH235" s="32"/>
      <c r="CI235" s="32"/>
      <c r="CJ235" s="32"/>
      <c r="CK235" s="32"/>
      <c r="CL235" s="32"/>
      <c r="CM235" s="32"/>
      <c r="CN235" s="32"/>
      <c r="CO235" s="32"/>
      <c r="CP235" s="32"/>
      <c r="CQ235" s="32"/>
      <c r="CR235" s="32"/>
      <c r="CS235" s="32"/>
      <c r="CT235" s="32"/>
      <c r="CU235" s="32"/>
      <c r="CV235" s="32"/>
      <c r="CW235" s="32"/>
    </row>
    <row r="236" spans="1:101" s="33" customFormat="1" ht="51">
      <c r="A236" s="85" t="s">
        <v>213</v>
      </c>
      <c r="B236" s="243" t="s">
        <v>803</v>
      </c>
      <c r="C236" s="47" t="s">
        <v>233</v>
      </c>
      <c r="D236" s="140"/>
      <c r="E236" s="154"/>
      <c r="F236" s="140"/>
      <c r="G236" s="141"/>
      <c r="H236" s="140"/>
      <c r="I236" s="141"/>
      <c r="J236" s="140"/>
      <c r="K236" s="141"/>
      <c r="L236" s="140"/>
      <c r="M236" s="141"/>
      <c r="N236" s="140"/>
      <c r="O236" s="141"/>
      <c r="P236" s="140"/>
      <c r="Q236" s="141"/>
      <c r="R236" s="140"/>
      <c r="S236" s="141"/>
      <c r="T236" s="140"/>
      <c r="U236" s="141"/>
      <c r="V236" s="140"/>
      <c r="W236" s="141"/>
      <c r="X236" s="140"/>
      <c r="Y236" s="141"/>
      <c r="Z236" s="140"/>
      <c r="AA236" s="141"/>
      <c r="AB236" s="140"/>
      <c r="AC236" s="141"/>
      <c r="AD236" s="140"/>
      <c r="AE236" s="141"/>
      <c r="AF236" s="140"/>
      <c r="AG236" s="141"/>
      <c r="AH236" s="140"/>
      <c r="AI236" s="141"/>
      <c r="AJ236" s="140"/>
      <c r="AK236" s="141"/>
      <c r="AL236" s="140"/>
      <c r="AM236" s="141"/>
      <c r="AN236" s="140"/>
      <c r="AO236" s="141"/>
      <c r="AP236" s="140"/>
      <c r="AQ236" s="141"/>
      <c r="AR236" s="140"/>
      <c r="AS236" s="141"/>
      <c r="AT236" s="140"/>
      <c r="AU236" s="141"/>
      <c r="AV236" s="140"/>
      <c r="AW236" s="141"/>
      <c r="AX236" s="140"/>
      <c r="AY236" s="141"/>
      <c r="AZ236" s="140"/>
      <c r="BA236" s="141"/>
      <c r="BB236" s="32"/>
      <c r="BC236" s="32"/>
      <c r="BD236" s="32"/>
      <c r="BE236" s="32"/>
      <c r="BF236" s="32"/>
      <c r="BG236" s="32"/>
      <c r="BH236" s="32"/>
      <c r="BI236" s="32"/>
      <c r="BJ236" s="32"/>
      <c r="BK236" s="32"/>
      <c r="BL236" s="32"/>
      <c r="BM236" s="32"/>
      <c r="BN236" s="32"/>
      <c r="BO236" s="32"/>
      <c r="BP236" s="32"/>
      <c r="BQ236" s="32"/>
      <c r="BR236" s="32"/>
      <c r="BS236" s="32"/>
      <c r="BT236" s="32"/>
      <c r="BU236" s="32"/>
      <c r="BV236" s="32"/>
      <c r="BW236" s="32"/>
      <c r="BX236" s="32"/>
      <c r="BY236" s="32"/>
      <c r="BZ236" s="32"/>
      <c r="CA236" s="32"/>
      <c r="CB236" s="32"/>
      <c r="CC236" s="32"/>
      <c r="CD236" s="32"/>
      <c r="CE236" s="32"/>
      <c r="CF236" s="32"/>
      <c r="CG236" s="32"/>
      <c r="CH236" s="32"/>
      <c r="CI236" s="32"/>
      <c r="CJ236" s="32"/>
      <c r="CK236" s="32"/>
      <c r="CL236" s="32"/>
      <c r="CM236" s="32"/>
      <c r="CN236" s="32"/>
      <c r="CO236" s="32"/>
      <c r="CP236" s="32"/>
      <c r="CQ236" s="32"/>
      <c r="CR236" s="32"/>
      <c r="CS236" s="32"/>
      <c r="CT236" s="32"/>
      <c r="CU236" s="32"/>
      <c r="CV236" s="32"/>
      <c r="CW236" s="32"/>
    </row>
    <row r="237" spans="1:101" s="33" customFormat="1" ht="51">
      <c r="A237" s="85" t="s">
        <v>213</v>
      </c>
      <c r="B237" s="243" t="s">
        <v>804</v>
      </c>
      <c r="C237" s="47" t="s">
        <v>236</v>
      </c>
      <c r="D237" s="140"/>
      <c r="E237" s="154"/>
      <c r="F237" s="140"/>
      <c r="G237" s="141"/>
      <c r="H237" s="140"/>
      <c r="I237" s="141"/>
      <c r="J237" s="140"/>
      <c r="K237" s="141"/>
      <c r="L237" s="140"/>
      <c r="M237" s="141"/>
      <c r="N237" s="140"/>
      <c r="O237" s="141"/>
      <c r="P237" s="140"/>
      <c r="Q237" s="141"/>
      <c r="R237" s="140"/>
      <c r="S237" s="141"/>
      <c r="T237" s="140"/>
      <c r="U237" s="141"/>
      <c r="V237" s="140"/>
      <c r="W237" s="141"/>
      <c r="X237" s="140"/>
      <c r="Y237" s="141"/>
      <c r="Z237" s="140"/>
      <c r="AA237" s="141"/>
      <c r="AB237" s="140"/>
      <c r="AC237" s="141"/>
      <c r="AD237" s="140"/>
      <c r="AE237" s="141"/>
      <c r="AF237" s="140"/>
      <c r="AG237" s="141"/>
      <c r="AH237" s="140"/>
      <c r="AI237" s="141"/>
      <c r="AJ237" s="140"/>
      <c r="AK237" s="141"/>
      <c r="AL237" s="140"/>
      <c r="AM237" s="141"/>
      <c r="AN237" s="140"/>
      <c r="AO237" s="141"/>
      <c r="AP237" s="140"/>
      <c r="AQ237" s="141"/>
      <c r="AR237" s="140"/>
      <c r="AS237" s="141"/>
      <c r="AT237" s="140"/>
      <c r="AU237" s="141"/>
      <c r="AV237" s="140"/>
      <c r="AW237" s="141"/>
      <c r="AX237" s="140"/>
      <c r="AY237" s="141"/>
      <c r="AZ237" s="140"/>
      <c r="BA237" s="141"/>
      <c r="BB237" s="32"/>
      <c r="BC237" s="32"/>
      <c r="BD237" s="32"/>
      <c r="BE237" s="32"/>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c r="CC237" s="32"/>
      <c r="CD237" s="32"/>
      <c r="CE237" s="32"/>
      <c r="CF237" s="32"/>
      <c r="CG237" s="32"/>
      <c r="CH237" s="32"/>
      <c r="CI237" s="32"/>
      <c r="CJ237" s="32"/>
      <c r="CK237" s="32"/>
      <c r="CL237" s="32"/>
      <c r="CM237" s="32"/>
      <c r="CN237" s="32"/>
      <c r="CO237" s="32"/>
      <c r="CP237" s="32"/>
      <c r="CQ237" s="32"/>
      <c r="CR237" s="32"/>
      <c r="CS237" s="32"/>
      <c r="CT237" s="32"/>
      <c r="CU237" s="32"/>
      <c r="CV237" s="32"/>
      <c r="CW237" s="32"/>
    </row>
    <row r="238" spans="1:101" s="33" customFormat="1" ht="63.75">
      <c r="A238" s="85" t="s">
        <v>213</v>
      </c>
      <c r="B238" s="243" t="s">
        <v>805</v>
      </c>
      <c r="C238" s="47" t="s">
        <v>238</v>
      </c>
      <c r="D238" s="140"/>
      <c r="E238" s="154"/>
      <c r="F238" s="140"/>
      <c r="G238" s="141"/>
      <c r="H238" s="140"/>
      <c r="I238" s="141"/>
      <c r="J238" s="140"/>
      <c r="K238" s="141"/>
      <c r="L238" s="140"/>
      <c r="M238" s="141"/>
      <c r="N238" s="140"/>
      <c r="O238" s="141"/>
      <c r="P238" s="140"/>
      <c r="Q238" s="141"/>
      <c r="R238" s="140"/>
      <c r="S238" s="141"/>
      <c r="T238" s="140"/>
      <c r="U238" s="141"/>
      <c r="V238" s="140"/>
      <c r="W238" s="141"/>
      <c r="X238" s="140"/>
      <c r="Y238" s="141"/>
      <c r="Z238" s="140"/>
      <c r="AA238" s="141"/>
      <c r="AB238" s="140"/>
      <c r="AC238" s="141"/>
      <c r="AD238" s="140"/>
      <c r="AE238" s="141"/>
      <c r="AF238" s="140"/>
      <c r="AG238" s="141"/>
      <c r="AH238" s="140"/>
      <c r="AI238" s="141"/>
      <c r="AJ238" s="140"/>
      <c r="AK238" s="141"/>
      <c r="AL238" s="140"/>
      <c r="AM238" s="141"/>
      <c r="AN238" s="140"/>
      <c r="AO238" s="141"/>
      <c r="AP238" s="140"/>
      <c r="AQ238" s="141"/>
      <c r="AR238" s="140"/>
      <c r="AS238" s="141"/>
      <c r="AT238" s="140"/>
      <c r="AU238" s="141"/>
      <c r="AV238" s="140"/>
      <c r="AW238" s="141"/>
      <c r="AX238" s="140"/>
      <c r="AY238" s="141"/>
      <c r="AZ238" s="140"/>
      <c r="BA238" s="141"/>
      <c r="BB238" s="32"/>
      <c r="BC238" s="32"/>
      <c r="BD238" s="32"/>
      <c r="BE238" s="32"/>
      <c r="BF238" s="32"/>
      <c r="BG238" s="32"/>
      <c r="BH238" s="32"/>
      <c r="BI238" s="32"/>
      <c r="BJ238" s="32"/>
      <c r="BK238" s="32"/>
      <c r="BL238" s="32"/>
      <c r="BM238" s="32"/>
      <c r="BN238" s="32"/>
      <c r="BO238" s="32"/>
      <c r="BP238" s="32"/>
      <c r="BQ238" s="32"/>
      <c r="BR238" s="32"/>
      <c r="BS238" s="32"/>
      <c r="BT238" s="32"/>
      <c r="BU238" s="32"/>
      <c r="BV238" s="32"/>
      <c r="BW238" s="32"/>
      <c r="BX238" s="32"/>
      <c r="BY238" s="32"/>
      <c r="BZ238" s="32"/>
      <c r="CA238" s="32"/>
      <c r="CB238" s="32"/>
      <c r="CC238" s="32"/>
      <c r="CD238" s="32"/>
      <c r="CE238" s="32"/>
      <c r="CF238" s="32"/>
      <c r="CG238" s="32"/>
      <c r="CH238" s="32"/>
      <c r="CI238" s="32"/>
      <c r="CJ238" s="32"/>
      <c r="CK238" s="32"/>
      <c r="CL238" s="32"/>
      <c r="CM238" s="32"/>
      <c r="CN238" s="32"/>
      <c r="CO238" s="32"/>
      <c r="CP238" s="32"/>
      <c r="CQ238" s="32"/>
      <c r="CR238" s="32"/>
      <c r="CS238" s="32"/>
      <c r="CT238" s="32"/>
      <c r="CU238" s="32"/>
      <c r="CV238" s="32"/>
      <c r="CW238" s="32"/>
    </row>
    <row r="239" spans="1:101" s="33" customFormat="1" ht="76.5">
      <c r="A239" s="85" t="s">
        <v>213</v>
      </c>
      <c r="B239" s="243" t="s">
        <v>806</v>
      </c>
      <c r="C239" s="47" t="s">
        <v>239</v>
      </c>
      <c r="D239" s="140"/>
      <c r="E239" s="154"/>
      <c r="F239" s="140"/>
      <c r="G239" s="141"/>
      <c r="H239" s="140"/>
      <c r="I239" s="141"/>
      <c r="J239" s="140"/>
      <c r="K239" s="141"/>
      <c r="L239" s="140"/>
      <c r="M239" s="141"/>
      <c r="N239" s="140"/>
      <c r="O239" s="141"/>
      <c r="P239" s="140"/>
      <c r="Q239" s="141"/>
      <c r="R239" s="140"/>
      <c r="S239" s="141"/>
      <c r="T239" s="140"/>
      <c r="U239" s="141"/>
      <c r="V239" s="140"/>
      <c r="W239" s="141"/>
      <c r="X239" s="140"/>
      <c r="Y239" s="141"/>
      <c r="Z239" s="140"/>
      <c r="AA239" s="141"/>
      <c r="AB239" s="140"/>
      <c r="AC239" s="141"/>
      <c r="AD239" s="140"/>
      <c r="AE239" s="141"/>
      <c r="AF239" s="140"/>
      <c r="AG239" s="141"/>
      <c r="AH239" s="140"/>
      <c r="AI239" s="141"/>
      <c r="AJ239" s="140"/>
      <c r="AK239" s="141"/>
      <c r="AL239" s="140"/>
      <c r="AM239" s="141"/>
      <c r="AN239" s="140"/>
      <c r="AO239" s="141"/>
      <c r="AP239" s="140"/>
      <c r="AQ239" s="141"/>
      <c r="AR239" s="140"/>
      <c r="AS239" s="141"/>
      <c r="AT239" s="140"/>
      <c r="AU239" s="141"/>
      <c r="AV239" s="140"/>
      <c r="AW239" s="141"/>
      <c r="AX239" s="140"/>
      <c r="AY239" s="141"/>
      <c r="AZ239" s="140"/>
      <c r="BA239" s="141"/>
      <c r="BB239" s="32"/>
      <c r="BC239" s="32"/>
      <c r="BD239" s="32"/>
      <c r="BE239" s="32"/>
      <c r="BF239" s="32"/>
      <c r="BG239" s="32"/>
      <c r="BH239" s="32"/>
      <c r="BI239" s="32"/>
      <c r="BJ239" s="32"/>
      <c r="BK239" s="32"/>
      <c r="BL239" s="32"/>
      <c r="BM239" s="32"/>
      <c r="BN239" s="32"/>
      <c r="BO239" s="32"/>
      <c r="BP239" s="32"/>
      <c r="BQ239" s="32"/>
      <c r="BR239" s="32"/>
      <c r="BS239" s="32"/>
      <c r="BT239" s="32"/>
      <c r="BU239" s="32"/>
      <c r="BV239" s="32"/>
      <c r="BW239" s="32"/>
      <c r="BX239" s="32"/>
      <c r="BY239" s="32"/>
      <c r="BZ239" s="32"/>
      <c r="CA239" s="32"/>
      <c r="CB239" s="32"/>
      <c r="CC239" s="32"/>
      <c r="CD239" s="32"/>
      <c r="CE239" s="32"/>
      <c r="CF239" s="32"/>
      <c r="CG239" s="32"/>
      <c r="CH239" s="32"/>
      <c r="CI239" s="32"/>
      <c r="CJ239" s="32"/>
      <c r="CK239" s="32"/>
      <c r="CL239" s="32"/>
      <c r="CM239" s="32"/>
      <c r="CN239" s="32"/>
      <c r="CO239" s="32"/>
      <c r="CP239" s="32"/>
      <c r="CQ239" s="32"/>
      <c r="CR239" s="32"/>
      <c r="CS239" s="32"/>
      <c r="CT239" s="32"/>
      <c r="CU239" s="32"/>
      <c r="CV239" s="32"/>
      <c r="CW239" s="32"/>
    </row>
    <row r="240" spans="1:101" s="33" customFormat="1" ht="51">
      <c r="A240" s="85" t="s">
        <v>213</v>
      </c>
      <c r="B240" s="243" t="s">
        <v>807</v>
      </c>
      <c r="C240" s="47" t="s">
        <v>241</v>
      </c>
      <c r="D240" s="140"/>
      <c r="E240" s="154"/>
      <c r="F240" s="140"/>
      <c r="G240" s="141"/>
      <c r="H240" s="140"/>
      <c r="I240" s="141"/>
      <c r="J240" s="140"/>
      <c r="K240" s="141"/>
      <c r="L240" s="140"/>
      <c r="M240" s="141"/>
      <c r="N240" s="140"/>
      <c r="O240" s="141"/>
      <c r="P240" s="140"/>
      <c r="Q240" s="141"/>
      <c r="R240" s="140"/>
      <c r="S240" s="141"/>
      <c r="T240" s="140"/>
      <c r="U240" s="141"/>
      <c r="V240" s="140"/>
      <c r="W240" s="141"/>
      <c r="X240" s="140"/>
      <c r="Y240" s="141"/>
      <c r="Z240" s="140"/>
      <c r="AA240" s="141"/>
      <c r="AB240" s="140"/>
      <c r="AC240" s="141"/>
      <c r="AD240" s="140"/>
      <c r="AE240" s="141"/>
      <c r="AF240" s="140"/>
      <c r="AG240" s="141"/>
      <c r="AH240" s="140"/>
      <c r="AI240" s="141"/>
      <c r="AJ240" s="140"/>
      <c r="AK240" s="141"/>
      <c r="AL240" s="140"/>
      <c r="AM240" s="141"/>
      <c r="AN240" s="140"/>
      <c r="AO240" s="141"/>
      <c r="AP240" s="140"/>
      <c r="AQ240" s="141"/>
      <c r="AR240" s="140"/>
      <c r="AS240" s="141"/>
      <c r="AT240" s="140"/>
      <c r="AU240" s="141"/>
      <c r="AV240" s="140"/>
      <c r="AW240" s="141"/>
      <c r="AX240" s="140"/>
      <c r="AY240" s="141"/>
      <c r="AZ240" s="140"/>
      <c r="BA240" s="141"/>
      <c r="BB240" s="32"/>
      <c r="BC240" s="32"/>
      <c r="BD240" s="32"/>
      <c r="BE240" s="32"/>
      <c r="BF240" s="32"/>
      <c r="BG240" s="32"/>
      <c r="BH240" s="32"/>
      <c r="BI240" s="32"/>
      <c r="BJ240" s="32"/>
      <c r="BK240" s="32"/>
      <c r="BL240" s="32"/>
      <c r="BM240" s="32"/>
      <c r="BN240" s="32"/>
      <c r="BO240" s="32"/>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c r="CO240" s="32"/>
      <c r="CP240" s="32"/>
      <c r="CQ240" s="32"/>
      <c r="CR240" s="32"/>
      <c r="CS240" s="32"/>
      <c r="CT240" s="32"/>
      <c r="CU240" s="32"/>
      <c r="CV240" s="32"/>
      <c r="CW240" s="32"/>
    </row>
    <row r="241" spans="1:101" s="33" customFormat="1" ht="63.75">
      <c r="A241" s="85" t="s">
        <v>213</v>
      </c>
      <c r="B241" s="243" t="s">
        <v>808</v>
      </c>
      <c r="C241" s="47" t="s">
        <v>243</v>
      </c>
      <c r="D241" s="140"/>
      <c r="E241" s="154"/>
      <c r="F241" s="140"/>
      <c r="G241" s="141"/>
      <c r="H241" s="140"/>
      <c r="I241" s="141"/>
      <c r="J241" s="140"/>
      <c r="K241" s="141"/>
      <c r="L241" s="140"/>
      <c r="M241" s="141"/>
      <c r="N241" s="140"/>
      <c r="O241" s="141"/>
      <c r="P241" s="140"/>
      <c r="Q241" s="141"/>
      <c r="R241" s="140"/>
      <c r="S241" s="141"/>
      <c r="T241" s="140"/>
      <c r="U241" s="141"/>
      <c r="V241" s="140"/>
      <c r="W241" s="141"/>
      <c r="X241" s="140"/>
      <c r="Y241" s="141"/>
      <c r="Z241" s="140"/>
      <c r="AA241" s="141"/>
      <c r="AB241" s="140"/>
      <c r="AC241" s="141"/>
      <c r="AD241" s="140"/>
      <c r="AE241" s="141"/>
      <c r="AF241" s="140"/>
      <c r="AG241" s="141"/>
      <c r="AH241" s="140"/>
      <c r="AI241" s="141"/>
      <c r="AJ241" s="140"/>
      <c r="AK241" s="141"/>
      <c r="AL241" s="140"/>
      <c r="AM241" s="141"/>
      <c r="AN241" s="140"/>
      <c r="AO241" s="141"/>
      <c r="AP241" s="140"/>
      <c r="AQ241" s="141"/>
      <c r="AR241" s="140"/>
      <c r="AS241" s="141"/>
      <c r="AT241" s="140"/>
      <c r="AU241" s="141"/>
      <c r="AV241" s="140"/>
      <c r="AW241" s="141"/>
      <c r="AX241" s="140"/>
      <c r="AY241" s="141"/>
      <c r="AZ241" s="140"/>
      <c r="BA241" s="141"/>
      <c r="BB241" s="32"/>
      <c r="BC241" s="32"/>
      <c r="BD241" s="32"/>
      <c r="BE241" s="32"/>
      <c r="BF241" s="32"/>
      <c r="BG241" s="32"/>
      <c r="BH241" s="32"/>
      <c r="BI241" s="32"/>
      <c r="BJ241" s="32"/>
      <c r="BK241" s="32"/>
      <c r="BL241" s="32"/>
      <c r="BM241" s="32"/>
      <c r="BN241" s="32"/>
      <c r="BO241" s="32"/>
      <c r="BP241" s="32"/>
      <c r="BQ241" s="32"/>
      <c r="BR241" s="32"/>
      <c r="BS241" s="32"/>
      <c r="BT241" s="32"/>
      <c r="BU241" s="32"/>
      <c r="BV241" s="32"/>
      <c r="BW241" s="32"/>
      <c r="BX241" s="32"/>
      <c r="BY241" s="32"/>
      <c r="BZ241" s="32"/>
      <c r="CA241" s="32"/>
      <c r="CB241" s="32"/>
      <c r="CC241" s="32"/>
      <c r="CD241" s="32"/>
      <c r="CE241" s="32"/>
      <c r="CF241" s="32"/>
      <c r="CG241" s="32"/>
      <c r="CH241" s="32"/>
      <c r="CI241" s="32"/>
      <c r="CJ241" s="32"/>
      <c r="CK241" s="32"/>
      <c r="CL241" s="32"/>
      <c r="CM241" s="32"/>
      <c r="CN241" s="32"/>
      <c r="CO241" s="32"/>
      <c r="CP241" s="32"/>
      <c r="CQ241" s="32"/>
      <c r="CR241" s="32"/>
      <c r="CS241" s="32"/>
      <c r="CT241" s="32"/>
      <c r="CU241" s="32"/>
      <c r="CV241" s="32"/>
      <c r="CW241" s="32"/>
    </row>
    <row r="242" spans="1:101" s="33" customFormat="1" ht="63.75">
      <c r="A242" s="85" t="s">
        <v>213</v>
      </c>
      <c r="B242" s="243" t="s">
        <v>809</v>
      </c>
      <c r="C242" s="47" t="s">
        <v>244</v>
      </c>
      <c r="D242" s="140"/>
      <c r="E242" s="154"/>
      <c r="F242" s="140"/>
      <c r="G242" s="141"/>
      <c r="H242" s="140"/>
      <c r="I242" s="141"/>
      <c r="J242" s="140"/>
      <c r="K242" s="141"/>
      <c r="L242" s="140"/>
      <c r="M242" s="141"/>
      <c r="N242" s="140"/>
      <c r="O242" s="141"/>
      <c r="P242" s="140"/>
      <c r="Q242" s="141"/>
      <c r="R242" s="140"/>
      <c r="S242" s="141"/>
      <c r="T242" s="140"/>
      <c r="U242" s="141"/>
      <c r="V242" s="140"/>
      <c r="W242" s="141"/>
      <c r="X242" s="140"/>
      <c r="Y242" s="141"/>
      <c r="Z242" s="140"/>
      <c r="AA242" s="141"/>
      <c r="AB242" s="140"/>
      <c r="AC242" s="141"/>
      <c r="AD242" s="140"/>
      <c r="AE242" s="141"/>
      <c r="AF242" s="140"/>
      <c r="AG242" s="141"/>
      <c r="AH242" s="140"/>
      <c r="AI242" s="141"/>
      <c r="AJ242" s="140"/>
      <c r="AK242" s="141"/>
      <c r="AL242" s="140"/>
      <c r="AM242" s="141"/>
      <c r="AN242" s="140"/>
      <c r="AO242" s="141"/>
      <c r="AP242" s="140"/>
      <c r="AQ242" s="141"/>
      <c r="AR242" s="140"/>
      <c r="AS242" s="141"/>
      <c r="AT242" s="140"/>
      <c r="AU242" s="141"/>
      <c r="AV242" s="140"/>
      <c r="AW242" s="141"/>
      <c r="AX242" s="140"/>
      <c r="AY242" s="141"/>
      <c r="AZ242" s="140"/>
      <c r="BA242" s="141"/>
      <c r="BB242" s="32"/>
      <c r="BC242" s="32"/>
      <c r="BD242" s="32"/>
      <c r="BE242" s="32"/>
      <c r="BF242" s="32"/>
      <c r="BG242" s="32"/>
      <c r="BH242" s="32"/>
      <c r="BI242" s="32"/>
      <c r="BJ242" s="32"/>
      <c r="BK242" s="32"/>
      <c r="BL242" s="32"/>
      <c r="BM242" s="32"/>
      <c r="BN242" s="32"/>
      <c r="BO242" s="32"/>
      <c r="BP242" s="32"/>
      <c r="BQ242" s="32"/>
      <c r="BR242" s="32"/>
      <c r="BS242" s="32"/>
      <c r="BT242" s="32"/>
      <c r="BU242" s="32"/>
      <c r="BV242" s="32"/>
      <c r="BW242" s="32"/>
      <c r="BX242" s="32"/>
      <c r="BY242" s="32"/>
      <c r="BZ242" s="32"/>
      <c r="CA242" s="32"/>
      <c r="CB242" s="32"/>
      <c r="CC242" s="32"/>
      <c r="CD242" s="32"/>
      <c r="CE242" s="32"/>
      <c r="CF242" s="32"/>
      <c r="CG242" s="32"/>
      <c r="CH242" s="32"/>
      <c r="CI242" s="32"/>
      <c r="CJ242" s="32"/>
      <c r="CK242" s="32"/>
      <c r="CL242" s="32"/>
      <c r="CM242" s="32"/>
      <c r="CN242" s="32"/>
      <c r="CO242" s="32"/>
      <c r="CP242" s="32"/>
      <c r="CQ242" s="32"/>
      <c r="CR242" s="32"/>
      <c r="CS242" s="32"/>
      <c r="CT242" s="32"/>
      <c r="CU242" s="32"/>
      <c r="CV242" s="32"/>
      <c r="CW242" s="32"/>
    </row>
    <row r="243" spans="1:101" s="33" customFormat="1" ht="51">
      <c r="A243" s="85" t="s">
        <v>213</v>
      </c>
      <c r="B243" s="243" t="s">
        <v>810</v>
      </c>
      <c r="C243" s="47" t="s">
        <v>245</v>
      </c>
      <c r="D243" s="140"/>
      <c r="E243" s="154"/>
      <c r="F243" s="140"/>
      <c r="G243" s="141"/>
      <c r="H243" s="140"/>
      <c r="I243" s="141"/>
      <c r="J243" s="140"/>
      <c r="K243" s="141"/>
      <c r="L243" s="140"/>
      <c r="M243" s="141"/>
      <c r="N243" s="140"/>
      <c r="O243" s="141"/>
      <c r="P243" s="140"/>
      <c r="Q243" s="141"/>
      <c r="R243" s="140"/>
      <c r="S243" s="141"/>
      <c r="T243" s="140"/>
      <c r="U243" s="141"/>
      <c r="V243" s="140"/>
      <c r="W243" s="141"/>
      <c r="X243" s="140"/>
      <c r="Y243" s="141"/>
      <c r="Z243" s="140"/>
      <c r="AA243" s="141"/>
      <c r="AB243" s="140"/>
      <c r="AC243" s="141"/>
      <c r="AD243" s="140"/>
      <c r="AE243" s="141"/>
      <c r="AF243" s="140"/>
      <c r="AG243" s="141"/>
      <c r="AH243" s="140"/>
      <c r="AI243" s="141"/>
      <c r="AJ243" s="140"/>
      <c r="AK243" s="141"/>
      <c r="AL243" s="140"/>
      <c r="AM243" s="141"/>
      <c r="AN243" s="140"/>
      <c r="AO243" s="141"/>
      <c r="AP243" s="140"/>
      <c r="AQ243" s="141"/>
      <c r="AR243" s="140"/>
      <c r="AS243" s="141"/>
      <c r="AT243" s="140"/>
      <c r="AU243" s="141"/>
      <c r="AV243" s="140"/>
      <c r="AW243" s="141"/>
      <c r="AX243" s="140"/>
      <c r="AY243" s="141"/>
      <c r="AZ243" s="140"/>
      <c r="BA243" s="141"/>
      <c r="BB243" s="32"/>
      <c r="BC243" s="32"/>
      <c r="BD243" s="32"/>
      <c r="BE243" s="32"/>
      <c r="BF243" s="32"/>
      <c r="BG243" s="32"/>
      <c r="BH243" s="32"/>
      <c r="BI243" s="32"/>
      <c r="BJ243" s="32"/>
      <c r="BK243" s="32"/>
      <c r="BL243" s="32"/>
      <c r="BM243" s="32"/>
      <c r="BN243" s="32"/>
      <c r="BO243" s="32"/>
      <c r="BP243" s="32"/>
      <c r="BQ243" s="32"/>
      <c r="BR243" s="32"/>
      <c r="BS243" s="32"/>
      <c r="BT243" s="32"/>
      <c r="BU243" s="32"/>
      <c r="BV243" s="32"/>
      <c r="BW243" s="32"/>
      <c r="BX243" s="32"/>
      <c r="BY243" s="32"/>
      <c r="BZ243" s="32"/>
      <c r="CA243" s="32"/>
      <c r="CB243" s="32"/>
      <c r="CC243" s="32"/>
      <c r="CD243" s="32"/>
      <c r="CE243" s="32"/>
      <c r="CF243" s="32"/>
      <c r="CG243" s="32"/>
      <c r="CH243" s="32"/>
      <c r="CI243" s="32"/>
      <c r="CJ243" s="32"/>
      <c r="CK243" s="32"/>
      <c r="CL243" s="32"/>
      <c r="CM243" s="32"/>
      <c r="CN243" s="32"/>
      <c r="CO243" s="32"/>
      <c r="CP243" s="32"/>
      <c r="CQ243" s="32"/>
      <c r="CR243" s="32"/>
      <c r="CS243" s="32"/>
      <c r="CT243" s="32"/>
      <c r="CU243" s="32"/>
      <c r="CV243" s="32"/>
      <c r="CW243" s="32"/>
    </row>
    <row r="244" spans="1:101" s="33" customFormat="1" ht="63.75">
      <c r="A244" s="85" t="s">
        <v>213</v>
      </c>
      <c r="B244" s="243" t="s">
        <v>811</v>
      </c>
      <c r="C244" s="47" t="s">
        <v>246</v>
      </c>
      <c r="D244" s="140"/>
      <c r="E244" s="141"/>
      <c r="F244" s="140"/>
      <c r="G244" s="141"/>
      <c r="H244" s="140"/>
      <c r="I244" s="141"/>
      <c r="J244" s="140"/>
      <c r="K244" s="141"/>
      <c r="L244" s="140"/>
      <c r="M244" s="141"/>
      <c r="N244" s="140"/>
      <c r="O244" s="141"/>
      <c r="P244" s="140"/>
      <c r="Q244" s="141"/>
      <c r="R244" s="140"/>
      <c r="S244" s="141"/>
      <c r="T244" s="140"/>
      <c r="U244" s="141"/>
      <c r="V244" s="140"/>
      <c r="W244" s="141"/>
      <c r="X244" s="140"/>
      <c r="Y244" s="141"/>
      <c r="Z244" s="140"/>
      <c r="AA244" s="141"/>
      <c r="AB244" s="140"/>
      <c r="AC244" s="141"/>
      <c r="AD244" s="140"/>
      <c r="AE244" s="141"/>
      <c r="AF244" s="140"/>
      <c r="AG244" s="141"/>
      <c r="AH244" s="140"/>
      <c r="AI244" s="141"/>
      <c r="AJ244" s="140"/>
      <c r="AK244" s="141"/>
      <c r="AL244" s="140"/>
      <c r="AM244" s="141"/>
      <c r="AN244" s="140"/>
      <c r="AO244" s="141"/>
      <c r="AP244" s="140"/>
      <c r="AQ244" s="141"/>
      <c r="AR244" s="140"/>
      <c r="AS244" s="141"/>
      <c r="AT244" s="140"/>
      <c r="AU244" s="141"/>
      <c r="AV244" s="140"/>
      <c r="AW244" s="141"/>
      <c r="AX244" s="140"/>
      <c r="AY244" s="141"/>
      <c r="AZ244" s="140"/>
      <c r="BA244" s="141"/>
      <c r="BB244" s="32"/>
      <c r="BC244" s="32"/>
      <c r="BD244" s="32"/>
      <c r="BE244" s="32"/>
      <c r="BF244" s="32"/>
      <c r="BG244" s="32"/>
      <c r="BH244" s="32"/>
      <c r="BI244" s="32"/>
      <c r="BJ244" s="32"/>
      <c r="BK244" s="32"/>
      <c r="BL244" s="32"/>
      <c r="BM244" s="32"/>
      <c r="BN244" s="32"/>
      <c r="BO244" s="32"/>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c r="CO244" s="32"/>
      <c r="CP244" s="32"/>
      <c r="CQ244" s="32"/>
      <c r="CR244" s="32"/>
      <c r="CS244" s="32"/>
      <c r="CT244" s="32"/>
      <c r="CU244" s="32"/>
      <c r="CV244" s="32"/>
      <c r="CW244" s="32"/>
    </row>
    <row r="245" spans="1:101" s="33" customFormat="1" ht="76.5">
      <c r="A245" s="85" t="s">
        <v>213</v>
      </c>
      <c r="B245" s="243" t="s">
        <v>812</v>
      </c>
      <c r="C245" s="47" t="s">
        <v>247</v>
      </c>
      <c r="D245" s="140"/>
      <c r="E245" s="141"/>
      <c r="F245" s="140"/>
      <c r="G245" s="141"/>
      <c r="H245" s="140"/>
      <c r="I245" s="141"/>
      <c r="J245" s="140"/>
      <c r="K245" s="141"/>
      <c r="L245" s="140"/>
      <c r="M245" s="141"/>
      <c r="N245" s="140"/>
      <c r="O245" s="141"/>
      <c r="P245" s="140"/>
      <c r="Q245" s="141"/>
      <c r="R245" s="140"/>
      <c r="S245" s="141"/>
      <c r="T245" s="140"/>
      <c r="U245" s="141"/>
      <c r="V245" s="140"/>
      <c r="W245" s="141"/>
      <c r="X245" s="140"/>
      <c r="Y245" s="141"/>
      <c r="Z245" s="140"/>
      <c r="AA245" s="141"/>
      <c r="AB245" s="140"/>
      <c r="AC245" s="141"/>
      <c r="AD245" s="140"/>
      <c r="AE245" s="141"/>
      <c r="AF245" s="140"/>
      <c r="AG245" s="141"/>
      <c r="AH245" s="140"/>
      <c r="AI245" s="141"/>
      <c r="AJ245" s="140"/>
      <c r="AK245" s="141"/>
      <c r="AL245" s="140"/>
      <c r="AM245" s="141"/>
      <c r="AN245" s="140"/>
      <c r="AO245" s="141"/>
      <c r="AP245" s="140"/>
      <c r="AQ245" s="141"/>
      <c r="AR245" s="140"/>
      <c r="AS245" s="141"/>
      <c r="AT245" s="140"/>
      <c r="AU245" s="141"/>
      <c r="AV245" s="140"/>
      <c r="AW245" s="141"/>
      <c r="AX245" s="140"/>
      <c r="AY245" s="141"/>
      <c r="AZ245" s="140"/>
      <c r="BA245" s="141"/>
      <c r="BB245" s="32"/>
      <c r="BC245" s="32"/>
      <c r="BD245" s="32"/>
      <c r="BE245" s="32"/>
      <c r="BF245" s="32"/>
      <c r="BG245" s="32"/>
      <c r="BH245" s="32"/>
      <c r="BI245" s="32"/>
      <c r="BJ245" s="32"/>
      <c r="BK245" s="32"/>
      <c r="BL245" s="32"/>
      <c r="BM245" s="32"/>
      <c r="BN245" s="32"/>
      <c r="BO245" s="32"/>
      <c r="BP245" s="32"/>
      <c r="BQ245" s="32"/>
      <c r="BR245" s="32"/>
      <c r="BS245" s="32"/>
      <c r="BT245" s="32"/>
      <c r="BU245" s="32"/>
      <c r="BV245" s="32"/>
      <c r="BW245" s="32"/>
      <c r="BX245" s="32"/>
      <c r="BY245" s="32"/>
      <c r="BZ245" s="32"/>
      <c r="CA245" s="32"/>
      <c r="CB245" s="32"/>
      <c r="CC245" s="32"/>
      <c r="CD245" s="32"/>
      <c r="CE245" s="32"/>
      <c r="CF245" s="32"/>
      <c r="CG245" s="32"/>
      <c r="CH245" s="32"/>
      <c r="CI245" s="32"/>
      <c r="CJ245" s="32"/>
      <c r="CK245" s="32"/>
      <c r="CL245" s="32"/>
      <c r="CM245" s="32"/>
      <c r="CN245" s="32"/>
      <c r="CO245" s="32"/>
      <c r="CP245" s="32"/>
      <c r="CQ245" s="32"/>
      <c r="CR245" s="32"/>
      <c r="CS245" s="32"/>
      <c r="CT245" s="32"/>
      <c r="CU245" s="32"/>
      <c r="CV245" s="32"/>
      <c r="CW245" s="32"/>
    </row>
    <row r="246" spans="1:101" s="33" customFormat="1" ht="76.5">
      <c r="A246" s="85" t="s">
        <v>213</v>
      </c>
      <c r="B246" s="243" t="s">
        <v>813</v>
      </c>
      <c r="C246" s="47" t="s">
        <v>248</v>
      </c>
      <c r="D246" s="140"/>
      <c r="E246" s="141"/>
      <c r="F246" s="140"/>
      <c r="G246" s="141"/>
      <c r="H246" s="140"/>
      <c r="I246" s="141"/>
      <c r="J246" s="140"/>
      <c r="K246" s="141"/>
      <c r="L246" s="140"/>
      <c r="M246" s="141"/>
      <c r="N246" s="140"/>
      <c r="O246" s="141"/>
      <c r="P246" s="140"/>
      <c r="Q246" s="141"/>
      <c r="R246" s="140"/>
      <c r="S246" s="141"/>
      <c r="T246" s="140"/>
      <c r="U246" s="141"/>
      <c r="V246" s="140"/>
      <c r="W246" s="141"/>
      <c r="X246" s="140"/>
      <c r="Y246" s="141"/>
      <c r="Z246" s="140"/>
      <c r="AA246" s="141"/>
      <c r="AB246" s="140"/>
      <c r="AC246" s="141"/>
      <c r="AD246" s="140"/>
      <c r="AE246" s="141"/>
      <c r="AF246" s="140"/>
      <c r="AG246" s="141"/>
      <c r="AH246" s="140"/>
      <c r="AI246" s="141"/>
      <c r="AJ246" s="140"/>
      <c r="AK246" s="141"/>
      <c r="AL246" s="140"/>
      <c r="AM246" s="141"/>
      <c r="AN246" s="140"/>
      <c r="AO246" s="141"/>
      <c r="AP246" s="140"/>
      <c r="AQ246" s="141"/>
      <c r="AR246" s="140"/>
      <c r="AS246" s="141"/>
      <c r="AT246" s="140"/>
      <c r="AU246" s="141"/>
      <c r="AV246" s="140"/>
      <c r="AW246" s="141"/>
      <c r="AX246" s="140"/>
      <c r="AY246" s="141"/>
      <c r="AZ246" s="140"/>
      <c r="BA246" s="141"/>
      <c r="BB246" s="32"/>
      <c r="BC246" s="32"/>
      <c r="BD246" s="32"/>
      <c r="BE246" s="32"/>
      <c r="BF246" s="32"/>
      <c r="BG246" s="32"/>
      <c r="BH246" s="32"/>
      <c r="BI246" s="32"/>
      <c r="BJ246" s="32"/>
      <c r="BK246" s="32"/>
      <c r="BL246" s="32"/>
      <c r="BM246" s="32"/>
      <c r="BN246" s="32"/>
      <c r="BO246" s="32"/>
      <c r="BP246" s="32"/>
      <c r="BQ246" s="32"/>
      <c r="BR246" s="32"/>
      <c r="BS246" s="32"/>
      <c r="BT246" s="32"/>
      <c r="BU246" s="32"/>
      <c r="BV246" s="32"/>
      <c r="BW246" s="32"/>
      <c r="BX246" s="32"/>
      <c r="BY246" s="32"/>
      <c r="BZ246" s="32"/>
      <c r="CA246" s="32"/>
      <c r="CB246" s="32"/>
      <c r="CC246" s="32"/>
      <c r="CD246" s="32"/>
      <c r="CE246" s="32"/>
      <c r="CF246" s="32"/>
      <c r="CG246" s="32"/>
      <c r="CH246" s="32"/>
      <c r="CI246" s="32"/>
      <c r="CJ246" s="32"/>
      <c r="CK246" s="32"/>
      <c r="CL246" s="32"/>
      <c r="CM246" s="32"/>
      <c r="CN246" s="32"/>
      <c r="CO246" s="32"/>
      <c r="CP246" s="32"/>
      <c r="CQ246" s="32"/>
      <c r="CR246" s="32"/>
      <c r="CS246" s="32"/>
      <c r="CT246" s="32"/>
      <c r="CU246" s="32"/>
      <c r="CV246" s="32"/>
      <c r="CW246" s="32"/>
    </row>
    <row r="247" spans="1:101" s="33" customFormat="1" ht="63.75">
      <c r="A247" s="85" t="s">
        <v>213</v>
      </c>
      <c r="B247" s="243" t="s">
        <v>814</v>
      </c>
      <c r="C247" s="47" t="s">
        <v>249</v>
      </c>
      <c r="D247" s="140"/>
      <c r="E247" s="141"/>
      <c r="F247" s="140"/>
      <c r="G247" s="141"/>
      <c r="H247" s="140"/>
      <c r="I247" s="141"/>
      <c r="J247" s="140"/>
      <c r="K247" s="141"/>
      <c r="L247" s="140"/>
      <c r="M247" s="141"/>
      <c r="N247" s="140"/>
      <c r="O247" s="141"/>
      <c r="P247" s="140"/>
      <c r="Q247" s="141"/>
      <c r="R247" s="140"/>
      <c r="S247" s="141"/>
      <c r="T247" s="140"/>
      <c r="U247" s="141"/>
      <c r="V247" s="140"/>
      <c r="W247" s="141"/>
      <c r="X247" s="140"/>
      <c r="Y247" s="141"/>
      <c r="Z247" s="140"/>
      <c r="AA247" s="141"/>
      <c r="AB247" s="140"/>
      <c r="AC247" s="141"/>
      <c r="AD247" s="140"/>
      <c r="AE247" s="141"/>
      <c r="AF247" s="140"/>
      <c r="AG247" s="141"/>
      <c r="AH247" s="140"/>
      <c r="AI247" s="141"/>
      <c r="AJ247" s="140"/>
      <c r="AK247" s="141"/>
      <c r="AL247" s="140"/>
      <c r="AM247" s="141"/>
      <c r="AN247" s="140"/>
      <c r="AO247" s="141"/>
      <c r="AP247" s="140"/>
      <c r="AQ247" s="141"/>
      <c r="AR247" s="140"/>
      <c r="AS247" s="141"/>
      <c r="AT247" s="140"/>
      <c r="AU247" s="141"/>
      <c r="AV247" s="140"/>
      <c r="AW247" s="141"/>
      <c r="AX247" s="140"/>
      <c r="AY247" s="141"/>
      <c r="AZ247" s="140"/>
      <c r="BA247" s="141"/>
      <c r="BB247" s="32"/>
      <c r="BC247" s="32"/>
      <c r="BD247" s="32"/>
      <c r="BE247" s="32"/>
      <c r="BF247" s="32"/>
      <c r="BG247" s="32"/>
      <c r="BH247" s="32"/>
      <c r="BI247" s="32"/>
      <c r="BJ247" s="32"/>
      <c r="BK247" s="32"/>
      <c r="BL247" s="32"/>
      <c r="BM247" s="32"/>
      <c r="BN247" s="32"/>
      <c r="BO247" s="32"/>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c r="CO247" s="32"/>
      <c r="CP247" s="32"/>
      <c r="CQ247" s="32"/>
      <c r="CR247" s="32"/>
      <c r="CS247" s="32"/>
      <c r="CT247" s="32"/>
      <c r="CU247" s="32"/>
      <c r="CV247" s="32"/>
      <c r="CW247" s="32"/>
    </row>
    <row r="248" spans="1:101" s="33" customFormat="1" ht="76.5">
      <c r="A248" s="85" t="s">
        <v>213</v>
      </c>
      <c r="B248" s="243" t="s">
        <v>815</v>
      </c>
      <c r="C248" s="47" t="s">
        <v>250</v>
      </c>
      <c r="D248" s="140"/>
      <c r="E248" s="141"/>
      <c r="F248" s="140"/>
      <c r="G248" s="141"/>
      <c r="H248" s="140"/>
      <c r="I248" s="141"/>
      <c r="J248" s="140"/>
      <c r="K248" s="141"/>
      <c r="L248" s="140"/>
      <c r="M248" s="141"/>
      <c r="N248" s="140"/>
      <c r="O248" s="141"/>
      <c r="P248" s="140"/>
      <c r="Q248" s="141"/>
      <c r="R248" s="140"/>
      <c r="S248" s="141"/>
      <c r="T248" s="140"/>
      <c r="U248" s="141"/>
      <c r="V248" s="140"/>
      <c r="W248" s="141"/>
      <c r="X248" s="140"/>
      <c r="Y248" s="141"/>
      <c r="Z248" s="140"/>
      <c r="AA248" s="141"/>
      <c r="AB248" s="140"/>
      <c r="AC248" s="141"/>
      <c r="AD248" s="140"/>
      <c r="AE248" s="141"/>
      <c r="AF248" s="140"/>
      <c r="AG248" s="141"/>
      <c r="AH248" s="140"/>
      <c r="AI248" s="141"/>
      <c r="AJ248" s="140"/>
      <c r="AK248" s="141"/>
      <c r="AL248" s="140"/>
      <c r="AM248" s="141"/>
      <c r="AN248" s="140"/>
      <c r="AO248" s="141"/>
      <c r="AP248" s="140"/>
      <c r="AQ248" s="141"/>
      <c r="AR248" s="140"/>
      <c r="AS248" s="141"/>
      <c r="AT248" s="140"/>
      <c r="AU248" s="141"/>
      <c r="AV248" s="140"/>
      <c r="AW248" s="141"/>
      <c r="AX248" s="140"/>
      <c r="AY248" s="141"/>
      <c r="AZ248" s="140"/>
      <c r="BA248" s="141"/>
      <c r="BB248" s="32"/>
      <c r="BC248" s="32"/>
      <c r="BD248" s="32"/>
      <c r="BE248" s="32"/>
      <c r="BF248" s="32"/>
      <c r="BG248" s="32"/>
      <c r="BH248" s="32"/>
      <c r="BI248" s="32"/>
      <c r="BJ248" s="32"/>
      <c r="BK248" s="32"/>
      <c r="BL248" s="32"/>
      <c r="BM248" s="32"/>
      <c r="BN248" s="32"/>
      <c r="BO248" s="32"/>
      <c r="BP248" s="32"/>
      <c r="BQ248" s="32"/>
      <c r="BR248" s="32"/>
      <c r="BS248" s="32"/>
      <c r="BT248" s="32"/>
      <c r="BU248" s="32"/>
      <c r="BV248" s="32"/>
      <c r="BW248" s="32"/>
      <c r="BX248" s="32"/>
      <c r="BY248" s="32"/>
      <c r="BZ248" s="32"/>
      <c r="CA248" s="32"/>
      <c r="CB248" s="32"/>
      <c r="CC248" s="32"/>
      <c r="CD248" s="32"/>
      <c r="CE248" s="32"/>
      <c r="CF248" s="32"/>
      <c r="CG248" s="32"/>
      <c r="CH248" s="32"/>
      <c r="CI248" s="32"/>
      <c r="CJ248" s="32"/>
      <c r="CK248" s="32"/>
      <c r="CL248" s="32"/>
      <c r="CM248" s="32"/>
      <c r="CN248" s="32"/>
      <c r="CO248" s="32"/>
      <c r="CP248" s="32"/>
      <c r="CQ248" s="32"/>
      <c r="CR248" s="32"/>
      <c r="CS248" s="32"/>
      <c r="CT248" s="32"/>
      <c r="CU248" s="32"/>
      <c r="CV248" s="32"/>
      <c r="CW248" s="32"/>
    </row>
    <row r="249" spans="1:101" s="33" customFormat="1" ht="89.25">
      <c r="A249" s="85" t="s">
        <v>213</v>
      </c>
      <c r="B249" s="243" t="s">
        <v>816</v>
      </c>
      <c r="C249" s="47" t="s">
        <v>251</v>
      </c>
      <c r="D249" s="140"/>
      <c r="E249" s="141"/>
      <c r="F249" s="140"/>
      <c r="G249" s="141"/>
      <c r="H249" s="140"/>
      <c r="I249" s="141"/>
      <c r="J249" s="140"/>
      <c r="K249" s="141"/>
      <c r="L249" s="140"/>
      <c r="M249" s="141"/>
      <c r="N249" s="140"/>
      <c r="O249" s="141"/>
      <c r="P249" s="140"/>
      <c r="Q249" s="141"/>
      <c r="R249" s="140"/>
      <c r="S249" s="141"/>
      <c r="T249" s="140"/>
      <c r="U249" s="141"/>
      <c r="V249" s="140"/>
      <c r="W249" s="141"/>
      <c r="X249" s="140"/>
      <c r="Y249" s="141"/>
      <c r="Z249" s="140"/>
      <c r="AA249" s="141"/>
      <c r="AB249" s="140"/>
      <c r="AC249" s="141"/>
      <c r="AD249" s="140"/>
      <c r="AE249" s="141"/>
      <c r="AF249" s="140"/>
      <c r="AG249" s="141"/>
      <c r="AH249" s="140"/>
      <c r="AI249" s="141"/>
      <c r="AJ249" s="140"/>
      <c r="AK249" s="141"/>
      <c r="AL249" s="140"/>
      <c r="AM249" s="141"/>
      <c r="AN249" s="140"/>
      <c r="AO249" s="141"/>
      <c r="AP249" s="140"/>
      <c r="AQ249" s="141"/>
      <c r="AR249" s="140"/>
      <c r="AS249" s="141"/>
      <c r="AT249" s="140"/>
      <c r="AU249" s="141"/>
      <c r="AV249" s="140"/>
      <c r="AW249" s="141"/>
      <c r="AX249" s="140"/>
      <c r="AY249" s="141"/>
      <c r="AZ249" s="140"/>
      <c r="BA249" s="141"/>
      <c r="BB249" s="32"/>
      <c r="BC249" s="32"/>
      <c r="BD249" s="32"/>
      <c r="BE249" s="32"/>
      <c r="BF249" s="32"/>
      <c r="BG249" s="32"/>
      <c r="BH249" s="32"/>
      <c r="BI249" s="32"/>
      <c r="BJ249" s="32"/>
      <c r="BK249" s="32"/>
      <c r="BL249" s="32"/>
      <c r="BM249" s="32"/>
      <c r="BN249" s="32"/>
      <c r="BO249" s="32"/>
      <c r="BP249" s="32"/>
      <c r="BQ249" s="32"/>
      <c r="BR249" s="32"/>
      <c r="BS249" s="32"/>
      <c r="BT249" s="32"/>
      <c r="BU249" s="32"/>
      <c r="BV249" s="32"/>
      <c r="BW249" s="32"/>
      <c r="BX249" s="32"/>
      <c r="BY249" s="32"/>
      <c r="BZ249" s="32"/>
      <c r="CA249" s="32"/>
      <c r="CB249" s="32"/>
      <c r="CC249" s="32"/>
      <c r="CD249" s="32"/>
      <c r="CE249" s="32"/>
      <c r="CF249" s="32"/>
      <c r="CG249" s="32"/>
      <c r="CH249" s="32"/>
      <c r="CI249" s="32"/>
      <c r="CJ249" s="32"/>
      <c r="CK249" s="32"/>
      <c r="CL249" s="32"/>
      <c r="CM249" s="32"/>
      <c r="CN249" s="32"/>
      <c r="CO249" s="32"/>
      <c r="CP249" s="32"/>
      <c r="CQ249" s="32"/>
      <c r="CR249" s="32"/>
      <c r="CS249" s="32"/>
      <c r="CT249" s="32"/>
      <c r="CU249" s="32"/>
      <c r="CV249" s="32"/>
      <c r="CW249" s="32"/>
    </row>
    <row r="250" spans="1:101" s="33" customFormat="1" ht="76.5">
      <c r="A250" s="85" t="s">
        <v>213</v>
      </c>
      <c r="B250" s="243" t="s">
        <v>817</v>
      </c>
      <c r="C250" s="47" t="s">
        <v>252</v>
      </c>
      <c r="D250" s="140"/>
      <c r="E250" s="141"/>
      <c r="F250" s="140"/>
      <c r="G250" s="141"/>
      <c r="H250" s="140"/>
      <c r="I250" s="141"/>
      <c r="J250" s="140"/>
      <c r="K250" s="141"/>
      <c r="L250" s="140"/>
      <c r="M250" s="141"/>
      <c r="N250" s="140"/>
      <c r="O250" s="141"/>
      <c r="P250" s="140"/>
      <c r="Q250" s="141"/>
      <c r="R250" s="140"/>
      <c r="S250" s="141"/>
      <c r="T250" s="140"/>
      <c r="U250" s="141"/>
      <c r="V250" s="140"/>
      <c r="W250" s="141"/>
      <c r="X250" s="140"/>
      <c r="Y250" s="141"/>
      <c r="Z250" s="140"/>
      <c r="AA250" s="141"/>
      <c r="AB250" s="140"/>
      <c r="AC250" s="141"/>
      <c r="AD250" s="140"/>
      <c r="AE250" s="141"/>
      <c r="AF250" s="140"/>
      <c r="AG250" s="141"/>
      <c r="AH250" s="140"/>
      <c r="AI250" s="141"/>
      <c r="AJ250" s="140"/>
      <c r="AK250" s="141"/>
      <c r="AL250" s="140"/>
      <c r="AM250" s="141"/>
      <c r="AN250" s="140"/>
      <c r="AO250" s="141"/>
      <c r="AP250" s="140"/>
      <c r="AQ250" s="141"/>
      <c r="AR250" s="140"/>
      <c r="AS250" s="141"/>
      <c r="AT250" s="140"/>
      <c r="AU250" s="141"/>
      <c r="AV250" s="140"/>
      <c r="AW250" s="141"/>
      <c r="AX250" s="140"/>
      <c r="AY250" s="141"/>
      <c r="AZ250" s="140"/>
      <c r="BA250" s="141"/>
      <c r="BB250" s="32"/>
      <c r="BC250" s="32"/>
      <c r="BD250" s="32"/>
      <c r="BE250" s="32"/>
      <c r="BF250" s="32"/>
      <c r="BG250" s="32"/>
      <c r="BH250" s="32"/>
      <c r="BI250" s="32"/>
      <c r="BJ250" s="32"/>
      <c r="BK250" s="32"/>
      <c r="BL250" s="32"/>
      <c r="BM250" s="32"/>
      <c r="BN250" s="32"/>
      <c r="BO250" s="32"/>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c r="CO250" s="32"/>
      <c r="CP250" s="32"/>
      <c r="CQ250" s="32"/>
      <c r="CR250" s="32"/>
      <c r="CS250" s="32"/>
      <c r="CT250" s="32"/>
      <c r="CU250" s="32"/>
      <c r="CV250" s="32"/>
      <c r="CW250" s="32"/>
    </row>
    <row r="251" spans="1:101" s="33" customFormat="1" ht="63.75">
      <c r="A251" s="85" t="s">
        <v>213</v>
      </c>
      <c r="B251" s="243" t="s">
        <v>818</v>
      </c>
      <c r="C251" s="47" t="s">
        <v>105</v>
      </c>
      <c r="D251" s="140"/>
      <c r="E251" s="141"/>
      <c r="F251" s="140"/>
      <c r="G251" s="141"/>
      <c r="H251" s="140"/>
      <c r="I251" s="141"/>
      <c r="J251" s="140"/>
      <c r="K251" s="141"/>
      <c r="L251" s="140"/>
      <c r="M251" s="141"/>
      <c r="N251" s="140"/>
      <c r="O251" s="141"/>
      <c r="P251" s="140"/>
      <c r="Q251" s="141"/>
      <c r="R251" s="140"/>
      <c r="S251" s="141"/>
      <c r="T251" s="140"/>
      <c r="U251" s="141"/>
      <c r="V251" s="140"/>
      <c r="W251" s="141"/>
      <c r="X251" s="140"/>
      <c r="Y251" s="141"/>
      <c r="Z251" s="140"/>
      <c r="AA251" s="141"/>
      <c r="AB251" s="140"/>
      <c r="AC251" s="141"/>
      <c r="AD251" s="140"/>
      <c r="AE251" s="141"/>
      <c r="AF251" s="140"/>
      <c r="AG251" s="141"/>
      <c r="AH251" s="140"/>
      <c r="AI251" s="141"/>
      <c r="AJ251" s="140"/>
      <c r="AK251" s="141"/>
      <c r="AL251" s="140"/>
      <c r="AM251" s="141"/>
      <c r="AN251" s="140"/>
      <c r="AO251" s="141"/>
      <c r="AP251" s="140"/>
      <c r="AQ251" s="141"/>
      <c r="AR251" s="140"/>
      <c r="AS251" s="141"/>
      <c r="AT251" s="140"/>
      <c r="AU251" s="141"/>
      <c r="AV251" s="140"/>
      <c r="AW251" s="141"/>
      <c r="AX251" s="140"/>
      <c r="AY251" s="141"/>
      <c r="AZ251" s="140"/>
      <c r="BA251" s="141"/>
      <c r="BB251" s="32"/>
      <c r="BC251" s="32"/>
      <c r="BD251" s="32"/>
      <c r="BE251" s="32"/>
      <c r="BF251" s="32"/>
      <c r="BG251" s="32"/>
      <c r="BH251" s="32"/>
      <c r="BI251" s="32"/>
      <c r="BJ251" s="32"/>
      <c r="BK251" s="32"/>
      <c r="BL251" s="32"/>
      <c r="BM251" s="32"/>
      <c r="BN251" s="32"/>
      <c r="BO251" s="32"/>
      <c r="BP251" s="32"/>
      <c r="BQ251" s="32"/>
      <c r="BR251" s="32"/>
      <c r="BS251" s="32"/>
      <c r="BT251" s="32"/>
      <c r="BU251" s="32"/>
      <c r="BV251" s="32"/>
      <c r="BW251" s="32"/>
      <c r="BX251" s="32"/>
      <c r="BY251" s="32"/>
      <c r="BZ251" s="32"/>
      <c r="CA251" s="32"/>
      <c r="CB251" s="32"/>
      <c r="CC251" s="32"/>
      <c r="CD251" s="32"/>
      <c r="CE251" s="32"/>
      <c r="CF251" s="32"/>
      <c r="CG251" s="32"/>
      <c r="CH251" s="32"/>
      <c r="CI251" s="32"/>
      <c r="CJ251" s="32"/>
      <c r="CK251" s="32"/>
      <c r="CL251" s="32"/>
      <c r="CM251" s="32"/>
      <c r="CN251" s="32"/>
      <c r="CO251" s="32"/>
      <c r="CP251" s="32"/>
      <c r="CQ251" s="32"/>
      <c r="CR251" s="32"/>
      <c r="CS251" s="32"/>
      <c r="CT251" s="32"/>
      <c r="CU251" s="32"/>
      <c r="CV251" s="32"/>
      <c r="CW251" s="32"/>
    </row>
    <row r="252" spans="1:101" s="33" customFormat="1" ht="76.5">
      <c r="A252" s="85" t="s">
        <v>213</v>
      </c>
      <c r="B252" s="243" t="s">
        <v>819</v>
      </c>
      <c r="C252" s="47" t="s">
        <v>180</v>
      </c>
      <c r="D252" s="140"/>
      <c r="E252" s="141"/>
      <c r="F252" s="140"/>
      <c r="G252" s="141"/>
      <c r="H252" s="140"/>
      <c r="I252" s="141"/>
      <c r="J252" s="140"/>
      <c r="K252" s="141"/>
      <c r="L252" s="140"/>
      <c r="M252" s="141"/>
      <c r="N252" s="140"/>
      <c r="O252" s="141"/>
      <c r="P252" s="140"/>
      <c r="Q252" s="141"/>
      <c r="R252" s="140"/>
      <c r="S252" s="141"/>
      <c r="T252" s="140"/>
      <c r="U252" s="141"/>
      <c r="V252" s="140"/>
      <c r="W252" s="141"/>
      <c r="X252" s="140"/>
      <c r="Y252" s="141"/>
      <c r="Z252" s="140"/>
      <c r="AA252" s="141"/>
      <c r="AB252" s="140"/>
      <c r="AC252" s="141"/>
      <c r="AD252" s="140"/>
      <c r="AE252" s="141"/>
      <c r="AF252" s="140"/>
      <c r="AG252" s="141"/>
      <c r="AH252" s="140"/>
      <c r="AI252" s="141"/>
      <c r="AJ252" s="140"/>
      <c r="AK252" s="141"/>
      <c r="AL252" s="140"/>
      <c r="AM252" s="141"/>
      <c r="AN252" s="140"/>
      <c r="AO252" s="141"/>
      <c r="AP252" s="140"/>
      <c r="AQ252" s="141"/>
      <c r="AR252" s="140"/>
      <c r="AS252" s="141"/>
      <c r="AT252" s="140"/>
      <c r="AU252" s="141"/>
      <c r="AV252" s="140"/>
      <c r="AW252" s="141"/>
      <c r="AX252" s="140"/>
      <c r="AY252" s="141"/>
      <c r="AZ252" s="140"/>
      <c r="BA252" s="141"/>
      <c r="BB252" s="32"/>
      <c r="BC252" s="32"/>
      <c r="BD252" s="32"/>
      <c r="BE252" s="32"/>
      <c r="BF252" s="32"/>
      <c r="BG252" s="32"/>
      <c r="BH252" s="32"/>
      <c r="BI252" s="32"/>
      <c r="BJ252" s="32"/>
      <c r="BK252" s="32"/>
      <c r="BL252" s="32"/>
      <c r="BM252" s="32"/>
      <c r="BN252" s="32"/>
      <c r="BO252" s="32"/>
      <c r="BP252" s="32"/>
      <c r="BQ252" s="32"/>
      <c r="BR252" s="32"/>
      <c r="BS252" s="32"/>
      <c r="BT252" s="32"/>
      <c r="BU252" s="32"/>
      <c r="BV252" s="32"/>
      <c r="BW252" s="32"/>
      <c r="BX252" s="32"/>
      <c r="BY252" s="32"/>
      <c r="BZ252" s="32"/>
      <c r="CA252" s="32"/>
      <c r="CB252" s="32"/>
      <c r="CC252" s="32"/>
      <c r="CD252" s="32"/>
      <c r="CE252" s="32"/>
      <c r="CF252" s="32"/>
      <c r="CG252" s="32"/>
      <c r="CH252" s="32"/>
      <c r="CI252" s="32"/>
      <c r="CJ252" s="32"/>
      <c r="CK252" s="32"/>
      <c r="CL252" s="32"/>
      <c r="CM252" s="32"/>
      <c r="CN252" s="32"/>
      <c r="CO252" s="32"/>
      <c r="CP252" s="32"/>
      <c r="CQ252" s="32"/>
      <c r="CR252" s="32"/>
      <c r="CS252" s="32"/>
      <c r="CT252" s="32"/>
      <c r="CU252" s="32"/>
      <c r="CV252" s="32"/>
      <c r="CW252" s="32"/>
    </row>
    <row r="253" spans="1:101" s="33" customFormat="1" ht="63.75">
      <c r="A253" s="85" t="s">
        <v>213</v>
      </c>
      <c r="B253" s="243" t="s">
        <v>820</v>
      </c>
      <c r="C253" s="47" t="s">
        <v>821</v>
      </c>
      <c r="D253" s="140"/>
      <c r="E253" s="141"/>
      <c r="F253" s="140"/>
      <c r="G253" s="141"/>
      <c r="H253" s="140"/>
      <c r="I253" s="141"/>
      <c r="J253" s="140"/>
      <c r="K253" s="141"/>
      <c r="L253" s="140"/>
      <c r="M253" s="141"/>
      <c r="N253" s="140"/>
      <c r="O253" s="141"/>
      <c r="P253" s="140"/>
      <c r="Q253" s="141"/>
      <c r="R253" s="140"/>
      <c r="S253" s="141"/>
      <c r="T253" s="140"/>
      <c r="U253" s="141"/>
      <c r="V253" s="140"/>
      <c r="W253" s="141"/>
      <c r="X253" s="140"/>
      <c r="Y253" s="141"/>
      <c r="Z253" s="140"/>
      <c r="AA253" s="141"/>
      <c r="AB253" s="140"/>
      <c r="AC253" s="141"/>
      <c r="AD253" s="140"/>
      <c r="AE253" s="141"/>
      <c r="AF253" s="140"/>
      <c r="AG253" s="141"/>
      <c r="AH253" s="140"/>
      <c r="AI253" s="141"/>
      <c r="AJ253" s="140"/>
      <c r="AK253" s="141"/>
      <c r="AL253" s="140"/>
      <c r="AM253" s="141"/>
      <c r="AN253" s="140"/>
      <c r="AO253" s="141"/>
      <c r="AP253" s="140"/>
      <c r="AQ253" s="141"/>
      <c r="AR253" s="140"/>
      <c r="AS253" s="141"/>
      <c r="AT253" s="140"/>
      <c r="AU253" s="141"/>
      <c r="AV253" s="140"/>
      <c r="AW253" s="141"/>
      <c r="AX253" s="140"/>
      <c r="AY253" s="141"/>
      <c r="AZ253" s="140"/>
      <c r="BA253" s="141"/>
      <c r="BB253" s="32"/>
      <c r="BC253" s="32"/>
      <c r="BD253" s="32"/>
      <c r="BE253" s="32"/>
      <c r="BF253" s="32"/>
      <c r="BG253" s="32"/>
      <c r="BH253" s="32"/>
      <c r="BI253" s="32"/>
      <c r="BJ253" s="32"/>
      <c r="BK253" s="32"/>
      <c r="BL253" s="32"/>
      <c r="BM253" s="32"/>
      <c r="BN253" s="32"/>
      <c r="BO253" s="32"/>
      <c r="BP253" s="32"/>
      <c r="BQ253" s="32"/>
      <c r="BR253" s="32"/>
      <c r="BS253" s="32"/>
      <c r="BT253" s="32"/>
      <c r="BU253" s="32"/>
      <c r="BV253" s="32"/>
      <c r="BW253" s="32"/>
      <c r="BX253" s="32"/>
      <c r="BY253" s="32"/>
      <c r="BZ253" s="32"/>
      <c r="CA253" s="32"/>
      <c r="CB253" s="32"/>
      <c r="CC253" s="32"/>
      <c r="CD253" s="32"/>
      <c r="CE253" s="32"/>
      <c r="CF253" s="32"/>
      <c r="CG253" s="32"/>
      <c r="CH253" s="32"/>
      <c r="CI253" s="32"/>
      <c r="CJ253" s="32"/>
      <c r="CK253" s="32"/>
      <c r="CL253" s="32"/>
      <c r="CM253" s="32"/>
      <c r="CN253" s="32"/>
      <c r="CO253" s="32"/>
      <c r="CP253" s="32"/>
      <c r="CQ253" s="32"/>
      <c r="CR253" s="32"/>
      <c r="CS253" s="32"/>
      <c r="CT253" s="32"/>
      <c r="CU253" s="32"/>
      <c r="CV253" s="32"/>
      <c r="CW253" s="32"/>
    </row>
    <row r="254" spans="1:101" s="33" customFormat="1" ht="76.5">
      <c r="A254" s="85" t="s">
        <v>213</v>
      </c>
      <c r="B254" s="243" t="s">
        <v>822</v>
      </c>
      <c r="C254" s="47" t="s">
        <v>823</v>
      </c>
      <c r="D254" s="140"/>
      <c r="E254" s="141"/>
      <c r="F254" s="140"/>
      <c r="G254" s="141"/>
      <c r="H254" s="140"/>
      <c r="I254" s="141"/>
      <c r="J254" s="140"/>
      <c r="K254" s="141"/>
      <c r="L254" s="140"/>
      <c r="M254" s="141"/>
      <c r="N254" s="140"/>
      <c r="O254" s="141"/>
      <c r="P254" s="140"/>
      <c r="Q254" s="141"/>
      <c r="R254" s="140"/>
      <c r="S254" s="141"/>
      <c r="T254" s="140"/>
      <c r="U254" s="141"/>
      <c r="V254" s="140"/>
      <c r="W254" s="141"/>
      <c r="X254" s="140"/>
      <c r="Y254" s="141"/>
      <c r="Z254" s="140"/>
      <c r="AA254" s="141"/>
      <c r="AB254" s="140"/>
      <c r="AC254" s="141"/>
      <c r="AD254" s="140"/>
      <c r="AE254" s="141"/>
      <c r="AF254" s="140"/>
      <c r="AG254" s="141"/>
      <c r="AH254" s="140"/>
      <c r="AI254" s="141"/>
      <c r="AJ254" s="140"/>
      <c r="AK254" s="141"/>
      <c r="AL254" s="140"/>
      <c r="AM254" s="141"/>
      <c r="AN254" s="140"/>
      <c r="AO254" s="141"/>
      <c r="AP254" s="140"/>
      <c r="AQ254" s="141"/>
      <c r="AR254" s="140"/>
      <c r="AS254" s="141"/>
      <c r="AT254" s="140"/>
      <c r="AU254" s="141"/>
      <c r="AV254" s="140"/>
      <c r="AW254" s="141"/>
      <c r="AX254" s="140"/>
      <c r="AY254" s="141"/>
      <c r="AZ254" s="140"/>
      <c r="BA254" s="141"/>
      <c r="BB254" s="32"/>
      <c r="BC254" s="32"/>
      <c r="BD254" s="32"/>
      <c r="BE254" s="32"/>
      <c r="BF254" s="32"/>
      <c r="BG254" s="32"/>
      <c r="BH254" s="32"/>
      <c r="BI254" s="32"/>
      <c r="BJ254" s="32"/>
      <c r="BK254" s="32"/>
      <c r="BL254" s="32"/>
      <c r="BM254" s="32"/>
      <c r="BN254" s="32"/>
      <c r="BO254" s="32"/>
      <c r="BP254" s="32"/>
      <c r="BQ254" s="32"/>
      <c r="BR254" s="32"/>
      <c r="BS254" s="32"/>
      <c r="BT254" s="32"/>
      <c r="BU254" s="32"/>
      <c r="BV254" s="32"/>
      <c r="BW254" s="32"/>
      <c r="BX254" s="32"/>
      <c r="BY254" s="32"/>
      <c r="BZ254" s="32"/>
      <c r="CA254" s="32"/>
      <c r="CB254" s="32"/>
      <c r="CC254" s="32"/>
      <c r="CD254" s="32"/>
      <c r="CE254" s="32"/>
      <c r="CF254" s="32"/>
      <c r="CG254" s="32"/>
      <c r="CH254" s="32"/>
      <c r="CI254" s="32"/>
      <c r="CJ254" s="32"/>
      <c r="CK254" s="32"/>
      <c r="CL254" s="32"/>
      <c r="CM254" s="32"/>
      <c r="CN254" s="32"/>
      <c r="CO254" s="32"/>
      <c r="CP254" s="32"/>
      <c r="CQ254" s="32"/>
      <c r="CR254" s="32"/>
      <c r="CS254" s="32"/>
      <c r="CT254" s="32"/>
      <c r="CU254" s="32"/>
      <c r="CV254" s="32"/>
      <c r="CW254" s="32"/>
    </row>
    <row r="255" spans="1:101" s="33" customFormat="1" ht="76.5">
      <c r="A255" s="85" t="s">
        <v>213</v>
      </c>
      <c r="B255" s="243" t="s">
        <v>824</v>
      </c>
      <c r="C255" s="47" t="s">
        <v>825</v>
      </c>
      <c r="D255" s="140"/>
      <c r="E255" s="141"/>
      <c r="F255" s="140"/>
      <c r="G255" s="141"/>
      <c r="H255" s="140"/>
      <c r="I255" s="141"/>
      <c r="J255" s="140"/>
      <c r="K255" s="141"/>
      <c r="L255" s="140"/>
      <c r="M255" s="141"/>
      <c r="N255" s="140"/>
      <c r="O255" s="141"/>
      <c r="P255" s="140"/>
      <c r="Q255" s="141"/>
      <c r="R255" s="140"/>
      <c r="S255" s="141"/>
      <c r="T255" s="140"/>
      <c r="U255" s="141"/>
      <c r="V255" s="140"/>
      <c r="W255" s="141"/>
      <c r="X255" s="140"/>
      <c r="Y255" s="141"/>
      <c r="Z255" s="140"/>
      <c r="AA255" s="141"/>
      <c r="AB255" s="140"/>
      <c r="AC255" s="141"/>
      <c r="AD255" s="140"/>
      <c r="AE255" s="141"/>
      <c r="AF255" s="140"/>
      <c r="AG255" s="141"/>
      <c r="AH255" s="140"/>
      <c r="AI255" s="141"/>
      <c r="AJ255" s="140"/>
      <c r="AK255" s="141"/>
      <c r="AL255" s="140"/>
      <c r="AM255" s="141"/>
      <c r="AN255" s="140"/>
      <c r="AO255" s="141"/>
      <c r="AP255" s="140"/>
      <c r="AQ255" s="141"/>
      <c r="AR255" s="140"/>
      <c r="AS255" s="141"/>
      <c r="AT255" s="140"/>
      <c r="AU255" s="141"/>
      <c r="AV255" s="140"/>
      <c r="AW255" s="141"/>
      <c r="AX255" s="140"/>
      <c r="AY255" s="141"/>
      <c r="AZ255" s="140"/>
      <c r="BA255" s="141"/>
      <c r="BB255" s="32"/>
      <c r="BC255" s="32"/>
      <c r="BD255" s="32"/>
      <c r="BE255" s="32"/>
      <c r="BF255" s="32"/>
      <c r="BG255" s="32"/>
      <c r="BH255" s="32"/>
      <c r="BI255" s="32"/>
      <c r="BJ255" s="32"/>
      <c r="BK255" s="32"/>
      <c r="BL255" s="32"/>
      <c r="BM255" s="32"/>
      <c r="BN255" s="32"/>
      <c r="BO255" s="32"/>
      <c r="BP255" s="32"/>
      <c r="BQ255" s="32"/>
      <c r="BR255" s="32"/>
      <c r="BS255" s="32"/>
      <c r="BT255" s="32"/>
      <c r="BU255" s="32"/>
      <c r="BV255" s="32"/>
      <c r="BW255" s="32"/>
      <c r="BX255" s="32"/>
      <c r="BY255" s="32"/>
      <c r="BZ255" s="32"/>
      <c r="CA255" s="32"/>
      <c r="CB255" s="32"/>
      <c r="CC255" s="32"/>
      <c r="CD255" s="32"/>
      <c r="CE255" s="32"/>
      <c r="CF255" s="32"/>
      <c r="CG255" s="32"/>
      <c r="CH255" s="32"/>
      <c r="CI255" s="32"/>
      <c r="CJ255" s="32"/>
      <c r="CK255" s="32"/>
      <c r="CL255" s="32"/>
      <c r="CM255" s="32"/>
      <c r="CN255" s="32"/>
      <c r="CO255" s="32"/>
      <c r="CP255" s="32"/>
      <c r="CQ255" s="32"/>
      <c r="CR255" s="32"/>
      <c r="CS255" s="32"/>
      <c r="CT255" s="32"/>
      <c r="CU255" s="32"/>
      <c r="CV255" s="32"/>
      <c r="CW255" s="32"/>
    </row>
    <row r="256" spans="1:101" s="33" customFormat="1" ht="89.25">
      <c r="A256" s="85" t="s">
        <v>213</v>
      </c>
      <c r="B256" s="243" t="s">
        <v>826</v>
      </c>
      <c r="C256" s="47" t="s">
        <v>827</v>
      </c>
      <c r="D256" s="140"/>
      <c r="E256" s="141"/>
      <c r="F256" s="140"/>
      <c r="G256" s="141"/>
      <c r="H256" s="140"/>
      <c r="I256" s="141"/>
      <c r="J256" s="140"/>
      <c r="K256" s="141"/>
      <c r="L256" s="140"/>
      <c r="M256" s="141"/>
      <c r="N256" s="140"/>
      <c r="O256" s="141"/>
      <c r="P256" s="140"/>
      <c r="Q256" s="141"/>
      <c r="R256" s="140"/>
      <c r="S256" s="141"/>
      <c r="T256" s="140"/>
      <c r="U256" s="141"/>
      <c r="V256" s="140"/>
      <c r="W256" s="141"/>
      <c r="X256" s="140"/>
      <c r="Y256" s="141"/>
      <c r="Z256" s="140"/>
      <c r="AA256" s="141"/>
      <c r="AB256" s="140"/>
      <c r="AC256" s="141"/>
      <c r="AD256" s="140"/>
      <c r="AE256" s="141"/>
      <c r="AF256" s="140"/>
      <c r="AG256" s="141"/>
      <c r="AH256" s="140"/>
      <c r="AI256" s="141"/>
      <c r="AJ256" s="140"/>
      <c r="AK256" s="141"/>
      <c r="AL256" s="140"/>
      <c r="AM256" s="141"/>
      <c r="AN256" s="140"/>
      <c r="AO256" s="141"/>
      <c r="AP256" s="140"/>
      <c r="AQ256" s="141"/>
      <c r="AR256" s="140"/>
      <c r="AS256" s="141"/>
      <c r="AT256" s="140"/>
      <c r="AU256" s="141"/>
      <c r="AV256" s="140"/>
      <c r="AW256" s="141"/>
      <c r="AX256" s="140"/>
      <c r="AY256" s="141"/>
      <c r="AZ256" s="140"/>
      <c r="BA256" s="141"/>
      <c r="BB256" s="32"/>
      <c r="BC256" s="32"/>
      <c r="BD256" s="32"/>
      <c r="BE256" s="32"/>
      <c r="BF256" s="32"/>
      <c r="BG256" s="32"/>
      <c r="BH256" s="32"/>
      <c r="BI256" s="32"/>
      <c r="BJ256" s="32"/>
      <c r="BK256" s="32"/>
      <c r="BL256" s="32"/>
      <c r="BM256" s="32"/>
      <c r="BN256" s="32"/>
      <c r="BO256" s="32"/>
      <c r="BP256" s="32"/>
      <c r="BQ256" s="32"/>
      <c r="BR256" s="32"/>
      <c r="BS256" s="32"/>
      <c r="BT256" s="32"/>
      <c r="BU256" s="32"/>
      <c r="BV256" s="32"/>
      <c r="BW256" s="32"/>
      <c r="BX256" s="32"/>
      <c r="BY256" s="32"/>
      <c r="BZ256" s="32"/>
      <c r="CA256" s="32"/>
      <c r="CB256" s="32"/>
      <c r="CC256" s="32"/>
      <c r="CD256" s="32"/>
      <c r="CE256" s="32"/>
      <c r="CF256" s="32"/>
      <c r="CG256" s="32"/>
      <c r="CH256" s="32"/>
      <c r="CI256" s="32"/>
      <c r="CJ256" s="32"/>
      <c r="CK256" s="32"/>
      <c r="CL256" s="32"/>
      <c r="CM256" s="32"/>
      <c r="CN256" s="32"/>
      <c r="CO256" s="32"/>
      <c r="CP256" s="32"/>
      <c r="CQ256" s="32"/>
      <c r="CR256" s="32"/>
      <c r="CS256" s="32"/>
      <c r="CT256" s="32"/>
      <c r="CU256" s="32"/>
      <c r="CV256" s="32"/>
      <c r="CW256" s="32"/>
    </row>
    <row r="257" spans="1:101" s="33" customFormat="1" ht="76.5">
      <c r="A257" s="85" t="s">
        <v>213</v>
      </c>
      <c r="B257" s="243" t="s">
        <v>828</v>
      </c>
      <c r="C257" s="47" t="s">
        <v>829</v>
      </c>
      <c r="D257" s="140"/>
      <c r="E257" s="141"/>
      <c r="F257" s="140"/>
      <c r="G257" s="141"/>
      <c r="H257" s="140"/>
      <c r="I257" s="141"/>
      <c r="J257" s="140"/>
      <c r="K257" s="141"/>
      <c r="L257" s="140"/>
      <c r="M257" s="141"/>
      <c r="N257" s="140"/>
      <c r="O257" s="141"/>
      <c r="P257" s="140"/>
      <c r="Q257" s="141"/>
      <c r="R257" s="140"/>
      <c r="S257" s="141"/>
      <c r="T257" s="140"/>
      <c r="U257" s="141"/>
      <c r="V257" s="140"/>
      <c r="W257" s="141"/>
      <c r="X257" s="140"/>
      <c r="Y257" s="141"/>
      <c r="Z257" s="140"/>
      <c r="AA257" s="141"/>
      <c r="AB257" s="140"/>
      <c r="AC257" s="141"/>
      <c r="AD257" s="140"/>
      <c r="AE257" s="141"/>
      <c r="AF257" s="140"/>
      <c r="AG257" s="141"/>
      <c r="AH257" s="140"/>
      <c r="AI257" s="141"/>
      <c r="AJ257" s="140"/>
      <c r="AK257" s="141"/>
      <c r="AL257" s="140"/>
      <c r="AM257" s="141"/>
      <c r="AN257" s="140"/>
      <c r="AO257" s="141"/>
      <c r="AP257" s="140"/>
      <c r="AQ257" s="141"/>
      <c r="AR257" s="140"/>
      <c r="AS257" s="141"/>
      <c r="AT257" s="140"/>
      <c r="AU257" s="141"/>
      <c r="AV257" s="140"/>
      <c r="AW257" s="141"/>
      <c r="AX257" s="140"/>
      <c r="AY257" s="141"/>
      <c r="AZ257" s="140"/>
      <c r="BA257" s="141"/>
      <c r="BB257" s="32"/>
      <c r="BC257" s="32"/>
      <c r="BD257" s="32"/>
      <c r="BE257" s="32"/>
      <c r="BF257" s="32"/>
      <c r="BG257" s="32"/>
      <c r="BH257" s="32"/>
      <c r="BI257" s="32"/>
      <c r="BJ257" s="32"/>
      <c r="BK257" s="32"/>
      <c r="BL257" s="32"/>
      <c r="BM257" s="32"/>
      <c r="BN257" s="32"/>
      <c r="BO257" s="32"/>
      <c r="BP257" s="32"/>
      <c r="BQ257" s="32"/>
      <c r="BR257" s="32"/>
      <c r="BS257" s="32"/>
      <c r="BT257" s="32"/>
      <c r="BU257" s="32"/>
      <c r="BV257" s="32"/>
      <c r="BW257" s="32"/>
      <c r="BX257" s="32"/>
      <c r="BY257" s="32"/>
      <c r="BZ257" s="32"/>
      <c r="CA257" s="32"/>
      <c r="CB257" s="32"/>
      <c r="CC257" s="32"/>
      <c r="CD257" s="32"/>
      <c r="CE257" s="32"/>
      <c r="CF257" s="32"/>
      <c r="CG257" s="32"/>
      <c r="CH257" s="32"/>
      <c r="CI257" s="32"/>
      <c r="CJ257" s="32"/>
      <c r="CK257" s="32"/>
      <c r="CL257" s="32"/>
      <c r="CM257" s="32"/>
      <c r="CN257" s="32"/>
      <c r="CO257" s="32"/>
      <c r="CP257" s="32"/>
      <c r="CQ257" s="32"/>
      <c r="CR257" s="32"/>
      <c r="CS257" s="32"/>
      <c r="CT257" s="32"/>
      <c r="CU257" s="32"/>
      <c r="CV257" s="32"/>
      <c r="CW257" s="32"/>
    </row>
    <row r="258" spans="1:101" s="33" customFormat="1" ht="76.5">
      <c r="A258" s="85" t="s">
        <v>213</v>
      </c>
      <c r="B258" s="243" t="s">
        <v>830</v>
      </c>
      <c r="C258" s="47" t="s">
        <v>831</v>
      </c>
      <c r="D258" s="140"/>
      <c r="E258" s="141"/>
      <c r="F258" s="140"/>
      <c r="G258" s="141"/>
      <c r="H258" s="140"/>
      <c r="I258" s="141"/>
      <c r="J258" s="140"/>
      <c r="K258" s="141"/>
      <c r="L258" s="140"/>
      <c r="M258" s="141"/>
      <c r="N258" s="140"/>
      <c r="O258" s="141"/>
      <c r="P258" s="140"/>
      <c r="Q258" s="141"/>
      <c r="R258" s="140"/>
      <c r="S258" s="141"/>
      <c r="T258" s="140"/>
      <c r="U258" s="141"/>
      <c r="V258" s="140"/>
      <c r="W258" s="141"/>
      <c r="X258" s="140"/>
      <c r="Y258" s="141"/>
      <c r="Z258" s="140"/>
      <c r="AA258" s="141"/>
      <c r="AB258" s="140"/>
      <c r="AC258" s="141"/>
      <c r="AD258" s="140"/>
      <c r="AE258" s="141"/>
      <c r="AF258" s="140"/>
      <c r="AG258" s="141"/>
      <c r="AH258" s="140"/>
      <c r="AI258" s="141"/>
      <c r="AJ258" s="140"/>
      <c r="AK258" s="141"/>
      <c r="AL258" s="140"/>
      <c r="AM258" s="141"/>
      <c r="AN258" s="140"/>
      <c r="AO258" s="141"/>
      <c r="AP258" s="140"/>
      <c r="AQ258" s="141"/>
      <c r="AR258" s="140"/>
      <c r="AS258" s="141"/>
      <c r="AT258" s="140"/>
      <c r="AU258" s="141"/>
      <c r="AV258" s="140"/>
      <c r="AW258" s="141"/>
      <c r="AX258" s="140"/>
      <c r="AY258" s="141"/>
      <c r="AZ258" s="140"/>
      <c r="BA258" s="141"/>
      <c r="BB258" s="32"/>
      <c r="BC258" s="32"/>
      <c r="BD258" s="32"/>
      <c r="BE258" s="32"/>
      <c r="BF258" s="32"/>
      <c r="BG258" s="32"/>
      <c r="BH258" s="32"/>
      <c r="BI258" s="32"/>
      <c r="BJ258" s="32"/>
      <c r="BK258" s="32"/>
      <c r="BL258" s="32"/>
      <c r="BM258" s="32"/>
      <c r="BN258" s="32"/>
      <c r="BO258" s="32"/>
      <c r="BP258" s="32"/>
      <c r="BQ258" s="32"/>
      <c r="BR258" s="32"/>
      <c r="BS258" s="32"/>
      <c r="BT258" s="32"/>
      <c r="BU258" s="32"/>
      <c r="BV258" s="32"/>
      <c r="BW258" s="32"/>
      <c r="BX258" s="32"/>
      <c r="BY258" s="32"/>
      <c r="BZ258" s="32"/>
      <c r="CA258" s="32"/>
      <c r="CB258" s="32"/>
      <c r="CC258" s="32"/>
      <c r="CD258" s="32"/>
      <c r="CE258" s="32"/>
      <c r="CF258" s="32"/>
      <c r="CG258" s="32"/>
      <c r="CH258" s="32"/>
      <c r="CI258" s="32"/>
      <c r="CJ258" s="32"/>
      <c r="CK258" s="32"/>
      <c r="CL258" s="32"/>
      <c r="CM258" s="32"/>
      <c r="CN258" s="32"/>
      <c r="CO258" s="32"/>
      <c r="CP258" s="32"/>
      <c r="CQ258" s="32"/>
      <c r="CR258" s="32"/>
      <c r="CS258" s="32"/>
      <c r="CT258" s="32"/>
      <c r="CU258" s="32"/>
      <c r="CV258" s="32"/>
      <c r="CW258" s="32"/>
    </row>
    <row r="259" spans="1:101" s="33" customFormat="1" ht="76.5">
      <c r="A259" s="85" t="s">
        <v>213</v>
      </c>
      <c r="B259" s="243" t="s">
        <v>832</v>
      </c>
      <c r="C259" s="47" t="s">
        <v>833</v>
      </c>
      <c r="D259" s="140"/>
      <c r="E259" s="141"/>
      <c r="F259" s="140"/>
      <c r="G259" s="141"/>
      <c r="H259" s="140"/>
      <c r="I259" s="141"/>
      <c r="J259" s="140"/>
      <c r="K259" s="141"/>
      <c r="L259" s="140"/>
      <c r="M259" s="141"/>
      <c r="N259" s="140"/>
      <c r="O259" s="141"/>
      <c r="P259" s="140"/>
      <c r="Q259" s="141"/>
      <c r="R259" s="140"/>
      <c r="S259" s="141"/>
      <c r="T259" s="140"/>
      <c r="U259" s="141"/>
      <c r="V259" s="140"/>
      <c r="W259" s="141"/>
      <c r="X259" s="140"/>
      <c r="Y259" s="141"/>
      <c r="Z259" s="140"/>
      <c r="AA259" s="141"/>
      <c r="AB259" s="140"/>
      <c r="AC259" s="141"/>
      <c r="AD259" s="140"/>
      <c r="AE259" s="141"/>
      <c r="AF259" s="140"/>
      <c r="AG259" s="141"/>
      <c r="AH259" s="140"/>
      <c r="AI259" s="141"/>
      <c r="AJ259" s="140"/>
      <c r="AK259" s="141"/>
      <c r="AL259" s="140"/>
      <c r="AM259" s="141"/>
      <c r="AN259" s="140"/>
      <c r="AO259" s="141"/>
      <c r="AP259" s="140"/>
      <c r="AQ259" s="141"/>
      <c r="AR259" s="140"/>
      <c r="AS259" s="141"/>
      <c r="AT259" s="140"/>
      <c r="AU259" s="141"/>
      <c r="AV259" s="140"/>
      <c r="AW259" s="141"/>
      <c r="AX259" s="140"/>
      <c r="AY259" s="141"/>
      <c r="AZ259" s="140"/>
      <c r="BA259" s="141"/>
      <c r="BB259" s="32"/>
      <c r="BC259" s="32"/>
      <c r="BD259" s="32"/>
      <c r="BE259" s="32"/>
      <c r="BF259" s="32"/>
      <c r="BG259" s="32"/>
      <c r="BH259" s="32"/>
      <c r="BI259" s="32"/>
      <c r="BJ259" s="32"/>
      <c r="BK259" s="32"/>
      <c r="BL259" s="32"/>
      <c r="BM259" s="32"/>
      <c r="BN259" s="32"/>
      <c r="BO259" s="32"/>
      <c r="BP259" s="32"/>
      <c r="BQ259" s="32"/>
      <c r="BR259" s="32"/>
      <c r="BS259" s="32"/>
      <c r="BT259" s="32"/>
      <c r="BU259" s="32"/>
      <c r="BV259" s="32"/>
      <c r="BW259" s="32"/>
      <c r="BX259" s="32"/>
      <c r="BY259" s="32"/>
      <c r="BZ259" s="32"/>
      <c r="CA259" s="32"/>
      <c r="CB259" s="32"/>
      <c r="CC259" s="32"/>
      <c r="CD259" s="32"/>
      <c r="CE259" s="32"/>
      <c r="CF259" s="32"/>
      <c r="CG259" s="32"/>
      <c r="CH259" s="32"/>
      <c r="CI259" s="32"/>
      <c r="CJ259" s="32"/>
      <c r="CK259" s="32"/>
      <c r="CL259" s="32"/>
      <c r="CM259" s="32"/>
      <c r="CN259" s="32"/>
      <c r="CO259" s="32"/>
      <c r="CP259" s="32"/>
      <c r="CQ259" s="32"/>
      <c r="CR259" s="32"/>
      <c r="CS259" s="32"/>
      <c r="CT259" s="32"/>
      <c r="CU259" s="32"/>
      <c r="CV259" s="32"/>
      <c r="CW259" s="32"/>
    </row>
    <row r="260" spans="1:101" s="33" customFormat="1" ht="76.5">
      <c r="A260" s="85" t="s">
        <v>213</v>
      </c>
      <c r="B260" s="243" t="s">
        <v>834</v>
      </c>
      <c r="C260" s="47" t="s">
        <v>835</v>
      </c>
      <c r="D260" s="140"/>
      <c r="E260" s="141"/>
      <c r="F260" s="140"/>
      <c r="G260" s="141"/>
      <c r="H260" s="140"/>
      <c r="I260" s="141"/>
      <c r="J260" s="140"/>
      <c r="K260" s="141"/>
      <c r="L260" s="140"/>
      <c r="M260" s="141"/>
      <c r="N260" s="140"/>
      <c r="O260" s="141"/>
      <c r="P260" s="140"/>
      <c r="Q260" s="141"/>
      <c r="R260" s="140"/>
      <c r="S260" s="141"/>
      <c r="T260" s="140"/>
      <c r="U260" s="141"/>
      <c r="V260" s="140"/>
      <c r="W260" s="141"/>
      <c r="X260" s="140"/>
      <c r="Y260" s="141"/>
      <c r="Z260" s="140"/>
      <c r="AA260" s="141"/>
      <c r="AB260" s="140"/>
      <c r="AC260" s="141"/>
      <c r="AD260" s="140"/>
      <c r="AE260" s="141"/>
      <c r="AF260" s="140"/>
      <c r="AG260" s="141"/>
      <c r="AH260" s="140"/>
      <c r="AI260" s="141"/>
      <c r="AJ260" s="140"/>
      <c r="AK260" s="141"/>
      <c r="AL260" s="140"/>
      <c r="AM260" s="141"/>
      <c r="AN260" s="140"/>
      <c r="AO260" s="141"/>
      <c r="AP260" s="140"/>
      <c r="AQ260" s="141"/>
      <c r="AR260" s="140"/>
      <c r="AS260" s="141"/>
      <c r="AT260" s="140"/>
      <c r="AU260" s="141"/>
      <c r="AV260" s="140"/>
      <c r="AW260" s="141"/>
      <c r="AX260" s="140"/>
      <c r="AY260" s="141"/>
      <c r="AZ260" s="140"/>
      <c r="BA260" s="141"/>
      <c r="BB260" s="32"/>
      <c r="BC260" s="32"/>
      <c r="BD260" s="32"/>
      <c r="BE260" s="32"/>
      <c r="BF260" s="32"/>
      <c r="BG260" s="32"/>
      <c r="BH260" s="32"/>
      <c r="BI260" s="32"/>
      <c r="BJ260" s="32"/>
      <c r="BK260" s="32"/>
      <c r="BL260" s="32"/>
      <c r="BM260" s="32"/>
      <c r="BN260" s="32"/>
      <c r="BO260" s="32"/>
      <c r="BP260" s="32"/>
      <c r="BQ260" s="32"/>
      <c r="BR260" s="32"/>
      <c r="BS260" s="32"/>
      <c r="BT260" s="32"/>
      <c r="BU260" s="32"/>
      <c r="BV260" s="32"/>
      <c r="BW260" s="32"/>
      <c r="BX260" s="32"/>
      <c r="BY260" s="32"/>
      <c r="BZ260" s="32"/>
      <c r="CA260" s="32"/>
      <c r="CB260" s="32"/>
      <c r="CC260" s="32"/>
      <c r="CD260" s="32"/>
      <c r="CE260" s="32"/>
      <c r="CF260" s="32"/>
      <c r="CG260" s="32"/>
      <c r="CH260" s="32"/>
      <c r="CI260" s="32"/>
      <c r="CJ260" s="32"/>
      <c r="CK260" s="32"/>
      <c r="CL260" s="32"/>
      <c r="CM260" s="32"/>
      <c r="CN260" s="32"/>
      <c r="CO260" s="32"/>
      <c r="CP260" s="32"/>
      <c r="CQ260" s="32"/>
      <c r="CR260" s="32"/>
      <c r="CS260" s="32"/>
      <c r="CT260" s="32"/>
      <c r="CU260" s="32"/>
      <c r="CV260" s="32"/>
      <c r="CW260" s="32"/>
    </row>
    <row r="261" spans="1:101" s="33" customFormat="1" ht="76.5">
      <c r="A261" s="85" t="s">
        <v>213</v>
      </c>
      <c r="B261" s="243" t="s">
        <v>836</v>
      </c>
      <c r="C261" s="47" t="s">
        <v>837</v>
      </c>
      <c r="D261" s="140"/>
      <c r="E261" s="141"/>
      <c r="F261" s="140"/>
      <c r="G261" s="141"/>
      <c r="H261" s="140"/>
      <c r="I261" s="141"/>
      <c r="J261" s="140"/>
      <c r="K261" s="141"/>
      <c r="L261" s="140"/>
      <c r="M261" s="141"/>
      <c r="N261" s="140"/>
      <c r="O261" s="141"/>
      <c r="P261" s="140"/>
      <c r="Q261" s="141"/>
      <c r="R261" s="140"/>
      <c r="S261" s="141"/>
      <c r="T261" s="140"/>
      <c r="U261" s="141"/>
      <c r="V261" s="140"/>
      <c r="W261" s="141"/>
      <c r="X261" s="140"/>
      <c r="Y261" s="141"/>
      <c r="Z261" s="140"/>
      <c r="AA261" s="141"/>
      <c r="AB261" s="140"/>
      <c r="AC261" s="141"/>
      <c r="AD261" s="140"/>
      <c r="AE261" s="141"/>
      <c r="AF261" s="140"/>
      <c r="AG261" s="141"/>
      <c r="AH261" s="140"/>
      <c r="AI261" s="141"/>
      <c r="AJ261" s="140"/>
      <c r="AK261" s="141"/>
      <c r="AL261" s="140"/>
      <c r="AM261" s="141"/>
      <c r="AN261" s="140"/>
      <c r="AO261" s="141"/>
      <c r="AP261" s="140"/>
      <c r="AQ261" s="141"/>
      <c r="AR261" s="140"/>
      <c r="AS261" s="141"/>
      <c r="AT261" s="140"/>
      <c r="AU261" s="141"/>
      <c r="AV261" s="140"/>
      <c r="AW261" s="141"/>
      <c r="AX261" s="140"/>
      <c r="AY261" s="141"/>
      <c r="AZ261" s="140"/>
      <c r="BA261" s="141"/>
      <c r="BB261" s="32"/>
      <c r="BC261" s="32"/>
      <c r="BD261" s="32"/>
      <c r="BE261" s="32"/>
      <c r="BF261" s="32"/>
      <c r="BG261" s="32"/>
      <c r="BH261" s="32"/>
      <c r="BI261" s="32"/>
      <c r="BJ261" s="32"/>
      <c r="BK261" s="32"/>
      <c r="BL261" s="32"/>
      <c r="BM261" s="32"/>
      <c r="BN261" s="32"/>
      <c r="BO261" s="32"/>
      <c r="BP261" s="32"/>
      <c r="BQ261" s="32"/>
      <c r="BR261" s="32"/>
      <c r="BS261" s="32"/>
      <c r="BT261" s="32"/>
      <c r="BU261" s="32"/>
      <c r="BV261" s="32"/>
      <c r="BW261" s="32"/>
      <c r="BX261" s="32"/>
      <c r="BY261" s="32"/>
      <c r="BZ261" s="32"/>
      <c r="CA261" s="32"/>
      <c r="CB261" s="32"/>
      <c r="CC261" s="32"/>
      <c r="CD261" s="32"/>
      <c r="CE261" s="32"/>
      <c r="CF261" s="32"/>
      <c r="CG261" s="32"/>
      <c r="CH261" s="32"/>
      <c r="CI261" s="32"/>
      <c r="CJ261" s="32"/>
      <c r="CK261" s="32"/>
      <c r="CL261" s="32"/>
      <c r="CM261" s="32"/>
      <c r="CN261" s="32"/>
      <c r="CO261" s="32"/>
      <c r="CP261" s="32"/>
      <c r="CQ261" s="32"/>
      <c r="CR261" s="32"/>
      <c r="CS261" s="32"/>
      <c r="CT261" s="32"/>
      <c r="CU261" s="32"/>
      <c r="CV261" s="32"/>
      <c r="CW261" s="32"/>
    </row>
    <row r="262" spans="1:101" s="33" customFormat="1" ht="102">
      <c r="A262" s="85" t="s">
        <v>213</v>
      </c>
      <c r="B262" s="243" t="s">
        <v>838</v>
      </c>
      <c r="C262" s="47" t="s">
        <v>839</v>
      </c>
      <c r="D262" s="140"/>
      <c r="E262" s="141"/>
      <c r="F262" s="140"/>
      <c r="G262" s="141"/>
      <c r="H262" s="140"/>
      <c r="I262" s="141"/>
      <c r="J262" s="140"/>
      <c r="K262" s="154"/>
      <c r="L262" s="140"/>
      <c r="M262" s="141"/>
      <c r="N262" s="140"/>
      <c r="O262" s="141"/>
      <c r="P262" s="140"/>
      <c r="Q262" s="141"/>
      <c r="R262" s="140"/>
      <c r="S262" s="141"/>
      <c r="T262" s="140"/>
      <c r="U262" s="141"/>
      <c r="V262" s="140"/>
      <c r="W262" s="141"/>
      <c r="X262" s="140"/>
      <c r="Y262" s="141"/>
      <c r="Z262" s="140"/>
      <c r="AA262" s="141"/>
      <c r="AB262" s="140"/>
      <c r="AC262" s="141"/>
      <c r="AD262" s="140"/>
      <c r="AE262" s="141"/>
      <c r="AF262" s="140"/>
      <c r="AG262" s="141"/>
      <c r="AH262" s="140"/>
      <c r="AI262" s="141"/>
      <c r="AJ262" s="140"/>
      <c r="AK262" s="141"/>
      <c r="AL262" s="140"/>
      <c r="AM262" s="141"/>
      <c r="AN262" s="140"/>
      <c r="AO262" s="141"/>
      <c r="AP262" s="140"/>
      <c r="AQ262" s="141"/>
      <c r="AR262" s="140"/>
      <c r="AS262" s="141"/>
      <c r="AT262" s="140"/>
      <c r="AU262" s="141"/>
      <c r="AV262" s="140"/>
      <c r="AW262" s="141"/>
      <c r="AX262" s="140"/>
      <c r="AY262" s="141"/>
      <c r="AZ262" s="140"/>
      <c r="BA262" s="141"/>
      <c r="BB262" s="32"/>
      <c r="BC262" s="32"/>
      <c r="BD262" s="32"/>
      <c r="BE262" s="32"/>
      <c r="BF262" s="32"/>
      <c r="BG262" s="32"/>
      <c r="BH262" s="32"/>
      <c r="BI262" s="32"/>
      <c r="BJ262" s="32"/>
      <c r="BK262" s="32"/>
      <c r="BL262" s="32"/>
      <c r="BM262" s="32"/>
      <c r="BN262" s="32"/>
      <c r="BO262" s="32"/>
      <c r="BP262" s="32"/>
      <c r="BQ262" s="32"/>
      <c r="BR262" s="32"/>
      <c r="BS262" s="32"/>
      <c r="BT262" s="32"/>
      <c r="BU262" s="32"/>
      <c r="BV262" s="32"/>
      <c r="BW262" s="32"/>
      <c r="BX262" s="32"/>
      <c r="BY262" s="32"/>
      <c r="BZ262" s="32"/>
      <c r="CA262" s="32"/>
      <c r="CB262" s="32"/>
      <c r="CC262" s="32"/>
      <c r="CD262" s="32"/>
      <c r="CE262" s="32"/>
      <c r="CF262" s="32"/>
      <c r="CG262" s="32"/>
      <c r="CH262" s="32"/>
      <c r="CI262" s="32"/>
      <c r="CJ262" s="32"/>
      <c r="CK262" s="32"/>
      <c r="CL262" s="32"/>
      <c r="CM262" s="32"/>
      <c r="CN262" s="32"/>
      <c r="CO262" s="32"/>
      <c r="CP262" s="32"/>
      <c r="CQ262" s="32"/>
      <c r="CR262" s="32"/>
      <c r="CS262" s="32"/>
      <c r="CT262" s="32"/>
      <c r="CU262" s="32"/>
      <c r="CV262" s="32"/>
      <c r="CW262" s="32"/>
    </row>
    <row r="263" spans="1:101" s="33" customFormat="1" ht="114.75">
      <c r="A263" s="85" t="s">
        <v>213</v>
      </c>
      <c r="B263" s="243" t="s">
        <v>840</v>
      </c>
      <c r="C263" s="47" t="s">
        <v>841</v>
      </c>
      <c r="D263" s="140"/>
      <c r="E263" s="141"/>
      <c r="F263" s="140"/>
      <c r="G263" s="141"/>
      <c r="H263" s="140"/>
      <c r="I263" s="141"/>
      <c r="J263" s="140"/>
      <c r="K263" s="154"/>
      <c r="L263" s="140"/>
      <c r="M263" s="141"/>
      <c r="N263" s="140"/>
      <c r="O263" s="141"/>
      <c r="P263" s="140"/>
      <c r="Q263" s="141"/>
      <c r="R263" s="140"/>
      <c r="S263" s="141"/>
      <c r="T263" s="140"/>
      <c r="U263" s="141"/>
      <c r="V263" s="140"/>
      <c r="W263" s="141"/>
      <c r="X263" s="140"/>
      <c r="Y263" s="141"/>
      <c r="Z263" s="140"/>
      <c r="AA263" s="141"/>
      <c r="AB263" s="140"/>
      <c r="AC263" s="141"/>
      <c r="AD263" s="140"/>
      <c r="AE263" s="141"/>
      <c r="AF263" s="140"/>
      <c r="AG263" s="141"/>
      <c r="AH263" s="140"/>
      <c r="AI263" s="141"/>
      <c r="AJ263" s="140"/>
      <c r="AK263" s="141"/>
      <c r="AL263" s="140"/>
      <c r="AM263" s="141"/>
      <c r="AN263" s="140"/>
      <c r="AO263" s="141"/>
      <c r="AP263" s="140"/>
      <c r="AQ263" s="141"/>
      <c r="AR263" s="140"/>
      <c r="AS263" s="141"/>
      <c r="AT263" s="140"/>
      <c r="AU263" s="141"/>
      <c r="AV263" s="140"/>
      <c r="AW263" s="141"/>
      <c r="AX263" s="140"/>
      <c r="AY263" s="141"/>
      <c r="AZ263" s="140"/>
      <c r="BA263" s="141"/>
      <c r="BB263" s="32"/>
      <c r="BC263" s="32"/>
      <c r="BD263" s="32"/>
      <c r="BE263" s="32"/>
      <c r="BF263" s="32"/>
      <c r="BG263" s="32"/>
      <c r="BH263" s="32"/>
      <c r="BI263" s="32"/>
      <c r="BJ263" s="32"/>
      <c r="BK263" s="32"/>
      <c r="BL263" s="32"/>
      <c r="BM263" s="32"/>
      <c r="BN263" s="32"/>
      <c r="BO263" s="32"/>
      <c r="BP263" s="32"/>
      <c r="BQ263" s="32"/>
      <c r="BR263" s="32"/>
      <c r="BS263" s="32"/>
      <c r="BT263" s="32"/>
      <c r="BU263" s="32"/>
      <c r="BV263" s="32"/>
      <c r="BW263" s="32"/>
      <c r="BX263" s="32"/>
      <c r="BY263" s="32"/>
      <c r="BZ263" s="32"/>
      <c r="CA263" s="32"/>
      <c r="CB263" s="32"/>
      <c r="CC263" s="32"/>
      <c r="CD263" s="32"/>
      <c r="CE263" s="32"/>
      <c r="CF263" s="32"/>
      <c r="CG263" s="32"/>
      <c r="CH263" s="32"/>
      <c r="CI263" s="32"/>
      <c r="CJ263" s="32"/>
      <c r="CK263" s="32"/>
      <c r="CL263" s="32"/>
      <c r="CM263" s="32"/>
      <c r="CN263" s="32"/>
      <c r="CO263" s="32"/>
      <c r="CP263" s="32"/>
      <c r="CQ263" s="32"/>
      <c r="CR263" s="32"/>
      <c r="CS263" s="32"/>
      <c r="CT263" s="32"/>
      <c r="CU263" s="32"/>
      <c r="CV263" s="32"/>
      <c r="CW263" s="32"/>
    </row>
    <row r="264" spans="1:101" s="33" customFormat="1" ht="114.75">
      <c r="A264" s="85" t="s">
        <v>213</v>
      </c>
      <c r="B264" s="243" t="s">
        <v>842</v>
      </c>
      <c r="C264" s="47" t="s">
        <v>843</v>
      </c>
      <c r="D264" s="140"/>
      <c r="E264" s="141"/>
      <c r="F264" s="140"/>
      <c r="G264" s="141"/>
      <c r="H264" s="140"/>
      <c r="I264" s="141"/>
      <c r="J264" s="140"/>
      <c r="K264" s="154"/>
      <c r="L264" s="140"/>
      <c r="M264" s="141"/>
      <c r="N264" s="140"/>
      <c r="O264" s="141"/>
      <c r="P264" s="140"/>
      <c r="Q264" s="141"/>
      <c r="R264" s="140"/>
      <c r="S264" s="141"/>
      <c r="T264" s="140"/>
      <c r="U264" s="141"/>
      <c r="V264" s="140"/>
      <c r="W264" s="141"/>
      <c r="X264" s="140"/>
      <c r="Y264" s="141"/>
      <c r="Z264" s="140"/>
      <c r="AA264" s="141"/>
      <c r="AB264" s="140"/>
      <c r="AC264" s="141"/>
      <c r="AD264" s="140"/>
      <c r="AE264" s="141"/>
      <c r="AF264" s="140"/>
      <c r="AG264" s="141"/>
      <c r="AH264" s="140"/>
      <c r="AI264" s="141"/>
      <c r="AJ264" s="140"/>
      <c r="AK264" s="141"/>
      <c r="AL264" s="140"/>
      <c r="AM264" s="141"/>
      <c r="AN264" s="140"/>
      <c r="AO264" s="141"/>
      <c r="AP264" s="140"/>
      <c r="AQ264" s="141"/>
      <c r="AR264" s="140"/>
      <c r="AS264" s="141"/>
      <c r="AT264" s="140"/>
      <c r="AU264" s="141"/>
      <c r="AV264" s="140"/>
      <c r="AW264" s="141"/>
      <c r="AX264" s="140"/>
      <c r="AY264" s="141"/>
      <c r="AZ264" s="140"/>
      <c r="BA264" s="141"/>
      <c r="BB264" s="32"/>
      <c r="BC264" s="32"/>
      <c r="BD264" s="32"/>
      <c r="BE264" s="32"/>
      <c r="BF264" s="32"/>
      <c r="BG264" s="32"/>
      <c r="BH264" s="32"/>
      <c r="BI264" s="32"/>
      <c r="BJ264" s="32"/>
      <c r="BK264" s="32"/>
      <c r="BL264" s="32"/>
      <c r="BM264" s="32"/>
      <c r="BN264" s="32"/>
      <c r="BO264" s="32"/>
      <c r="BP264" s="32"/>
      <c r="BQ264" s="32"/>
      <c r="BR264" s="32"/>
      <c r="BS264" s="32"/>
      <c r="BT264" s="32"/>
      <c r="BU264" s="32"/>
      <c r="BV264" s="32"/>
      <c r="BW264" s="32"/>
      <c r="BX264" s="32"/>
      <c r="BY264" s="32"/>
      <c r="BZ264" s="32"/>
      <c r="CA264" s="32"/>
      <c r="CB264" s="32"/>
      <c r="CC264" s="32"/>
      <c r="CD264" s="32"/>
      <c r="CE264" s="32"/>
      <c r="CF264" s="32"/>
      <c r="CG264" s="32"/>
      <c r="CH264" s="32"/>
      <c r="CI264" s="32"/>
      <c r="CJ264" s="32"/>
      <c r="CK264" s="32"/>
      <c r="CL264" s="32"/>
      <c r="CM264" s="32"/>
      <c r="CN264" s="32"/>
      <c r="CO264" s="32"/>
      <c r="CP264" s="32"/>
      <c r="CQ264" s="32"/>
      <c r="CR264" s="32"/>
      <c r="CS264" s="32"/>
      <c r="CT264" s="32"/>
      <c r="CU264" s="32"/>
      <c r="CV264" s="32"/>
      <c r="CW264" s="32"/>
    </row>
    <row r="265" spans="1:101" s="33" customFormat="1" ht="102">
      <c r="A265" s="85" t="s">
        <v>213</v>
      </c>
      <c r="B265" s="243" t="s">
        <v>844</v>
      </c>
      <c r="C265" s="47" t="s">
        <v>845</v>
      </c>
      <c r="D265" s="140"/>
      <c r="E265" s="141"/>
      <c r="F265" s="140"/>
      <c r="G265" s="141"/>
      <c r="H265" s="140"/>
      <c r="I265" s="141"/>
      <c r="J265" s="140"/>
      <c r="K265" s="154"/>
      <c r="L265" s="140"/>
      <c r="M265" s="141"/>
      <c r="N265" s="140"/>
      <c r="O265" s="141"/>
      <c r="P265" s="140"/>
      <c r="Q265" s="141"/>
      <c r="R265" s="140"/>
      <c r="S265" s="141"/>
      <c r="T265" s="140"/>
      <c r="U265" s="141"/>
      <c r="V265" s="140"/>
      <c r="W265" s="141"/>
      <c r="X265" s="140"/>
      <c r="Y265" s="141"/>
      <c r="Z265" s="140"/>
      <c r="AA265" s="141"/>
      <c r="AB265" s="140"/>
      <c r="AC265" s="141"/>
      <c r="AD265" s="140"/>
      <c r="AE265" s="141"/>
      <c r="AF265" s="140"/>
      <c r="AG265" s="141"/>
      <c r="AH265" s="140"/>
      <c r="AI265" s="141"/>
      <c r="AJ265" s="140"/>
      <c r="AK265" s="141"/>
      <c r="AL265" s="140"/>
      <c r="AM265" s="141"/>
      <c r="AN265" s="140"/>
      <c r="AO265" s="141"/>
      <c r="AP265" s="140"/>
      <c r="AQ265" s="141"/>
      <c r="AR265" s="140"/>
      <c r="AS265" s="141"/>
      <c r="AT265" s="140"/>
      <c r="AU265" s="141"/>
      <c r="AV265" s="140"/>
      <c r="AW265" s="141"/>
      <c r="AX265" s="140"/>
      <c r="AY265" s="141"/>
      <c r="AZ265" s="140"/>
      <c r="BA265" s="141"/>
      <c r="BB265" s="32"/>
      <c r="BC265" s="32"/>
      <c r="BD265" s="32"/>
      <c r="BE265" s="32"/>
      <c r="BF265" s="32"/>
      <c r="BG265" s="32"/>
      <c r="BH265" s="32"/>
      <c r="BI265" s="32"/>
      <c r="BJ265" s="32"/>
      <c r="BK265" s="32"/>
      <c r="BL265" s="32"/>
      <c r="BM265" s="32"/>
      <c r="BN265" s="32"/>
      <c r="BO265" s="32"/>
      <c r="BP265" s="32"/>
      <c r="BQ265" s="32"/>
      <c r="BR265" s="32"/>
      <c r="BS265" s="32"/>
      <c r="BT265" s="32"/>
      <c r="BU265" s="32"/>
      <c r="BV265" s="32"/>
      <c r="BW265" s="32"/>
      <c r="BX265" s="32"/>
      <c r="BY265" s="32"/>
      <c r="BZ265" s="32"/>
      <c r="CA265" s="32"/>
      <c r="CB265" s="32"/>
      <c r="CC265" s="32"/>
      <c r="CD265" s="32"/>
      <c r="CE265" s="32"/>
      <c r="CF265" s="32"/>
      <c r="CG265" s="32"/>
      <c r="CH265" s="32"/>
      <c r="CI265" s="32"/>
      <c r="CJ265" s="32"/>
      <c r="CK265" s="32"/>
      <c r="CL265" s="32"/>
      <c r="CM265" s="32"/>
      <c r="CN265" s="32"/>
      <c r="CO265" s="32"/>
      <c r="CP265" s="32"/>
      <c r="CQ265" s="32"/>
      <c r="CR265" s="32"/>
      <c r="CS265" s="32"/>
      <c r="CT265" s="32"/>
      <c r="CU265" s="32"/>
      <c r="CV265" s="32"/>
      <c r="CW265" s="32"/>
    </row>
    <row r="266" spans="1:101" s="33" customFormat="1" ht="114.75">
      <c r="A266" s="85" t="s">
        <v>213</v>
      </c>
      <c r="B266" s="243" t="s">
        <v>846</v>
      </c>
      <c r="C266" s="47" t="s">
        <v>847</v>
      </c>
      <c r="D266" s="140"/>
      <c r="E266" s="141"/>
      <c r="F266" s="140"/>
      <c r="G266" s="141"/>
      <c r="H266" s="140"/>
      <c r="I266" s="141"/>
      <c r="J266" s="140"/>
      <c r="K266" s="154"/>
      <c r="L266" s="140"/>
      <c r="M266" s="141"/>
      <c r="N266" s="140"/>
      <c r="O266" s="141"/>
      <c r="P266" s="140"/>
      <c r="Q266" s="141"/>
      <c r="R266" s="140"/>
      <c r="S266" s="141"/>
      <c r="T266" s="140"/>
      <c r="U266" s="141"/>
      <c r="V266" s="140"/>
      <c r="W266" s="141"/>
      <c r="X266" s="140"/>
      <c r="Y266" s="141"/>
      <c r="Z266" s="140"/>
      <c r="AA266" s="141"/>
      <c r="AB266" s="140"/>
      <c r="AC266" s="141"/>
      <c r="AD266" s="140"/>
      <c r="AE266" s="141"/>
      <c r="AF266" s="140"/>
      <c r="AG266" s="141"/>
      <c r="AH266" s="140"/>
      <c r="AI266" s="141"/>
      <c r="AJ266" s="140"/>
      <c r="AK266" s="141"/>
      <c r="AL266" s="140"/>
      <c r="AM266" s="141"/>
      <c r="AN266" s="140"/>
      <c r="AO266" s="141"/>
      <c r="AP266" s="140"/>
      <c r="AQ266" s="141"/>
      <c r="AR266" s="140"/>
      <c r="AS266" s="141"/>
      <c r="AT266" s="140"/>
      <c r="AU266" s="141"/>
      <c r="AV266" s="140"/>
      <c r="AW266" s="141"/>
      <c r="AX266" s="140"/>
      <c r="AY266" s="141"/>
      <c r="AZ266" s="140"/>
      <c r="BA266" s="141"/>
      <c r="BB266" s="32"/>
      <c r="BC266" s="32"/>
      <c r="BD266" s="32"/>
      <c r="BE266" s="32"/>
      <c r="BF266" s="32"/>
      <c r="BG266" s="32"/>
      <c r="BH266" s="32"/>
      <c r="BI266" s="32"/>
      <c r="BJ266" s="32"/>
      <c r="BK266" s="32"/>
      <c r="BL266" s="32"/>
      <c r="BM266" s="32"/>
      <c r="BN266" s="32"/>
      <c r="BO266" s="32"/>
      <c r="BP266" s="32"/>
      <c r="BQ266" s="32"/>
      <c r="BR266" s="32"/>
      <c r="BS266" s="32"/>
      <c r="BT266" s="32"/>
      <c r="BU266" s="32"/>
      <c r="BV266" s="32"/>
      <c r="BW266" s="32"/>
      <c r="BX266" s="32"/>
      <c r="BY266" s="32"/>
      <c r="BZ266" s="32"/>
      <c r="CA266" s="32"/>
      <c r="CB266" s="32"/>
      <c r="CC266" s="32"/>
      <c r="CD266" s="32"/>
      <c r="CE266" s="32"/>
      <c r="CF266" s="32"/>
      <c r="CG266" s="32"/>
      <c r="CH266" s="32"/>
      <c r="CI266" s="32"/>
      <c r="CJ266" s="32"/>
      <c r="CK266" s="32"/>
      <c r="CL266" s="32"/>
      <c r="CM266" s="32"/>
      <c r="CN266" s="32"/>
      <c r="CO266" s="32"/>
      <c r="CP266" s="32"/>
      <c r="CQ266" s="32"/>
      <c r="CR266" s="32"/>
      <c r="CS266" s="32"/>
      <c r="CT266" s="32"/>
      <c r="CU266" s="32"/>
      <c r="CV266" s="32"/>
      <c r="CW266" s="32"/>
    </row>
    <row r="267" spans="1:101" s="33" customFormat="1" ht="127.5">
      <c r="A267" s="85" t="s">
        <v>213</v>
      </c>
      <c r="B267" s="243" t="s">
        <v>848</v>
      </c>
      <c r="C267" s="47" t="s">
        <v>849</v>
      </c>
      <c r="D267" s="140"/>
      <c r="E267" s="141"/>
      <c r="F267" s="140"/>
      <c r="G267" s="141"/>
      <c r="H267" s="140"/>
      <c r="I267" s="141"/>
      <c r="J267" s="140"/>
      <c r="K267" s="154"/>
      <c r="L267" s="140"/>
      <c r="M267" s="141"/>
      <c r="N267" s="140"/>
      <c r="O267" s="141"/>
      <c r="P267" s="140"/>
      <c r="Q267" s="141"/>
      <c r="R267" s="140"/>
      <c r="S267" s="141"/>
      <c r="T267" s="140"/>
      <c r="U267" s="141"/>
      <c r="V267" s="140"/>
      <c r="W267" s="141"/>
      <c r="X267" s="140"/>
      <c r="Y267" s="141"/>
      <c r="Z267" s="140"/>
      <c r="AA267" s="141"/>
      <c r="AB267" s="140"/>
      <c r="AC267" s="141"/>
      <c r="AD267" s="140"/>
      <c r="AE267" s="141"/>
      <c r="AF267" s="140"/>
      <c r="AG267" s="141"/>
      <c r="AH267" s="140"/>
      <c r="AI267" s="141"/>
      <c r="AJ267" s="140"/>
      <c r="AK267" s="141"/>
      <c r="AL267" s="140"/>
      <c r="AM267" s="141"/>
      <c r="AN267" s="140"/>
      <c r="AO267" s="141"/>
      <c r="AP267" s="140"/>
      <c r="AQ267" s="141"/>
      <c r="AR267" s="140"/>
      <c r="AS267" s="141"/>
      <c r="AT267" s="140"/>
      <c r="AU267" s="141"/>
      <c r="AV267" s="140"/>
      <c r="AW267" s="141"/>
      <c r="AX267" s="140"/>
      <c r="AY267" s="141"/>
      <c r="AZ267" s="140"/>
      <c r="BA267" s="141"/>
      <c r="BB267" s="32"/>
      <c r="BC267" s="32"/>
      <c r="BD267" s="32"/>
      <c r="BE267" s="32"/>
      <c r="BF267" s="32"/>
      <c r="BG267" s="32"/>
      <c r="BH267" s="32"/>
      <c r="BI267" s="32"/>
      <c r="BJ267" s="32"/>
      <c r="BK267" s="32"/>
      <c r="BL267" s="32"/>
      <c r="BM267" s="32"/>
      <c r="BN267" s="32"/>
      <c r="BO267" s="32"/>
      <c r="BP267" s="32"/>
      <c r="BQ267" s="32"/>
      <c r="BR267" s="32"/>
      <c r="BS267" s="32"/>
      <c r="BT267" s="32"/>
      <c r="BU267" s="32"/>
      <c r="BV267" s="32"/>
      <c r="BW267" s="32"/>
      <c r="BX267" s="32"/>
      <c r="BY267" s="32"/>
      <c r="BZ267" s="32"/>
      <c r="CA267" s="32"/>
      <c r="CB267" s="32"/>
      <c r="CC267" s="32"/>
      <c r="CD267" s="32"/>
      <c r="CE267" s="32"/>
      <c r="CF267" s="32"/>
      <c r="CG267" s="32"/>
      <c r="CH267" s="32"/>
      <c r="CI267" s="32"/>
      <c r="CJ267" s="32"/>
      <c r="CK267" s="32"/>
      <c r="CL267" s="32"/>
      <c r="CM267" s="32"/>
      <c r="CN267" s="32"/>
      <c r="CO267" s="32"/>
      <c r="CP267" s="32"/>
      <c r="CQ267" s="32"/>
      <c r="CR267" s="32"/>
      <c r="CS267" s="32"/>
      <c r="CT267" s="32"/>
      <c r="CU267" s="32"/>
      <c r="CV267" s="32"/>
      <c r="CW267" s="32"/>
    </row>
    <row r="268" spans="1:101" s="33" customFormat="1" ht="114.75">
      <c r="A268" s="85" t="s">
        <v>213</v>
      </c>
      <c r="B268" s="243" t="s">
        <v>850</v>
      </c>
      <c r="C268" s="47" t="s">
        <v>851</v>
      </c>
      <c r="D268" s="140"/>
      <c r="E268" s="141"/>
      <c r="F268" s="140"/>
      <c r="G268" s="141"/>
      <c r="H268" s="140"/>
      <c r="I268" s="141"/>
      <c r="J268" s="140"/>
      <c r="K268" s="154"/>
      <c r="L268" s="140"/>
      <c r="M268" s="141"/>
      <c r="N268" s="140"/>
      <c r="O268" s="141"/>
      <c r="P268" s="140"/>
      <c r="Q268" s="141"/>
      <c r="R268" s="140"/>
      <c r="S268" s="141"/>
      <c r="T268" s="140"/>
      <c r="U268" s="141"/>
      <c r="V268" s="140"/>
      <c r="W268" s="141"/>
      <c r="X268" s="140"/>
      <c r="Y268" s="141"/>
      <c r="Z268" s="140"/>
      <c r="AA268" s="141"/>
      <c r="AB268" s="140"/>
      <c r="AC268" s="141"/>
      <c r="AD268" s="140"/>
      <c r="AE268" s="141"/>
      <c r="AF268" s="140"/>
      <c r="AG268" s="141"/>
      <c r="AH268" s="140"/>
      <c r="AI268" s="141"/>
      <c r="AJ268" s="140"/>
      <c r="AK268" s="141"/>
      <c r="AL268" s="140"/>
      <c r="AM268" s="141"/>
      <c r="AN268" s="140"/>
      <c r="AO268" s="141"/>
      <c r="AP268" s="140"/>
      <c r="AQ268" s="141"/>
      <c r="AR268" s="140"/>
      <c r="AS268" s="141"/>
      <c r="AT268" s="140"/>
      <c r="AU268" s="141"/>
      <c r="AV268" s="140"/>
      <c r="AW268" s="141"/>
      <c r="AX268" s="140"/>
      <c r="AY268" s="141"/>
      <c r="AZ268" s="140"/>
      <c r="BA268" s="141"/>
      <c r="BB268" s="32"/>
      <c r="BC268" s="32"/>
      <c r="BD268" s="32"/>
      <c r="BE268" s="32"/>
      <c r="BF268" s="32"/>
      <c r="BG268" s="32"/>
      <c r="BH268" s="32"/>
      <c r="BI268" s="32"/>
      <c r="BJ268" s="32"/>
      <c r="BK268" s="32"/>
      <c r="BL268" s="32"/>
      <c r="BM268" s="32"/>
      <c r="BN268" s="32"/>
      <c r="BO268" s="32"/>
      <c r="BP268" s="32"/>
      <c r="BQ268" s="32"/>
      <c r="BR268" s="32"/>
      <c r="BS268" s="32"/>
      <c r="BT268" s="32"/>
      <c r="BU268" s="32"/>
      <c r="BV268" s="32"/>
      <c r="BW268" s="32"/>
      <c r="BX268" s="32"/>
      <c r="BY268" s="32"/>
      <c r="BZ268" s="32"/>
      <c r="CA268" s="32"/>
      <c r="CB268" s="32"/>
      <c r="CC268" s="32"/>
      <c r="CD268" s="32"/>
      <c r="CE268" s="32"/>
      <c r="CF268" s="32"/>
      <c r="CG268" s="32"/>
      <c r="CH268" s="32"/>
      <c r="CI268" s="32"/>
      <c r="CJ268" s="32"/>
      <c r="CK268" s="32"/>
      <c r="CL268" s="32"/>
      <c r="CM268" s="32"/>
      <c r="CN268" s="32"/>
      <c r="CO268" s="32"/>
      <c r="CP268" s="32"/>
      <c r="CQ268" s="32"/>
      <c r="CR268" s="32"/>
      <c r="CS268" s="32"/>
      <c r="CT268" s="32"/>
      <c r="CU268" s="32"/>
      <c r="CV268" s="32"/>
      <c r="CW268" s="32"/>
    </row>
    <row r="269" spans="1:101" s="33" customFormat="1" ht="102">
      <c r="A269" s="85" t="s">
        <v>213</v>
      </c>
      <c r="B269" s="243" t="s">
        <v>852</v>
      </c>
      <c r="C269" s="47" t="s">
        <v>853</v>
      </c>
      <c r="D269" s="140"/>
      <c r="E269" s="141"/>
      <c r="F269" s="140"/>
      <c r="G269" s="141"/>
      <c r="H269" s="140"/>
      <c r="I269" s="141"/>
      <c r="J269" s="140"/>
      <c r="K269" s="154"/>
      <c r="L269" s="140"/>
      <c r="M269" s="141"/>
      <c r="N269" s="140"/>
      <c r="O269" s="141"/>
      <c r="P269" s="140"/>
      <c r="Q269" s="141"/>
      <c r="R269" s="140"/>
      <c r="S269" s="141"/>
      <c r="T269" s="140"/>
      <c r="U269" s="141"/>
      <c r="V269" s="140"/>
      <c r="W269" s="141"/>
      <c r="X269" s="140"/>
      <c r="Y269" s="141"/>
      <c r="Z269" s="140"/>
      <c r="AA269" s="141"/>
      <c r="AB269" s="140"/>
      <c r="AC269" s="141"/>
      <c r="AD269" s="140"/>
      <c r="AE269" s="141"/>
      <c r="AF269" s="140"/>
      <c r="AG269" s="141"/>
      <c r="AH269" s="140"/>
      <c r="AI269" s="141"/>
      <c r="AJ269" s="140"/>
      <c r="AK269" s="141"/>
      <c r="AL269" s="140"/>
      <c r="AM269" s="141"/>
      <c r="AN269" s="140"/>
      <c r="AO269" s="141"/>
      <c r="AP269" s="140"/>
      <c r="AQ269" s="141"/>
      <c r="AR269" s="140"/>
      <c r="AS269" s="141"/>
      <c r="AT269" s="140"/>
      <c r="AU269" s="141"/>
      <c r="AV269" s="140"/>
      <c r="AW269" s="141"/>
      <c r="AX269" s="140"/>
      <c r="AY269" s="141"/>
      <c r="AZ269" s="140"/>
      <c r="BA269" s="141"/>
      <c r="BB269" s="32"/>
      <c r="BC269" s="32"/>
      <c r="BD269" s="32"/>
      <c r="BE269" s="32"/>
      <c r="BF269" s="32"/>
      <c r="BG269" s="32"/>
      <c r="BH269" s="32"/>
      <c r="BI269" s="32"/>
      <c r="BJ269" s="32"/>
      <c r="BK269" s="32"/>
      <c r="BL269" s="32"/>
      <c r="BM269" s="32"/>
      <c r="BN269" s="32"/>
      <c r="BO269" s="32"/>
      <c r="BP269" s="32"/>
      <c r="BQ269" s="32"/>
      <c r="BR269" s="32"/>
      <c r="BS269" s="32"/>
      <c r="BT269" s="32"/>
      <c r="BU269" s="32"/>
      <c r="BV269" s="32"/>
      <c r="BW269" s="32"/>
      <c r="BX269" s="32"/>
      <c r="BY269" s="32"/>
      <c r="BZ269" s="32"/>
      <c r="CA269" s="32"/>
      <c r="CB269" s="32"/>
      <c r="CC269" s="32"/>
      <c r="CD269" s="32"/>
      <c r="CE269" s="32"/>
      <c r="CF269" s="32"/>
      <c r="CG269" s="32"/>
      <c r="CH269" s="32"/>
      <c r="CI269" s="32"/>
      <c r="CJ269" s="32"/>
      <c r="CK269" s="32"/>
      <c r="CL269" s="32"/>
      <c r="CM269" s="32"/>
      <c r="CN269" s="32"/>
      <c r="CO269" s="32"/>
      <c r="CP269" s="32"/>
      <c r="CQ269" s="32"/>
      <c r="CR269" s="32"/>
      <c r="CS269" s="32"/>
      <c r="CT269" s="32"/>
      <c r="CU269" s="32"/>
      <c r="CV269" s="32"/>
      <c r="CW269" s="32"/>
    </row>
    <row r="270" spans="1:101" s="33" customFormat="1" ht="114.75">
      <c r="A270" s="85" t="s">
        <v>213</v>
      </c>
      <c r="B270" s="243" t="s">
        <v>854</v>
      </c>
      <c r="C270" s="47" t="s">
        <v>855</v>
      </c>
      <c r="D270" s="140"/>
      <c r="E270" s="141"/>
      <c r="F270" s="140"/>
      <c r="G270" s="141"/>
      <c r="H270" s="140"/>
      <c r="I270" s="141"/>
      <c r="J270" s="140"/>
      <c r="K270" s="154"/>
      <c r="L270" s="140"/>
      <c r="M270" s="141"/>
      <c r="N270" s="140"/>
      <c r="O270" s="141"/>
      <c r="P270" s="140"/>
      <c r="Q270" s="141"/>
      <c r="R270" s="140"/>
      <c r="S270" s="141"/>
      <c r="T270" s="140"/>
      <c r="U270" s="141"/>
      <c r="V270" s="140"/>
      <c r="W270" s="141"/>
      <c r="X270" s="140"/>
      <c r="Y270" s="141"/>
      <c r="Z270" s="140"/>
      <c r="AA270" s="141"/>
      <c r="AB270" s="140"/>
      <c r="AC270" s="141"/>
      <c r="AD270" s="140"/>
      <c r="AE270" s="141"/>
      <c r="AF270" s="140"/>
      <c r="AG270" s="141"/>
      <c r="AH270" s="140"/>
      <c r="AI270" s="141"/>
      <c r="AJ270" s="140"/>
      <c r="AK270" s="141"/>
      <c r="AL270" s="140"/>
      <c r="AM270" s="141"/>
      <c r="AN270" s="140"/>
      <c r="AO270" s="141"/>
      <c r="AP270" s="140"/>
      <c r="AQ270" s="141"/>
      <c r="AR270" s="140"/>
      <c r="AS270" s="141"/>
      <c r="AT270" s="140"/>
      <c r="AU270" s="141"/>
      <c r="AV270" s="140"/>
      <c r="AW270" s="141"/>
      <c r="AX270" s="140"/>
      <c r="AY270" s="141"/>
      <c r="AZ270" s="140"/>
      <c r="BA270" s="141"/>
      <c r="BB270" s="32"/>
      <c r="BC270" s="32"/>
      <c r="BD270" s="32"/>
      <c r="BE270" s="32"/>
      <c r="BF270" s="32"/>
      <c r="BG270" s="32"/>
      <c r="BH270" s="32"/>
      <c r="BI270" s="32"/>
      <c r="BJ270" s="32"/>
      <c r="BK270" s="32"/>
      <c r="BL270" s="32"/>
      <c r="BM270" s="32"/>
      <c r="BN270" s="32"/>
      <c r="BO270" s="32"/>
      <c r="BP270" s="32"/>
      <c r="BQ270" s="32"/>
      <c r="BR270" s="32"/>
      <c r="BS270" s="32"/>
      <c r="BT270" s="32"/>
      <c r="BU270" s="32"/>
      <c r="BV270" s="32"/>
      <c r="BW270" s="32"/>
      <c r="BX270" s="32"/>
      <c r="BY270" s="32"/>
      <c r="BZ270" s="32"/>
      <c r="CA270" s="32"/>
      <c r="CB270" s="32"/>
      <c r="CC270" s="32"/>
      <c r="CD270" s="32"/>
      <c r="CE270" s="32"/>
      <c r="CF270" s="32"/>
      <c r="CG270" s="32"/>
      <c r="CH270" s="32"/>
      <c r="CI270" s="32"/>
      <c r="CJ270" s="32"/>
      <c r="CK270" s="32"/>
      <c r="CL270" s="32"/>
      <c r="CM270" s="32"/>
      <c r="CN270" s="32"/>
      <c r="CO270" s="32"/>
      <c r="CP270" s="32"/>
      <c r="CQ270" s="32"/>
      <c r="CR270" s="32"/>
      <c r="CS270" s="32"/>
      <c r="CT270" s="32"/>
      <c r="CU270" s="32"/>
      <c r="CV270" s="32"/>
      <c r="CW270" s="32"/>
    </row>
    <row r="271" spans="1:101" s="33" customFormat="1" ht="102">
      <c r="A271" s="85" t="s">
        <v>213</v>
      </c>
      <c r="B271" s="243" t="s">
        <v>856</v>
      </c>
      <c r="C271" s="47" t="s">
        <v>857</v>
      </c>
      <c r="D271" s="140"/>
      <c r="E271" s="141"/>
      <c r="F271" s="140"/>
      <c r="G271" s="141"/>
      <c r="H271" s="140"/>
      <c r="I271" s="141"/>
      <c r="J271" s="140"/>
      <c r="K271" s="154"/>
      <c r="L271" s="140"/>
      <c r="M271" s="141"/>
      <c r="N271" s="140"/>
      <c r="O271" s="141"/>
      <c r="P271" s="140"/>
      <c r="Q271" s="141"/>
      <c r="R271" s="140"/>
      <c r="S271" s="141"/>
      <c r="T271" s="140"/>
      <c r="U271" s="141"/>
      <c r="V271" s="140"/>
      <c r="W271" s="141"/>
      <c r="X271" s="140"/>
      <c r="Y271" s="141"/>
      <c r="Z271" s="140"/>
      <c r="AA271" s="141"/>
      <c r="AB271" s="140"/>
      <c r="AC271" s="141"/>
      <c r="AD271" s="140"/>
      <c r="AE271" s="141"/>
      <c r="AF271" s="140"/>
      <c r="AG271" s="141"/>
      <c r="AH271" s="140"/>
      <c r="AI271" s="141"/>
      <c r="AJ271" s="140"/>
      <c r="AK271" s="141"/>
      <c r="AL271" s="140"/>
      <c r="AM271" s="141"/>
      <c r="AN271" s="140"/>
      <c r="AO271" s="141"/>
      <c r="AP271" s="140"/>
      <c r="AQ271" s="141"/>
      <c r="AR271" s="140"/>
      <c r="AS271" s="141"/>
      <c r="AT271" s="140"/>
      <c r="AU271" s="141"/>
      <c r="AV271" s="140"/>
      <c r="AW271" s="141"/>
      <c r="AX271" s="140"/>
      <c r="AY271" s="141"/>
      <c r="AZ271" s="140"/>
      <c r="BA271" s="141"/>
      <c r="BB271" s="32"/>
      <c r="BC271" s="32"/>
      <c r="BD271" s="32"/>
      <c r="BE271" s="32"/>
      <c r="BF271" s="32"/>
      <c r="BG271" s="32"/>
      <c r="BH271" s="32"/>
      <c r="BI271" s="32"/>
      <c r="BJ271" s="32"/>
      <c r="BK271" s="32"/>
      <c r="BL271" s="32"/>
      <c r="BM271" s="32"/>
      <c r="BN271" s="32"/>
      <c r="BO271" s="32"/>
      <c r="BP271" s="32"/>
      <c r="BQ271" s="32"/>
      <c r="BR271" s="32"/>
      <c r="BS271" s="32"/>
      <c r="BT271" s="32"/>
      <c r="BU271" s="32"/>
      <c r="BV271" s="32"/>
      <c r="BW271" s="32"/>
      <c r="BX271" s="32"/>
      <c r="BY271" s="32"/>
      <c r="BZ271" s="32"/>
      <c r="CA271" s="32"/>
      <c r="CB271" s="32"/>
      <c r="CC271" s="32"/>
      <c r="CD271" s="32"/>
      <c r="CE271" s="32"/>
      <c r="CF271" s="32"/>
      <c r="CG271" s="32"/>
      <c r="CH271" s="32"/>
      <c r="CI271" s="32"/>
      <c r="CJ271" s="32"/>
      <c r="CK271" s="32"/>
      <c r="CL271" s="32"/>
      <c r="CM271" s="32"/>
      <c r="CN271" s="32"/>
      <c r="CO271" s="32"/>
      <c r="CP271" s="32"/>
      <c r="CQ271" s="32"/>
      <c r="CR271" s="32"/>
      <c r="CS271" s="32"/>
      <c r="CT271" s="32"/>
      <c r="CU271" s="32"/>
      <c r="CV271" s="32"/>
      <c r="CW271" s="32"/>
    </row>
    <row r="272" spans="1:101" s="33" customFormat="1" ht="114.75">
      <c r="A272" s="85" t="s">
        <v>213</v>
      </c>
      <c r="B272" s="243" t="s">
        <v>858</v>
      </c>
      <c r="C272" s="47" t="s">
        <v>859</v>
      </c>
      <c r="D272" s="140"/>
      <c r="E272" s="141"/>
      <c r="F272" s="140"/>
      <c r="G272" s="141"/>
      <c r="H272" s="140"/>
      <c r="I272" s="141"/>
      <c r="J272" s="140"/>
      <c r="K272" s="154"/>
      <c r="L272" s="140"/>
      <c r="M272" s="141"/>
      <c r="N272" s="140"/>
      <c r="O272" s="141"/>
      <c r="P272" s="140"/>
      <c r="Q272" s="141"/>
      <c r="R272" s="140"/>
      <c r="S272" s="141"/>
      <c r="T272" s="140"/>
      <c r="U272" s="141"/>
      <c r="V272" s="140"/>
      <c r="W272" s="141"/>
      <c r="X272" s="140"/>
      <c r="Y272" s="141"/>
      <c r="Z272" s="140"/>
      <c r="AA272" s="141"/>
      <c r="AB272" s="140"/>
      <c r="AC272" s="141"/>
      <c r="AD272" s="140"/>
      <c r="AE272" s="141"/>
      <c r="AF272" s="140"/>
      <c r="AG272" s="141"/>
      <c r="AH272" s="140"/>
      <c r="AI272" s="141"/>
      <c r="AJ272" s="140"/>
      <c r="AK272" s="141"/>
      <c r="AL272" s="140"/>
      <c r="AM272" s="141"/>
      <c r="AN272" s="140"/>
      <c r="AO272" s="141"/>
      <c r="AP272" s="140"/>
      <c r="AQ272" s="141"/>
      <c r="AR272" s="140"/>
      <c r="AS272" s="141"/>
      <c r="AT272" s="140"/>
      <c r="AU272" s="141"/>
      <c r="AV272" s="140"/>
      <c r="AW272" s="141"/>
      <c r="AX272" s="140"/>
      <c r="AY272" s="141"/>
      <c r="AZ272" s="140"/>
      <c r="BA272" s="141"/>
      <c r="BB272" s="32"/>
      <c r="BC272" s="32"/>
      <c r="BD272" s="32"/>
      <c r="BE272" s="32"/>
      <c r="BF272" s="32"/>
      <c r="BG272" s="32"/>
      <c r="BH272" s="32"/>
      <c r="BI272" s="32"/>
      <c r="BJ272" s="32"/>
      <c r="BK272" s="32"/>
      <c r="BL272" s="32"/>
      <c r="BM272" s="32"/>
      <c r="BN272" s="32"/>
      <c r="BO272" s="32"/>
      <c r="BP272" s="32"/>
      <c r="BQ272" s="32"/>
      <c r="BR272" s="32"/>
      <c r="BS272" s="32"/>
      <c r="BT272" s="32"/>
      <c r="BU272" s="32"/>
      <c r="BV272" s="32"/>
      <c r="BW272" s="32"/>
      <c r="BX272" s="32"/>
      <c r="BY272" s="32"/>
      <c r="BZ272" s="32"/>
      <c r="CA272" s="32"/>
      <c r="CB272" s="32"/>
      <c r="CC272" s="32"/>
      <c r="CD272" s="32"/>
      <c r="CE272" s="32"/>
      <c r="CF272" s="32"/>
      <c r="CG272" s="32"/>
      <c r="CH272" s="32"/>
      <c r="CI272" s="32"/>
      <c r="CJ272" s="32"/>
      <c r="CK272" s="32"/>
      <c r="CL272" s="32"/>
      <c r="CM272" s="32"/>
      <c r="CN272" s="32"/>
      <c r="CO272" s="32"/>
      <c r="CP272" s="32"/>
      <c r="CQ272" s="32"/>
      <c r="CR272" s="32"/>
      <c r="CS272" s="32"/>
      <c r="CT272" s="32"/>
      <c r="CU272" s="32"/>
      <c r="CV272" s="32"/>
      <c r="CW272" s="32"/>
    </row>
    <row r="273" spans="1:101" s="33" customFormat="1" ht="114.75">
      <c r="A273" s="85" t="s">
        <v>213</v>
      </c>
      <c r="B273" s="243" t="s">
        <v>860</v>
      </c>
      <c r="C273" s="47" t="s">
        <v>861</v>
      </c>
      <c r="D273" s="140"/>
      <c r="E273" s="141"/>
      <c r="F273" s="140"/>
      <c r="G273" s="141"/>
      <c r="H273" s="140"/>
      <c r="I273" s="141"/>
      <c r="J273" s="140"/>
      <c r="K273" s="154"/>
      <c r="L273" s="140"/>
      <c r="M273" s="141"/>
      <c r="N273" s="140"/>
      <c r="O273" s="141"/>
      <c r="P273" s="140"/>
      <c r="Q273" s="141"/>
      <c r="R273" s="140"/>
      <c r="S273" s="141"/>
      <c r="T273" s="140"/>
      <c r="U273" s="141"/>
      <c r="V273" s="140"/>
      <c r="W273" s="141"/>
      <c r="X273" s="140"/>
      <c r="Y273" s="141"/>
      <c r="Z273" s="140"/>
      <c r="AA273" s="141"/>
      <c r="AB273" s="140"/>
      <c r="AC273" s="141"/>
      <c r="AD273" s="140"/>
      <c r="AE273" s="141"/>
      <c r="AF273" s="140"/>
      <c r="AG273" s="141"/>
      <c r="AH273" s="140"/>
      <c r="AI273" s="141"/>
      <c r="AJ273" s="140"/>
      <c r="AK273" s="141"/>
      <c r="AL273" s="140"/>
      <c r="AM273" s="141"/>
      <c r="AN273" s="140"/>
      <c r="AO273" s="141"/>
      <c r="AP273" s="140"/>
      <c r="AQ273" s="141"/>
      <c r="AR273" s="140"/>
      <c r="AS273" s="141"/>
      <c r="AT273" s="140"/>
      <c r="AU273" s="141"/>
      <c r="AV273" s="140"/>
      <c r="AW273" s="141"/>
      <c r="AX273" s="140"/>
      <c r="AY273" s="141"/>
      <c r="AZ273" s="140"/>
      <c r="BA273" s="141"/>
      <c r="BB273" s="32"/>
      <c r="BC273" s="32"/>
      <c r="BD273" s="32"/>
      <c r="BE273" s="32"/>
      <c r="BF273" s="32"/>
      <c r="BG273" s="32"/>
      <c r="BH273" s="32"/>
      <c r="BI273" s="32"/>
      <c r="BJ273" s="32"/>
      <c r="BK273" s="32"/>
      <c r="BL273" s="32"/>
      <c r="BM273" s="32"/>
      <c r="BN273" s="32"/>
      <c r="BO273" s="32"/>
      <c r="BP273" s="32"/>
      <c r="BQ273" s="32"/>
      <c r="BR273" s="32"/>
      <c r="BS273" s="32"/>
      <c r="BT273" s="32"/>
      <c r="BU273" s="32"/>
      <c r="BV273" s="32"/>
      <c r="BW273" s="32"/>
      <c r="BX273" s="32"/>
      <c r="BY273" s="32"/>
      <c r="BZ273" s="32"/>
      <c r="CA273" s="32"/>
      <c r="CB273" s="32"/>
      <c r="CC273" s="32"/>
      <c r="CD273" s="32"/>
      <c r="CE273" s="32"/>
      <c r="CF273" s="32"/>
      <c r="CG273" s="32"/>
      <c r="CH273" s="32"/>
      <c r="CI273" s="32"/>
      <c r="CJ273" s="32"/>
      <c r="CK273" s="32"/>
      <c r="CL273" s="32"/>
      <c r="CM273" s="32"/>
      <c r="CN273" s="32"/>
      <c r="CO273" s="32"/>
      <c r="CP273" s="32"/>
      <c r="CQ273" s="32"/>
      <c r="CR273" s="32"/>
      <c r="CS273" s="32"/>
      <c r="CT273" s="32"/>
      <c r="CU273" s="32"/>
      <c r="CV273" s="32"/>
      <c r="CW273" s="32"/>
    </row>
    <row r="274" spans="1:101" s="33" customFormat="1" ht="127.5">
      <c r="A274" s="85" t="s">
        <v>213</v>
      </c>
      <c r="B274" s="243" t="s">
        <v>862</v>
      </c>
      <c r="C274" s="47" t="s">
        <v>863</v>
      </c>
      <c r="D274" s="140"/>
      <c r="E274" s="141"/>
      <c r="F274" s="140"/>
      <c r="G274" s="141"/>
      <c r="H274" s="140"/>
      <c r="I274" s="141"/>
      <c r="J274" s="140"/>
      <c r="K274" s="154"/>
      <c r="L274" s="140"/>
      <c r="M274" s="141"/>
      <c r="N274" s="140"/>
      <c r="O274" s="141"/>
      <c r="P274" s="140"/>
      <c r="Q274" s="141"/>
      <c r="R274" s="140"/>
      <c r="S274" s="141"/>
      <c r="T274" s="140"/>
      <c r="U274" s="141"/>
      <c r="V274" s="140"/>
      <c r="W274" s="141"/>
      <c r="X274" s="140"/>
      <c r="Y274" s="141"/>
      <c r="Z274" s="140"/>
      <c r="AA274" s="141"/>
      <c r="AB274" s="140"/>
      <c r="AC274" s="141"/>
      <c r="AD274" s="140"/>
      <c r="AE274" s="141"/>
      <c r="AF274" s="140"/>
      <c r="AG274" s="141"/>
      <c r="AH274" s="140"/>
      <c r="AI274" s="141"/>
      <c r="AJ274" s="140"/>
      <c r="AK274" s="141"/>
      <c r="AL274" s="140"/>
      <c r="AM274" s="141"/>
      <c r="AN274" s="140"/>
      <c r="AO274" s="141"/>
      <c r="AP274" s="140"/>
      <c r="AQ274" s="141"/>
      <c r="AR274" s="140"/>
      <c r="AS274" s="141"/>
      <c r="AT274" s="140"/>
      <c r="AU274" s="141"/>
      <c r="AV274" s="140"/>
      <c r="AW274" s="141"/>
      <c r="AX274" s="140"/>
      <c r="AY274" s="141"/>
      <c r="AZ274" s="140"/>
      <c r="BA274" s="141"/>
      <c r="BB274" s="32"/>
      <c r="BC274" s="32"/>
      <c r="BD274" s="32"/>
      <c r="BE274" s="32"/>
      <c r="BF274" s="32"/>
      <c r="BG274" s="32"/>
      <c r="BH274" s="32"/>
      <c r="BI274" s="32"/>
      <c r="BJ274" s="32"/>
      <c r="BK274" s="32"/>
      <c r="BL274" s="32"/>
      <c r="BM274" s="32"/>
      <c r="BN274" s="32"/>
      <c r="BO274" s="32"/>
      <c r="BP274" s="32"/>
      <c r="BQ274" s="32"/>
      <c r="BR274" s="32"/>
      <c r="BS274" s="32"/>
      <c r="BT274" s="32"/>
      <c r="BU274" s="32"/>
      <c r="BV274" s="32"/>
      <c r="BW274" s="32"/>
      <c r="BX274" s="32"/>
      <c r="BY274" s="32"/>
      <c r="BZ274" s="32"/>
      <c r="CA274" s="32"/>
      <c r="CB274" s="32"/>
      <c r="CC274" s="32"/>
      <c r="CD274" s="32"/>
      <c r="CE274" s="32"/>
      <c r="CF274" s="32"/>
      <c r="CG274" s="32"/>
      <c r="CH274" s="32"/>
      <c r="CI274" s="32"/>
      <c r="CJ274" s="32"/>
      <c r="CK274" s="32"/>
      <c r="CL274" s="32"/>
      <c r="CM274" s="32"/>
      <c r="CN274" s="32"/>
      <c r="CO274" s="32"/>
      <c r="CP274" s="32"/>
      <c r="CQ274" s="32"/>
      <c r="CR274" s="32"/>
      <c r="CS274" s="32"/>
      <c r="CT274" s="32"/>
      <c r="CU274" s="32"/>
      <c r="CV274" s="32"/>
      <c r="CW274" s="32"/>
    </row>
    <row r="275" spans="1:101" s="33" customFormat="1" ht="114.75">
      <c r="A275" s="85" t="s">
        <v>213</v>
      </c>
      <c r="B275" s="243" t="s">
        <v>864</v>
      </c>
      <c r="C275" s="47" t="s">
        <v>865</v>
      </c>
      <c r="D275" s="140"/>
      <c r="E275" s="141"/>
      <c r="F275" s="140"/>
      <c r="G275" s="141"/>
      <c r="H275" s="140"/>
      <c r="I275" s="141"/>
      <c r="J275" s="140"/>
      <c r="K275" s="154"/>
      <c r="L275" s="140"/>
      <c r="M275" s="141"/>
      <c r="N275" s="140"/>
      <c r="O275" s="141"/>
      <c r="P275" s="140"/>
      <c r="Q275" s="141"/>
      <c r="R275" s="140"/>
      <c r="S275" s="141"/>
      <c r="T275" s="140"/>
      <c r="U275" s="141"/>
      <c r="V275" s="140"/>
      <c r="W275" s="141"/>
      <c r="X275" s="140"/>
      <c r="Y275" s="141"/>
      <c r="Z275" s="140"/>
      <c r="AA275" s="141"/>
      <c r="AB275" s="140"/>
      <c r="AC275" s="141"/>
      <c r="AD275" s="140"/>
      <c r="AE275" s="141"/>
      <c r="AF275" s="140"/>
      <c r="AG275" s="141"/>
      <c r="AH275" s="140"/>
      <c r="AI275" s="141"/>
      <c r="AJ275" s="140"/>
      <c r="AK275" s="141"/>
      <c r="AL275" s="140"/>
      <c r="AM275" s="141"/>
      <c r="AN275" s="140"/>
      <c r="AO275" s="141"/>
      <c r="AP275" s="140"/>
      <c r="AQ275" s="141"/>
      <c r="AR275" s="140"/>
      <c r="AS275" s="141"/>
      <c r="AT275" s="140"/>
      <c r="AU275" s="141"/>
      <c r="AV275" s="140"/>
      <c r="AW275" s="141"/>
      <c r="AX275" s="140"/>
      <c r="AY275" s="141"/>
      <c r="AZ275" s="140"/>
      <c r="BA275" s="141"/>
      <c r="BB275" s="32"/>
      <c r="BC275" s="32"/>
      <c r="BD275" s="32"/>
      <c r="BE275" s="32"/>
      <c r="BF275" s="32"/>
      <c r="BG275" s="32"/>
      <c r="BH275" s="32"/>
      <c r="BI275" s="32"/>
      <c r="BJ275" s="32"/>
      <c r="BK275" s="32"/>
      <c r="BL275" s="32"/>
      <c r="BM275" s="32"/>
      <c r="BN275" s="32"/>
      <c r="BO275" s="32"/>
      <c r="BP275" s="32"/>
      <c r="BQ275" s="32"/>
      <c r="BR275" s="32"/>
      <c r="BS275" s="32"/>
      <c r="BT275" s="32"/>
      <c r="BU275" s="32"/>
      <c r="BV275" s="32"/>
      <c r="BW275" s="32"/>
      <c r="BX275" s="32"/>
      <c r="BY275" s="32"/>
      <c r="BZ275" s="32"/>
      <c r="CA275" s="32"/>
      <c r="CB275" s="32"/>
      <c r="CC275" s="32"/>
      <c r="CD275" s="32"/>
      <c r="CE275" s="32"/>
      <c r="CF275" s="32"/>
      <c r="CG275" s="32"/>
      <c r="CH275" s="32"/>
      <c r="CI275" s="32"/>
      <c r="CJ275" s="32"/>
      <c r="CK275" s="32"/>
      <c r="CL275" s="32"/>
      <c r="CM275" s="32"/>
      <c r="CN275" s="32"/>
      <c r="CO275" s="32"/>
      <c r="CP275" s="32"/>
      <c r="CQ275" s="32"/>
      <c r="CR275" s="32"/>
      <c r="CS275" s="32"/>
      <c r="CT275" s="32"/>
      <c r="CU275" s="32"/>
      <c r="CV275" s="32"/>
      <c r="CW275" s="32"/>
    </row>
    <row r="276" spans="1:101" s="33" customFormat="1" ht="114.75">
      <c r="A276" s="85" t="s">
        <v>213</v>
      </c>
      <c r="B276" s="243" t="s">
        <v>866</v>
      </c>
      <c r="C276" s="47" t="s">
        <v>867</v>
      </c>
      <c r="D276" s="140"/>
      <c r="E276" s="141"/>
      <c r="F276" s="140"/>
      <c r="G276" s="141"/>
      <c r="H276" s="140"/>
      <c r="I276" s="141"/>
      <c r="J276" s="140"/>
      <c r="K276" s="154"/>
      <c r="L276" s="140"/>
      <c r="M276" s="141"/>
      <c r="N276" s="140"/>
      <c r="O276" s="141"/>
      <c r="P276" s="140"/>
      <c r="Q276" s="141"/>
      <c r="R276" s="140"/>
      <c r="S276" s="141"/>
      <c r="T276" s="140"/>
      <c r="U276" s="141"/>
      <c r="V276" s="140"/>
      <c r="W276" s="141"/>
      <c r="X276" s="140"/>
      <c r="Y276" s="141"/>
      <c r="Z276" s="140"/>
      <c r="AA276" s="141"/>
      <c r="AB276" s="140"/>
      <c r="AC276" s="141"/>
      <c r="AD276" s="140"/>
      <c r="AE276" s="141"/>
      <c r="AF276" s="140"/>
      <c r="AG276" s="141"/>
      <c r="AH276" s="140"/>
      <c r="AI276" s="141"/>
      <c r="AJ276" s="140"/>
      <c r="AK276" s="141"/>
      <c r="AL276" s="140"/>
      <c r="AM276" s="141"/>
      <c r="AN276" s="140"/>
      <c r="AO276" s="141"/>
      <c r="AP276" s="140"/>
      <c r="AQ276" s="141"/>
      <c r="AR276" s="140"/>
      <c r="AS276" s="141"/>
      <c r="AT276" s="140"/>
      <c r="AU276" s="141"/>
      <c r="AV276" s="140"/>
      <c r="AW276" s="141"/>
      <c r="AX276" s="140"/>
      <c r="AY276" s="141"/>
      <c r="AZ276" s="140"/>
      <c r="BA276" s="141"/>
      <c r="BB276" s="32"/>
      <c r="BC276" s="32"/>
      <c r="BD276" s="32"/>
      <c r="BE276" s="32"/>
      <c r="BF276" s="32"/>
      <c r="BG276" s="32"/>
      <c r="BH276" s="32"/>
      <c r="BI276" s="32"/>
      <c r="BJ276" s="32"/>
      <c r="BK276" s="32"/>
      <c r="BL276" s="32"/>
      <c r="BM276" s="32"/>
      <c r="BN276" s="32"/>
      <c r="BO276" s="32"/>
      <c r="BP276" s="32"/>
      <c r="BQ276" s="32"/>
      <c r="BR276" s="32"/>
      <c r="BS276" s="32"/>
      <c r="BT276" s="32"/>
      <c r="BU276" s="32"/>
      <c r="BV276" s="32"/>
      <c r="BW276" s="32"/>
      <c r="BX276" s="32"/>
      <c r="BY276" s="32"/>
      <c r="BZ276" s="32"/>
      <c r="CA276" s="32"/>
      <c r="CB276" s="32"/>
      <c r="CC276" s="32"/>
      <c r="CD276" s="32"/>
      <c r="CE276" s="32"/>
      <c r="CF276" s="32"/>
      <c r="CG276" s="32"/>
      <c r="CH276" s="32"/>
      <c r="CI276" s="32"/>
      <c r="CJ276" s="32"/>
      <c r="CK276" s="32"/>
      <c r="CL276" s="32"/>
      <c r="CM276" s="32"/>
      <c r="CN276" s="32"/>
      <c r="CO276" s="32"/>
      <c r="CP276" s="32"/>
      <c r="CQ276" s="32"/>
      <c r="CR276" s="32"/>
      <c r="CS276" s="32"/>
      <c r="CT276" s="32"/>
      <c r="CU276" s="32"/>
      <c r="CV276" s="32"/>
      <c r="CW276" s="32"/>
    </row>
    <row r="277" spans="1:101" s="33" customFormat="1" ht="114.75">
      <c r="A277" s="85" t="s">
        <v>213</v>
      </c>
      <c r="B277" s="243" t="s">
        <v>868</v>
      </c>
      <c r="C277" s="47" t="s">
        <v>869</v>
      </c>
      <c r="D277" s="140"/>
      <c r="E277" s="141"/>
      <c r="F277" s="140"/>
      <c r="G277" s="141"/>
      <c r="H277" s="140"/>
      <c r="I277" s="141"/>
      <c r="J277" s="140"/>
      <c r="K277" s="154"/>
      <c r="L277" s="140"/>
      <c r="M277" s="141"/>
      <c r="N277" s="140"/>
      <c r="O277" s="141"/>
      <c r="P277" s="140"/>
      <c r="Q277" s="141"/>
      <c r="R277" s="140"/>
      <c r="S277" s="141"/>
      <c r="T277" s="140"/>
      <c r="U277" s="141"/>
      <c r="V277" s="140"/>
      <c r="W277" s="141"/>
      <c r="X277" s="140"/>
      <c r="Y277" s="141"/>
      <c r="Z277" s="140"/>
      <c r="AA277" s="141"/>
      <c r="AB277" s="140"/>
      <c r="AC277" s="141"/>
      <c r="AD277" s="140"/>
      <c r="AE277" s="141"/>
      <c r="AF277" s="140"/>
      <c r="AG277" s="141"/>
      <c r="AH277" s="140"/>
      <c r="AI277" s="141"/>
      <c r="AJ277" s="140"/>
      <c r="AK277" s="141"/>
      <c r="AL277" s="140"/>
      <c r="AM277" s="141"/>
      <c r="AN277" s="140"/>
      <c r="AO277" s="141"/>
      <c r="AP277" s="140"/>
      <c r="AQ277" s="141"/>
      <c r="AR277" s="140"/>
      <c r="AS277" s="141"/>
      <c r="AT277" s="140"/>
      <c r="AU277" s="141"/>
      <c r="AV277" s="140"/>
      <c r="AW277" s="141"/>
      <c r="AX277" s="140"/>
      <c r="AY277" s="141"/>
      <c r="AZ277" s="140"/>
      <c r="BA277" s="141"/>
      <c r="BB277" s="32"/>
      <c r="BC277" s="32"/>
      <c r="BD277" s="32"/>
      <c r="BE277" s="32"/>
      <c r="BF277" s="32"/>
      <c r="BG277" s="32"/>
      <c r="BH277" s="32"/>
      <c r="BI277" s="32"/>
      <c r="BJ277" s="32"/>
      <c r="BK277" s="32"/>
      <c r="BL277" s="32"/>
      <c r="BM277" s="32"/>
      <c r="BN277" s="32"/>
      <c r="BO277" s="32"/>
      <c r="BP277" s="32"/>
      <c r="BQ277" s="32"/>
      <c r="BR277" s="32"/>
      <c r="BS277" s="32"/>
      <c r="BT277" s="32"/>
      <c r="BU277" s="32"/>
      <c r="BV277" s="32"/>
      <c r="BW277" s="32"/>
      <c r="BX277" s="32"/>
      <c r="BY277" s="32"/>
      <c r="BZ277" s="32"/>
      <c r="CA277" s="32"/>
      <c r="CB277" s="32"/>
      <c r="CC277" s="32"/>
      <c r="CD277" s="32"/>
      <c r="CE277" s="32"/>
      <c r="CF277" s="32"/>
      <c r="CG277" s="32"/>
      <c r="CH277" s="32"/>
      <c r="CI277" s="32"/>
      <c r="CJ277" s="32"/>
      <c r="CK277" s="32"/>
      <c r="CL277" s="32"/>
      <c r="CM277" s="32"/>
      <c r="CN277" s="32"/>
      <c r="CO277" s="32"/>
      <c r="CP277" s="32"/>
      <c r="CQ277" s="32"/>
      <c r="CR277" s="32"/>
      <c r="CS277" s="32"/>
      <c r="CT277" s="32"/>
      <c r="CU277" s="32"/>
      <c r="CV277" s="32"/>
      <c r="CW277" s="32"/>
    </row>
    <row r="278" spans="1:101" s="33" customFormat="1" ht="114.75">
      <c r="A278" s="85" t="s">
        <v>213</v>
      </c>
      <c r="B278" s="243" t="s">
        <v>870</v>
      </c>
      <c r="C278" s="47" t="s">
        <v>871</v>
      </c>
      <c r="D278" s="140"/>
      <c r="E278" s="141"/>
      <c r="F278" s="140"/>
      <c r="G278" s="141"/>
      <c r="H278" s="140"/>
      <c r="I278" s="141"/>
      <c r="J278" s="140"/>
      <c r="K278" s="154"/>
      <c r="L278" s="140"/>
      <c r="M278" s="141"/>
      <c r="N278" s="140"/>
      <c r="O278" s="141"/>
      <c r="P278" s="140"/>
      <c r="Q278" s="141"/>
      <c r="R278" s="140"/>
      <c r="S278" s="141"/>
      <c r="T278" s="140"/>
      <c r="U278" s="141"/>
      <c r="V278" s="140"/>
      <c r="W278" s="141"/>
      <c r="X278" s="140"/>
      <c r="Y278" s="141"/>
      <c r="Z278" s="140"/>
      <c r="AA278" s="141"/>
      <c r="AB278" s="140"/>
      <c r="AC278" s="141"/>
      <c r="AD278" s="140"/>
      <c r="AE278" s="141"/>
      <c r="AF278" s="140"/>
      <c r="AG278" s="141"/>
      <c r="AH278" s="140"/>
      <c r="AI278" s="141"/>
      <c r="AJ278" s="140"/>
      <c r="AK278" s="141"/>
      <c r="AL278" s="140"/>
      <c r="AM278" s="141"/>
      <c r="AN278" s="140"/>
      <c r="AO278" s="141"/>
      <c r="AP278" s="140"/>
      <c r="AQ278" s="141"/>
      <c r="AR278" s="140"/>
      <c r="AS278" s="141"/>
      <c r="AT278" s="140"/>
      <c r="AU278" s="141"/>
      <c r="AV278" s="140"/>
      <c r="AW278" s="141"/>
      <c r="AX278" s="140"/>
      <c r="AY278" s="141"/>
      <c r="AZ278" s="140"/>
      <c r="BA278" s="141"/>
      <c r="BB278" s="32"/>
      <c r="BC278" s="32"/>
      <c r="BD278" s="32"/>
      <c r="BE278" s="32"/>
      <c r="BF278" s="32"/>
      <c r="BG278" s="32"/>
      <c r="BH278" s="32"/>
      <c r="BI278" s="32"/>
      <c r="BJ278" s="32"/>
      <c r="BK278" s="32"/>
      <c r="BL278" s="32"/>
      <c r="BM278" s="32"/>
      <c r="BN278" s="32"/>
      <c r="BO278" s="32"/>
      <c r="BP278" s="32"/>
      <c r="BQ278" s="32"/>
      <c r="BR278" s="32"/>
      <c r="BS278" s="32"/>
      <c r="BT278" s="32"/>
      <c r="BU278" s="32"/>
      <c r="BV278" s="32"/>
      <c r="BW278" s="32"/>
      <c r="BX278" s="32"/>
      <c r="BY278" s="32"/>
      <c r="BZ278" s="32"/>
      <c r="CA278" s="32"/>
      <c r="CB278" s="32"/>
      <c r="CC278" s="32"/>
      <c r="CD278" s="32"/>
      <c r="CE278" s="32"/>
      <c r="CF278" s="32"/>
      <c r="CG278" s="32"/>
      <c r="CH278" s="32"/>
      <c r="CI278" s="32"/>
      <c r="CJ278" s="32"/>
      <c r="CK278" s="32"/>
      <c r="CL278" s="32"/>
      <c r="CM278" s="32"/>
      <c r="CN278" s="32"/>
      <c r="CO278" s="32"/>
      <c r="CP278" s="32"/>
      <c r="CQ278" s="32"/>
      <c r="CR278" s="32"/>
      <c r="CS278" s="32"/>
      <c r="CT278" s="32"/>
      <c r="CU278" s="32"/>
      <c r="CV278" s="32"/>
      <c r="CW278" s="32"/>
    </row>
    <row r="279" spans="1:101" s="33" customFormat="1" ht="63.75">
      <c r="A279" s="68" t="s">
        <v>227</v>
      </c>
      <c r="B279" s="30" t="s">
        <v>228</v>
      </c>
      <c r="C279" s="9" t="s">
        <v>85</v>
      </c>
      <c r="D279" s="186"/>
      <c r="E279" s="151"/>
      <c r="F279" s="186"/>
      <c r="G279" s="151"/>
      <c r="H279" s="186"/>
      <c r="I279" s="151"/>
      <c r="J279" s="186"/>
      <c r="K279" s="151"/>
      <c r="L279" s="186"/>
      <c r="M279" s="151"/>
      <c r="N279" s="186"/>
      <c r="O279" s="151"/>
      <c r="P279" s="186"/>
      <c r="Q279" s="151"/>
      <c r="R279" s="186"/>
      <c r="S279" s="151"/>
      <c r="T279" s="186"/>
      <c r="U279" s="151"/>
      <c r="V279" s="186"/>
      <c r="W279" s="151"/>
      <c r="X279" s="186"/>
      <c r="Y279" s="151"/>
      <c r="Z279" s="186"/>
      <c r="AA279" s="151"/>
      <c r="AB279" s="186"/>
      <c r="AC279" s="151"/>
      <c r="AD279" s="186"/>
      <c r="AE279" s="151"/>
      <c r="AF279" s="186"/>
      <c r="AG279" s="151"/>
      <c r="AH279" s="186"/>
      <c r="AI279" s="151"/>
      <c r="AJ279" s="186"/>
      <c r="AK279" s="151"/>
      <c r="AL279" s="186"/>
      <c r="AM279" s="151"/>
      <c r="AN279" s="186"/>
      <c r="AO279" s="151"/>
      <c r="AP279" s="186"/>
      <c r="AQ279" s="151"/>
      <c r="AR279" s="186"/>
      <c r="AS279" s="151"/>
      <c r="AT279" s="186"/>
      <c r="AU279" s="151"/>
      <c r="AV279" s="186"/>
      <c r="AW279" s="151"/>
      <c r="AX279" s="186"/>
      <c r="AY279" s="151"/>
      <c r="AZ279" s="186"/>
      <c r="BA279" s="151"/>
      <c r="BB279" s="32"/>
      <c r="BC279" s="32"/>
      <c r="BD279" s="32"/>
      <c r="BE279" s="32"/>
      <c r="BF279" s="32"/>
      <c r="BG279" s="32"/>
      <c r="BH279" s="32"/>
      <c r="BI279" s="32"/>
      <c r="BJ279" s="32"/>
      <c r="BK279" s="32"/>
      <c r="BL279" s="32"/>
      <c r="BM279" s="32"/>
      <c r="BN279" s="32"/>
      <c r="BO279" s="32"/>
      <c r="BP279" s="32"/>
      <c r="BQ279" s="32"/>
      <c r="BR279" s="32"/>
      <c r="BS279" s="32"/>
      <c r="BT279" s="32"/>
      <c r="BU279" s="32"/>
      <c r="BV279" s="32"/>
      <c r="BW279" s="32"/>
      <c r="BX279" s="32"/>
      <c r="BY279" s="32"/>
      <c r="BZ279" s="32"/>
      <c r="CA279" s="32"/>
      <c r="CB279" s="32"/>
      <c r="CC279" s="32"/>
      <c r="CD279" s="32"/>
      <c r="CE279" s="32"/>
      <c r="CF279" s="32"/>
      <c r="CG279" s="32"/>
      <c r="CH279" s="32"/>
      <c r="CI279" s="32"/>
      <c r="CJ279" s="32"/>
      <c r="CK279" s="32"/>
      <c r="CL279" s="32"/>
      <c r="CM279" s="32"/>
      <c r="CN279" s="32"/>
      <c r="CO279" s="32"/>
      <c r="CP279" s="32"/>
      <c r="CQ279" s="32"/>
      <c r="CR279" s="32"/>
      <c r="CS279" s="32"/>
      <c r="CT279" s="32"/>
      <c r="CU279" s="32"/>
      <c r="CV279" s="32"/>
      <c r="CW279" s="32"/>
    </row>
    <row r="280" spans="1:101" s="38" customFormat="1" ht="25.5">
      <c r="A280" s="79" t="s">
        <v>229</v>
      </c>
      <c r="B280" s="34" t="s">
        <v>230</v>
      </c>
      <c r="C280" s="35" t="s">
        <v>85</v>
      </c>
      <c r="D280" s="185"/>
      <c r="E280" s="153"/>
      <c r="F280" s="185"/>
      <c r="G280" s="153"/>
      <c r="H280" s="185"/>
      <c r="I280" s="153"/>
      <c r="J280" s="185"/>
      <c r="K280" s="153"/>
      <c r="L280" s="185"/>
      <c r="M280" s="153"/>
      <c r="N280" s="185"/>
      <c r="O280" s="153"/>
      <c r="P280" s="185"/>
      <c r="Q280" s="153"/>
      <c r="R280" s="185"/>
      <c r="S280" s="153"/>
      <c r="T280" s="185"/>
      <c r="U280" s="153"/>
      <c r="V280" s="185"/>
      <c r="W280" s="153"/>
      <c r="X280" s="185"/>
      <c r="Y280" s="153"/>
      <c r="Z280" s="185"/>
      <c r="AA280" s="153"/>
      <c r="AB280" s="185"/>
      <c r="AC280" s="153"/>
      <c r="AD280" s="185"/>
      <c r="AE280" s="153"/>
      <c r="AF280" s="185"/>
      <c r="AG280" s="153"/>
      <c r="AH280" s="185"/>
      <c r="AI280" s="153"/>
      <c r="AJ280" s="185"/>
      <c r="AK280" s="153"/>
      <c r="AL280" s="185"/>
      <c r="AM280" s="153"/>
      <c r="AN280" s="185"/>
      <c r="AO280" s="153"/>
      <c r="AP280" s="185"/>
      <c r="AQ280" s="153"/>
      <c r="AR280" s="185"/>
      <c r="AS280" s="153"/>
      <c r="AT280" s="185"/>
      <c r="AU280" s="153"/>
      <c r="AV280" s="185"/>
      <c r="AW280" s="153"/>
      <c r="AX280" s="185"/>
      <c r="AY280" s="153"/>
      <c r="AZ280" s="185"/>
      <c r="BA280" s="153"/>
      <c r="BB280" s="37"/>
      <c r="BC280" s="37"/>
      <c r="BD280" s="37"/>
      <c r="BE280" s="37"/>
      <c r="BF280" s="37"/>
      <c r="BG280" s="37"/>
      <c r="BH280" s="37"/>
      <c r="BI280" s="37"/>
      <c r="BJ280" s="37"/>
      <c r="BK280" s="37"/>
      <c r="BL280" s="37"/>
      <c r="BM280" s="37"/>
      <c r="BN280" s="37"/>
      <c r="BO280" s="37"/>
      <c r="BP280" s="37"/>
      <c r="BQ280" s="37"/>
      <c r="BR280" s="37"/>
      <c r="BS280" s="37"/>
      <c r="BT280" s="37"/>
      <c r="BU280" s="37"/>
      <c r="BV280" s="37"/>
      <c r="BW280" s="37"/>
      <c r="BX280" s="37"/>
      <c r="BY280" s="37"/>
      <c r="BZ280" s="37"/>
      <c r="CA280" s="37"/>
      <c r="CB280" s="37"/>
      <c r="CC280" s="37"/>
      <c r="CD280" s="37"/>
      <c r="CE280" s="37"/>
      <c r="CF280" s="37"/>
      <c r="CG280" s="37"/>
      <c r="CH280" s="37"/>
      <c r="CI280" s="37"/>
      <c r="CJ280" s="37"/>
      <c r="CK280" s="37"/>
      <c r="CL280" s="37"/>
      <c r="CM280" s="37"/>
      <c r="CN280" s="37"/>
      <c r="CO280" s="37"/>
      <c r="CP280" s="37"/>
      <c r="CQ280" s="37"/>
      <c r="CR280" s="37"/>
      <c r="CS280" s="37"/>
      <c r="CT280" s="37"/>
      <c r="CU280" s="37"/>
      <c r="CV280" s="37"/>
      <c r="CW280" s="37"/>
    </row>
    <row r="281" spans="1:101" s="33" customFormat="1" ht="12.75">
      <c r="A281" s="68" t="s">
        <v>229</v>
      </c>
      <c r="B281" s="249" t="s">
        <v>872</v>
      </c>
      <c r="C281" s="47" t="s">
        <v>873</v>
      </c>
      <c r="D281" s="186"/>
      <c r="E281" s="151"/>
      <c r="F281" s="186"/>
      <c r="G281" s="151"/>
      <c r="H281" s="186"/>
      <c r="I281" s="151"/>
      <c r="J281" s="186"/>
      <c r="K281" s="151"/>
      <c r="L281" s="186"/>
      <c r="M281" s="151"/>
      <c r="N281" s="186"/>
      <c r="O281" s="151"/>
      <c r="P281" s="186"/>
      <c r="Q281" s="151"/>
      <c r="R281" s="186"/>
      <c r="S281" s="151"/>
      <c r="T281" s="186"/>
      <c r="U281" s="151"/>
      <c r="V281" s="186"/>
      <c r="W281" s="151"/>
      <c r="X281" s="186"/>
      <c r="Y281" s="151"/>
      <c r="Z281" s="186"/>
      <c r="AA281" s="151"/>
      <c r="AB281" s="186"/>
      <c r="AC281" s="151"/>
      <c r="AD281" s="186"/>
      <c r="AE281" s="151"/>
      <c r="AF281" s="186"/>
      <c r="AG281" s="151"/>
      <c r="AH281" s="186"/>
      <c r="AI281" s="151"/>
      <c r="AJ281" s="186"/>
      <c r="AK281" s="151"/>
      <c r="AL281" s="186"/>
      <c r="AM281" s="151"/>
      <c r="AN281" s="186"/>
      <c r="AO281" s="151"/>
      <c r="AP281" s="186"/>
      <c r="AQ281" s="151"/>
      <c r="AR281" s="186"/>
      <c r="AS281" s="151"/>
      <c r="AT281" s="186"/>
      <c r="AU281" s="151"/>
      <c r="AV281" s="186"/>
      <c r="AW281" s="151"/>
      <c r="AX281" s="186"/>
      <c r="AY281" s="151"/>
      <c r="AZ281" s="186"/>
      <c r="BA281" s="151"/>
      <c r="BB281" s="32"/>
      <c r="BC281" s="32"/>
      <c r="BD281" s="32"/>
      <c r="BE281" s="32"/>
      <c r="BF281" s="32"/>
      <c r="BG281" s="32"/>
      <c r="BH281" s="32"/>
      <c r="BI281" s="32"/>
      <c r="BJ281" s="32"/>
      <c r="BK281" s="32"/>
      <c r="BL281" s="32"/>
      <c r="BM281" s="32"/>
      <c r="BN281" s="32"/>
      <c r="BO281" s="32"/>
      <c r="BP281" s="32"/>
      <c r="BQ281" s="32"/>
      <c r="BR281" s="32"/>
      <c r="BS281" s="32"/>
      <c r="BT281" s="32"/>
      <c r="BU281" s="32"/>
      <c r="BV281" s="32"/>
      <c r="BW281" s="32"/>
      <c r="BX281" s="32"/>
      <c r="BY281" s="32"/>
      <c r="BZ281" s="32"/>
      <c r="CA281" s="32"/>
      <c r="CB281" s="32"/>
      <c r="CC281" s="32"/>
      <c r="CD281" s="32"/>
      <c r="CE281" s="32"/>
      <c r="CF281" s="32"/>
      <c r="CG281" s="32"/>
      <c r="CH281" s="32"/>
      <c r="CI281" s="32"/>
      <c r="CJ281" s="32"/>
      <c r="CK281" s="32"/>
      <c r="CL281" s="32"/>
      <c r="CM281" s="32"/>
      <c r="CN281" s="32"/>
      <c r="CO281" s="32"/>
      <c r="CP281" s="32"/>
      <c r="CQ281" s="32"/>
      <c r="CR281" s="32"/>
      <c r="CS281" s="32"/>
      <c r="CT281" s="32"/>
      <c r="CU281" s="32"/>
      <c r="CV281" s="32"/>
      <c r="CW281" s="32"/>
    </row>
  </sheetData>
  <mergeCells count="29">
    <mergeCell ref="V11:V13"/>
    <mergeCell ref="N11:N13"/>
    <mergeCell ref="O11:O13"/>
    <mergeCell ref="P11:P13"/>
    <mergeCell ref="G11:G13"/>
    <mergeCell ref="H11:K11"/>
    <mergeCell ref="L11:M12"/>
    <mergeCell ref="J12:J13"/>
    <mergeCell ref="K12:K13"/>
    <mergeCell ref="R12:S12"/>
    <mergeCell ref="T12:U12"/>
    <mergeCell ref="Q11:Q13"/>
    <mergeCell ref="R11:U11"/>
    <mergeCell ref="F11:F13"/>
    <mergeCell ref="A10:V10"/>
    <mergeCell ref="A4:X4"/>
    <mergeCell ref="A5:X5"/>
    <mergeCell ref="A6:X6"/>
    <mergeCell ref="A7:X7"/>
    <mergeCell ref="A8:X8"/>
    <mergeCell ref="A9:X9"/>
    <mergeCell ref="A11:A13"/>
    <mergeCell ref="B11:B13"/>
    <mergeCell ref="C11:C13"/>
    <mergeCell ref="D11:D13"/>
    <mergeCell ref="E11:E13"/>
    <mergeCell ref="W11:X12"/>
    <mergeCell ref="H12:H13"/>
    <mergeCell ref="I12:I13"/>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indexed="48"/>
  </sheetPr>
  <dimension ref="A1:S21"/>
  <sheetViews>
    <sheetView topLeftCell="A4" zoomScaleSheetLayoutView="85" workbookViewId="0">
      <selection activeCell="AT30" sqref="AT30"/>
    </sheetView>
  </sheetViews>
  <sheetFormatPr defaultRowHeight="15" outlineLevelCol="1"/>
  <cols>
    <col min="1" max="1" width="12" style="250" customWidth="1"/>
    <col min="2" max="2" width="42.140625" style="164" customWidth="1"/>
    <col min="3" max="3" width="26.5703125" style="164" customWidth="1"/>
    <col min="4" max="4" width="21.5703125" style="164" customWidth="1"/>
    <col min="5" max="5" width="12.42578125" style="164" hidden="1" customWidth="1" outlineLevel="1"/>
    <col min="6" max="6" width="9.7109375" style="164" hidden="1" customWidth="1" outlineLevel="1"/>
    <col min="7" max="7" width="10.85546875" style="164" hidden="1" customWidth="1" outlineLevel="1"/>
    <col min="8" max="8" width="11.140625" style="164" customWidth="1" collapsed="1"/>
    <col min="9" max="9" width="10.7109375" style="164" customWidth="1"/>
    <col min="10" max="16384" width="9.140625" style="164"/>
  </cols>
  <sheetData>
    <row r="1" spans="1:19" s="167" customFormat="1" ht="11.25">
      <c r="A1" s="251"/>
      <c r="J1" s="120" t="s">
        <v>874</v>
      </c>
    </row>
    <row r="2" spans="1:19" s="167" customFormat="1" ht="11.25">
      <c r="A2" s="251"/>
      <c r="J2" s="121" t="s">
        <v>258</v>
      </c>
    </row>
    <row r="3" spans="1:19" s="167" customFormat="1" ht="11.25">
      <c r="A3" s="251"/>
      <c r="J3" s="121" t="s">
        <v>259</v>
      </c>
    </row>
    <row r="4" spans="1:19" ht="18.75" customHeight="1">
      <c r="J4" s="189"/>
    </row>
    <row r="5" spans="1:19" ht="15.75" customHeight="1">
      <c r="A5" s="1108" t="s">
        <v>875</v>
      </c>
      <c r="B5" s="1108"/>
      <c r="C5" s="1108"/>
      <c r="D5" s="1108"/>
      <c r="E5" s="1108"/>
      <c r="F5" s="1108"/>
      <c r="G5" s="1108"/>
      <c r="H5" s="1108"/>
      <c r="I5" s="1108"/>
      <c r="J5" s="1108"/>
    </row>
    <row r="6" spans="1:19" ht="15.75" customHeight="1">
      <c r="A6" s="252"/>
      <c r="B6" s="206"/>
      <c r="C6" s="206"/>
      <c r="D6" s="206"/>
      <c r="E6" s="206"/>
      <c r="F6" s="206"/>
      <c r="G6" s="206"/>
      <c r="H6" s="206"/>
      <c r="I6" s="206"/>
      <c r="J6" s="206"/>
    </row>
    <row r="7" spans="1:19" ht="15.75" customHeight="1">
      <c r="A7" s="1063" t="str">
        <f>'1 - 2024'!A7:BB7</f>
        <v>Инвестиционная программа Акционерного общества «Мордовская электросетевая компания»</v>
      </c>
      <c r="B7" s="1063"/>
      <c r="C7" s="1063"/>
      <c r="D7" s="1063"/>
      <c r="E7" s="1063"/>
      <c r="F7" s="1063"/>
      <c r="G7" s="1063"/>
      <c r="H7" s="1063"/>
      <c r="I7" s="1063"/>
      <c r="J7" s="1063"/>
      <c r="K7" s="172"/>
      <c r="L7" s="172"/>
      <c r="M7" s="172"/>
      <c r="N7" s="172"/>
      <c r="O7" s="172"/>
      <c r="P7" s="172"/>
      <c r="Q7" s="172"/>
      <c r="R7" s="217"/>
      <c r="S7" s="165"/>
    </row>
    <row r="8" spans="1:19" ht="15.75" customHeight="1">
      <c r="A8" s="1064" t="s">
        <v>710</v>
      </c>
      <c r="B8" s="1064"/>
      <c r="C8" s="1064"/>
      <c r="D8" s="1064"/>
      <c r="E8" s="1064"/>
      <c r="F8" s="1064"/>
      <c r="G8" s="1064"/>
      <c r="H8" s="1064"/>
      <c r="I8" s="1064"/>
      <c r="J8" s="1064"/>
      <c r="K8" s="173"/>
      <c r="L8" s="173"/>
      <c r="M8" s="173"/>
      <c r="N8" s="173"/>
      <c r="O8" s="173"/>
      <c r="P8" s="173"/>
      <c r="Q8" s="173"/>
      <c r="R8" s="217"/>
      <c r="S8" s="165"/>
    </row>
    <row r="9" spans="1:19" ht="15.75" customHeight="1">
      <c r="A9" s="1064"/>
      <c r="B9" s="1064"/>
      <c r="C9" s="1064"/>
      <c r="D9" s="1064"/>
      <c r="E9" s="1064"/>
      <c r="F9" s="1064"/>
      <c r="G9" s="1064"/>
      <c r="H9" s="1064"/>
      <c r="I9" s="1064"/>
      <c r="J9" s="1064"/>
      <c r="K9" s="174"/>
      <c r="L9" s="174"/>
      <c r="M9" s="174"/>
      <c r="N9" s="174"/>
      <c r="O9" s="174"/>
      <c r="P9" s="174"/>
      <c r="Q9" s="174"/>
      <c r="R9" s="217"/>
      <c r="S9" s="165"/>
    </row>
    <row r="10" spans="1:19" ht="15.75" customHeight="1">
      <c r="A10" s="1070" t="str">
        <f>'1 - 2024'!A10:BB10</f>
        <v>Год раскрытия информации: 2019 год</v>
      </c>
      <c r="B10" s="1070"/>
      <c r="C10" s="1070"/>
      <c r="D10" s="1070"/>
      <c r="E10" s="1070"/>
      <c r="F10" s="1070"/>
      <c r="G10" s="1070"/>
      <c r="H10" s="1070"/>
      <c r="I10" s="1070"/>
      <c r="J10" s="1070"/>
    </row>
    <row r="11" spans="1:19" s="253" customFormat="1" ht="15" customHeight="1">
      <c r="H11" s="254"/>
    </row>
    <row r="12" spans="1:19" s="257" customFormat="1" ht="34.5" customHeight="1">
      <c r="A12" s="1105" t="s">
        <v>596</v>
      </c>
      <c r="B12" s="1106" t="s">
        <v>876</v>
      </c>
      <c r="C12" s="1106" t="s">
        <v>877</v>
      </c>
      <c r="D12" s="1106" t="s">
        <v>878</v>
      </c>
      <c r="E12" s="1107" t="s">
        <v>879</v>
      </c>
      <c r="F12" s="1107"/>
      <c r="G12" s="1107"/>
      <c r="H12" s="1107"/>
      <c r="I12" s="1107"/>
      <c r="J12" s="1107"/>
      <c r="K12" s="1107"/>
      <c r="L12" s="1107"/>
    </row>
    <row r="13" spans="1:19" s="253" customFormat="1" ht="34.5" customHeight="1">
      <c r="A13" s="1105"/>
      <c r="B13" s="1106"/>
      <c r="C13" s="1106"/>
      <c r="D13" s="1106"/>
      <c r="E13" s="255" t="s">
        <v>880</v>
      </c>
      <c r="F13" s="255" t="s">
        <v>881</v>
      </c>
      <c r="G13" s="255" t="s">
        <v>882</v>
      </c>
      <c r="H13" s="255" t="s">
        <v>883</v>
      </c>
      <c r="I13" s="255" t="s">
        <v>884</v>
      </c>
      <c r="J13" s="255" t="s">
        <v>885</v>
      </c>
      <c r="K13" s="255" t="s">
        <v>886</v>
      </c>
      <c r="L13" s="255" t="s">
        <v>887</v>
      </c>
    </row>
    <row r="14" spans="1:19" s="253" customFormat="1" ht="15.75" customHeight="1">
      <c r="A14" s="255">
        <v>1</v>
      </c>
      <c r="B14" s="255">
        <v>2</v>
      </c>
      <c r="C14" s="255">
        <v>3</v>
      </c>
      <c r="D14" s="255">
        <v>4</v>
      </c>
      <c r="E14" s="258" t="s">
        <v>56</v>
      </c>
      <c r="F14" s="258" t="s">
        <v>56</v>
      </c>
      <c r="G14" s="258" t="s">
        <v>57</v>
      </c>
      <c r="H14" s="258" t="s">
        <v>58</v>
      </c>
      <c r="I14" s="258" t="s">
        <v>59</v>
      </c>
      <c r="J14" s="258" t="s">
        <v>60</v>
      </c>
      <c r="K14" s="258" t="s">
        <v>61</v>
      </c>
      <c r="L14" s="258" t="s">
        <v>62</v>
      </c>
    </row>
    <row r="15" spans="1:19" s="165" customFormat="1" ht="195">
      <c r="A15" s="256">
        <v>1</v>
      </c>
      <c r="B15" s="259" t="s">
        <v>888</v>
      </c>
      <c r="C15" s="261" t="s">
        <v>1078</v>
      </c>
      <c r="D15" s="261" t="s">
        <v>1694</v>
      </c>
      <c r="E15" s="261">
        <v>103.7</v>
      </c>
      <c r="F15" s="261">
        <v>104.9</v>
      </c>
      <c r="G15" s="262">
        <v>105</v>
      </c>
      <c r="H15" s="263">
        <v>104.4</v>
      </c>
      <c r="I15" s="263">
        <v>104.2</v>
      </c>
      <c r="J15" s="263">
        <v>104.3</v>
      </c>
      <c r="K15" s="256">
        <v>104.4</v>
      </c>
      <c r="L15" s="256">
        <v>104.4</v>
      </c>
    </row>
    <row r="16" spans="1:19" s="165" customFormat="1" ht="74.25" hidden="1" customHeight="1">
      <c r="A16" s="256"/>
      <c r="B16" s="264"/>
      <c r="C16" s="260"/>
      <c r="D16" s="260"/>
      <c r="E16" s="260"/>
      <c r="F16" s="260"/>
      <c r="G16" s="265"/>
      <c r="H16" s="263"/>
      <c r="I16" s="266"/>
      <c r="J16" s="267"/>
      <c r="K16" s="197"/>
      <c r="L16" s="268"/>
    </row>
    <row r="17" spans="1:12" s="165" customFormat="1" ht="39" hidden="1" customHeight="1">
      <c r="A17" s="269" t="s">
        <v>527</v>
      </c>
      <c r="B17" s="259" t="s">
        <v>527</v>
      </c>
      <c r="C17" s="259"/>
      <c r="D17" s="259"/>
      <c r="E17" s="259"/>
      <c r="F17" s="259"/>
      <c r="G17" s="270"/>
      <c r="H17" s="271"/>
      <c r="I17" s="197"/>
      <c r="J17" s="272"/>
      <c r="K17" s="197"/>
      <c r="L17" s="197"/>
    </row>
    <row r="18" spans="1:12" ht="15.75" hidden="1">
      <c r="J18" s="272"/>
    </row>
    <row r="19" spans="1:12" ht="15.75" hidden="1">
      <c r="J19" s="272"/>
    </row>
    <row r="20" spans="1:12" ht="15.75" hidden="1">
      <c r="J20" s="272"/>
    </row>
    <row r="21" spans="1:12" ht="15.75" hidden="1">
      <c r="J21" s="273"/>
    </row>
  </sheetData>
  <mergeCells count="10">
    <mergeCell ref="A5:J5"/>
    <mergeCell ref="A7:J7"/>
    <mergeCell ref="A8:J8"/>
    <mergeCell ref="A9:J9"/>
    <mergeCell ref="A10:J10"/>
    <mergeCell ref="A12:A13"/>
    <mergeCell ref="B12:B13"/>
    <mergeCell ref="C12:C13"/>
    <mergeCell ref="D12:D13"/>
    <mergeCell ref="E12:L12"/>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indexed="48"/>
    <pageSetUpPr fitToPage="1"/>
  </sheetPr>
  <dimension ref="A1:AZ24"/>
  <sheetViews>
    <sheetView view="pageBreakPreview" zoomScale="85" zoomScaleNormal="115" zoomScaleSheetLayoutView="85" workbookViewId="0">
      <selection activeCell="AT30" sqref="AT30"/>
    </sheetView>
  </sheetViews>
  <sheetFormatPr defaultRowHeight="15.75" customHeight="1"/>
  <cols>
    <col min="1" max="1" width="8.28515625" style="69" customWidth="1"/>
    <col min="2" max="2" width="56.85546875" style="69" customWidth="1"/>
    <col min="3" max="3" width="13.140625" style="69" customWidth="1"/>
    <col min="4" max="4" width="12.7109375" style="69" hidden="1" customWidth="1"/>
    <col min="5" max="9" width="13.7109375" style="69" customWidth="1"/>
    <col min="10" max="10" width="5.42578125" style="69" customWidth="1"/>
    <col min="11" max="11" width="5" style="69" customWidth="1"/>
    <col min="12" max="12" width="4.85546875" style="69" customWidth="1"/>
    <col min="13" max="13" width="6.5703125" style="69" customWidth="1"/>
    <col min="14" max="14" width="7.140625" style="69" customWidth="1"/>
    <col min="15" max="15" width="5.28515625" style="69" customWidth="1"/>
    <col min="16" max="16" width="5" style="69" customWidth="1"/>
    <col min="17" max="18" width="3.85546875" style="69" customWidth="1"/>
    <col min="19" max="19" width="4.7109375" style="69" customWidth="1"/>
    <col min="20" max="22" width="6.5703125" style="69" customWidth="1"/>
    <col min="23" max="23" width="4.42578125" style="69" customWidth="1"/>
    <col min="24" max="24" width="5.140625" style="69" customWidth="1"/>
    <col min="25" max="25" width="4.42578125" style="69" customWidth="1"/>
    <col min="26" max="26" width="5" style="69" customWidth="1"/>
    <col min="27" max="29" width="6.5703125" style="69" customWidth="1"/>
    <col min="30" max="30" width="7" style="69" customWidth="1"/>
    <col min="31" max="31" width="6.5703125" style="69" customWidth="1"/>
    <col min="32" max="32" width="7.42578125" style="69" customWidth="1"/>
    <col min="33" max="33" width="4" style="69" customWidth="1"/>
    <col min="34" max="34" width="6.5703125" style="69" customWidth="1"/>
    <col min="35" max="35" width="18.42578125" style="69" customWidth="1"/>
    <col min="36" max="36" width="24.28515625" style="69" customWidth="1"/>
    <col min="37" max="37" width="14.42578125" style="69" customWidth="1"/>
    <col min="38" max="38" width="25.5703125" style="69" customWidth="1"/>
    <col min="39" max="39" width="12.42578125" style="69" customWidth="1"/>
    <col min="40" max="40" width="19.85546875" style="69" customWidth="1"/>
    <col min="41" max="42" width="4.7109375" style="69" customWidth="1"/>
    <col min="43" max="43" width="4.28515625" style="69" customWidth="1"/>
    <col min="44" max="44" width="4.42578125" style="69" customWidth="1"/>
    <col min="45" max="45" width="5.140625" style="69" customWidth="1"/>
    <col min="46" max="46" width="5.7109375" style="69" customWidth="1"/>
    <col min="47" max="47" width="6.28515625" style="69" customWidth="1"/>
    <col min="48" max="48" width="6.5703125" style="69" customWidth="1"/>
    <col min="49" max="49" width="6.28515625" style="69" customWidth="1"/>
    <col min="50" max="51" width="5.7109375" style="69" customWidth="1"/>
    <col min="52" max="52" width="14.7109375" style="69" customWidth="1"/>
    <col min="53" max="62" width="5.7109375" style="69" customWidth="1"/>
    <col min="63" max="16384" width="9.140625" style="69"/>
  </cols>
  <sheetData>
    <row r="1" spans="1:52" s="70" customFormat="1" ht="11.25" customHeight="1">
      <c r="D1" s="71" t="s">
        <v>889</v>
      </c>
      <c r="K1" s="274"/>
    </row>
    <row r="2" spans="1:52" s="70" customFormat="1" ht="11.25" customHeight="1">
      <c r="D2" s="72" t="s">
        <v>258</v>
      </c>
      <c r="K2" s="274"/>
    </row>
    <row r="3" spans="1:52" s="70" customFormat="1" ht="11.25" customHeight="1">
      <c r="D3" s="72" t="s">
        <v>259</v>
      </c>
      <c r="K3" s="274"/>
    </row>
    <row r="4" spans="1:52" ht="18.75" customHeight="1">
      <c r="D4" s="275"/>
      <c r="K4" s="74"/>
    </row>
    <row r="5" spans="1:52" ht="15.75" customHeight="1">
      <c r="A5" s="1110" t="s">
        <v>890</v>
      </c>
      <c r="B5" s="1110"/>
      <c r="C5" s="1110"/>
      <c r="D5" s="1110"/>
      <c r="K5" s="74"/>
    </row>
    <row r="6" spans="1:52" ht="15.75" customHeight="1">
      <c r="K6" s="74"/>
      <c r="L6" s="74"/>
      <c r="M6" s="74"/>
      <c r="N6" s="74"/>
      <c r="O6" s="74"/>
      <c r="P6" s="74"/>
      <c r="Q6" s="74"/>
      <c r="R6" s="74"/>
      <c r="S6" s="74"/>
      <c r="T6" s="74"/>
      <c r="U6" s="74"/>
      <c r="V6" s="74"/>
      <c r="W6" s="74"/>
      <c r="X6" s="74"/>
      <c r="Z6" s="74"/>
    </row>
    <row r="7" spans="1:52" ht="15.75" customHeight="1">
      <c r="A7" s="1111" t="str">
        <f>'1 - 2024'!A7:BB7</f>
        <v>Инвестиционная программа Акционерного общества «Мордовская электросетевая компания»</v>
      </c>
      <c r="B7" s="1111"/>
      <c r="C7" s="1111"/>
      <c r="D7" s="1111"/>
      <c r="E7" s="276"/>
      <c r="F7" s="276"/>
      <c r="G7" s="276"/>
      <c r="H7" s="276"/>
      <c r="I7" s="276"/>
      <c r="J7" s="276"/>
      <c r="K7" s="74"/>
      <c r="L7" s="74"/>
      <c r="M7" s="74"/>
      <c r="N7" s="74"/>
      <c r="O7" s="74"/>
      <c r="P7" s="74"/>
      <c r="Q7" s="74"/>
      <c r="R7" s="74"/>
      <c r="S7" s="74"/>
      <c r="T7" s="74"/>
      <c r="U7" s="74"/>
      <c r="V7" s="74"/>
      <c r="W7" s="74"/>
      <c r="X7" s="74"/>
      <c r="Z7" s="74"/>
    </row>
    <row r="8" spans="1:52" ht="15.75" customHeight="1">
      <c r="A8" s="1111" t="s">
        <v>2</v>
      </c>
      <c r="B8" s="1111"/>
      <c r="C8" s="1111"/>
      <c r="D8" s="1111"/>
      <c r="E8" s="277"/>
      <c r="F8" s="277"/>
      <c r="G8" s="277"/>
      <c r="H8" s="277"/>
      <c r="I8" s="277"/>
      <c r="J8" s="277"/>
      <c r="K8" s="74"/>
      <c r="L8" s="74"/>
      <c r="M8" s="74"/>
      <c r="N8" s="74"/>
      <c r="O8" s="74"/>
      <c r="P8" s="74"/>
      <c r="Q8" s="74"/>
      <c r="R8" s="74"/>
      <c r="S8" s="74"/>
      <c r="T8" s="74"/>
      <c r="U8" s="74"/>
      <c r="V8" s="74"/>
      <c r="W8" s="74"/>
      <c r="X8" s="74"/>
      <c r="Z8" s="74"/>
    </row>
    <row r="9" spans="1:52" ht="19.5" customHeight="1">
      <c r="G9" s="278"/>
      <c r="K9" s="74"/>
      <c r="L9" s="74"/>
      <c r="M9" s="74"/>
      <c r="N9" s="74"/>
      <c r="O9" s="74"/>
      <c r="P9" s="74"/>
      <c r="Q9" s="74"/>
      <c r="R9" s="74"/>
      <c r="S9" s="74"/>
      <c r="T9" s="74"/>
      <c r="U9" s="74"/>
      <c r="V9" s="74"/>
      <c r="W9" s="74"/>
      <c r="X9" s="74"/>
      <c r="Z9" s="74"/>
    </row>
    <row r="10" spans="1:52" ht="26.25" customHeight="1">
      <c r="A10" s="1028" t="str">
        <f>'1 - 2024'!A10:BB10</f>
        <v>Год раскрытия информации: 2019 год</v>
      </c>
      <c r="B10" s="1028"/>
      <c r="C10" s="1028"/>
      <c r="D10" s="1028"/>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c r="AW10" s="279"/>
      <c r="AX10" s="279"/>
      <c r="AY10" s="279"/>
      <c r="AZ10" s="279"/>
    </row>
    <row r="11" spans="1:52" ht="15" customHeight="1">
      <c r="A11" s="104"/>
      <c r="B11" s="104"/>
      <c r="C11" s="104"/>
      <c r="D11" s="104"/>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c r="AZ11" s="279"/>
    </row>
    <row r="12" spans="1:52" ht="18" customHeight="1">
      <c r="A12" s="1112" t="s">
        <v>891</v>
      </c>
      <c r="B12" s="1112"/>
      <c r="C12" s="1112"/>
      <c r="D12" s="1112"/>
      <c r="E12" s="280"/>
      <c r="F12" s="280"/>
      <c r="G12" s="280"/>
      <c r="H12" s="280"/>
      <c r="I12" s="280"/>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c r="AW12" s="279"/>
      <c r="AX12" s="279"/>
      <c r="AY12" s="279"/>
      <c r="AZ12" s="279"/>
    </row>
    <row r="13" spans="1:52" ht="24.75" customHeight="1">
      <c r="A13" s="280" t="s">
        <v>892</v>
      </c>
      <c r="B13" s="280"/>
      <c r="C13" s="280"/>
      <c r="D13" s="280"/>
      <c r="E13" s="280"/>
      <c r="F13" s="280"/>
      <c r="G13" s="280"/>
      <c r="H13" s="280"/>
      <c r="I13" s="280"/>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c r="AW13" s="279"/>
      <c r="AX13" s="279"/>
      <c r="AY13" s="279"/>
      <c r="AZ13" s="279"/>
    </row>
    <row r="14" spans="1:52" ht="36" customHeight="1">
      <c r="A14" s="1109" t="s">
        <v>596</v>
      </c>
      <c r="B14" s="1033" t="s">
        <v>893</v>
      </c>
      <c r="C14" s="1033" t="s">
        <v>894</v>
      </c>
      <c r="D14" s="1033" t="s">
        <v>1044</v>
      </c>
      <c r="E14" s="1033"/>
      <c r="F14" s="1033"/>
      <c r="G14" s="1033"/>
      <c r="H14" s="1033"/>
      <c r="I14" s="1033"/>
    </row>
    <row r="15" spans="1:52" ht="15.75" customHeight="1">
      <c r="A15" s="1109"/>
      <c r="B15" s="1033"/>
      <c r="C15" s="1033"/>
      <c r="D15" s="182" t="s">
        <v>882</v>
      </c>
      <c r="E15" s="182" t="s">
        <v>883</v>
      </c>
      <c r="F15" s="182" t="s">
        <v>884</v>
      </c>
      <c r="G15" s="182" t="s">
        <v>885</v>
      </c>
      <c r="H15" s="182" t="s">
        <v>886</v>
      </c>
      <c r="I15" s="182" t="s">
        <v>887</v>
      </c>
    </row>
    <row r="16" spans="1:52" ht="15.75" customHeight="1">
      <c r="A16" s="281">
        <v>1</v>
      </c>
      <c r="B16" s="75">
        <v>2</v>
      </c>
      <c r="C16" s="281">
        <v>3</v>
      </c>
      <c r="D16" s="75">
        <v>5</v>
      </c>
      <c r="E16" s="281">
        <v>6</v>
      </c>
      <c r="F16" s="75">
        <v>7</v>
      </c>
      <c r="G16" s="281">
        <v>8</v>
      </c>
      <c r="H16" s="75">
        <v>9</v>
      </c>
      <c r="I16" s="281">
        <v>10</v>
      </c>
    </row>
    <row r="17" spans="1:9" s="76" customFormat="1" ht="25.5" customHeight="1">
      <c r="A17" s="64">
        <v>1</v>
      </c>
      <c r="B17" s="282" t="s">
        <v>1695</v>
      </c>
      <c r="C17" s="283" t="s">
        <v>1698</v>
      </c>
      <c r="D17" s="884">
        <v>0.3735</v>
      </c>
      <c r="E17" s="885">
        <v>2.25658</v>
      </c>
      <c r="F17" s="885">
        <f>+E17*0.985</f>
        <v>2.2227313</v>
      </c>
      <c r="G17" s="885">
        <f t="shared" ref="G17:I17" si="0">+F17*0.985</f>
        <v>2.1893903304999998</v>
      </c>
      <c r="H17" s="885">
        <f t="shared" si="0"/>
        <v>2.1565494755424996</v>
      </c>
      <c r="I17" s="885">
        <f t="shared" si="0"/>
        <v>2.1242012334093623</v>
      </c>
    </row>
    <row r="18" spans="1:9" s="76" customFormat="1" ht="40.5" customHeight="1">
      <c r="A18" s="64">
        <v>3</v>
      </c>
      <c r="B18" s="282" t="s">
        <v>1696</v>
      </c>
      <c r="C18" s="283" t="s">
        <v>1697</v>
      </c>
      <c r="D18" s="884">
        <v>0.92200000000000004</v>
      </c>
      <c r="E18" s="884">
        <v>0.99568000000000001</v>
      </c>
      <c r="F18" s="884">
        <f>E18*0.985</f>
        <v>0.98074479999999997</v>
      </c>
      <c r="G18" s="884">
        <f t="shared" ref="G18:I18" si="1">F18*0.985</f>
        <v>0.96603362799999992</v>
      </c>
      <c r="H18" s="884">
        <f t="shared" si="1"/>
        <v>0.95154312357999993</v>
      </c>
      <c r="I18" s="884">
        <f t="shared" si="1"/>
        <v>0.93726997672629997</v>
      </c>
    </row>
    <row r="19" spans="1:9" s="76" customFormat="1" ht="43.5" customHeight="1">
      <c r="A19" s="64">
        <v>2</v>
      </c>
      <c r="B19" s="282" t="s">
        <v>896</v>
      </c>
      <c r="C19" s="283" t="s">
        <v>895</v>
      </c>
      <c r="D19" s="884">
        <v>1</v>
      </c>
      <c r="E19" s="884">
        <v>1</v>
      </c>
      <c r="F19" s="884">
        <v>1</v>
      </c>
      <c r="G19" s="884">
        <v>1</v>
      </c>
      <c r="H19" s="884">
        <v>1</v>
      </c>
      <c r="I19" s="884">
        <v>1</v>
      </c>
    </row>
    <row r="24" spans="1:9" ht="15.75" customHeight="1">
      <c r="B24" s="69" t="s">
        <v>897</v>
      </c>
    </row>
  </sheetData>
  <mergeCells count="9">
    <mergeCell ref="A14:A15"/>
    <mergeCell ref="B14:B15"/>
    <mergeCell ref="C14:C15"/>
    <mergeCell ref="D14:I14"/>
    <mergeCell ref="A5:D5"/>
    <mergeCell ref="A7:D7"/>
    <mergeCell ref="A8:D8"/>
    <mergeCell ref="A10:D10"/>
    <mergeCell ref="A12:D12"/>
  </mergeCells>
  <pageMargins left="0.78740157480314965" right="0.78740157480314965" top="1.0629921259842521" bottom="1.0629921259842521" header="0.78740157480314965" footer="0.78740157480314965"/>
  <pageSetup paperSize="9" scale="89" firstPageNumber="0" orientation="landscape" horizontalDpi="300" verticalDpi="300" r:id="rId1"/>
  <headerFooter alignWithMargins="0">
    <oddHeader>&amp;C&amp;"Times New Roman,Обычный"&amp;12&amp;A</oddHeader>
    <oddFooter>&amp;C&amp;"Times New Roman,Обычный"&amp;12Страница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indexed="48"/>
  </sheetPr>
  <dimension ref="A1:J11"/>
  <sheetViews>
    <sheetView view="pageBreakPreview" zoomScale="85" zoomScaleNormal="80" zoomScaleSheetLayoutView="85" workbookViewId="0">
      <selection activeCell="AT30" sqref="AT30"/>
    </sheetView>
  </sheetViews>
  <sheetFormatPr defaultColWidth="9.85546875" defaultRowHeight="15.75" customHeight="1"/>
  <cols>
    <col min="1" max="1" width="6.140625" customWidth="1"/>
    <col min="2" max="2" width="88.140625" customWidth="1"/>
  </cols>
  <sheetData>
    <row r="1" spans="1:10" s="70" customFormat="1" ht="11.25" customHeight="1">
      <c r="A1" s="284"/>
      <c r="B1" s="71" t="s">
        <v>898</v>
      </c>
      <c r="C1" s="285"/>
      <c r="D1" s="285"/>
      <c r="E1" s="285"/>
      <c r="F1" s="285"/>
      <c r="G1" s="285"/>
      <c r="H1" s="285"/>
      <c r="I1" s="285"/>
    </row>
    <row r="2" spans="1:10" s="70" customFormat="1" ht="11.25" customHeight="1">
      <c r="A2" s="284"/>
      <c r="B2" s="72" t="s">
        <v>258</v>
      </c>
      <c r="C2" s="285"/>
      <c r="D2" s="285"/>
      <c r="E2" s="285"/>
      <c r="F2" s="285"/>
      <c r="G2" s="285"/>
      <c r="H2" s="285"/>
      <c r="I2" s="285"/>
    </row>
    <row r="3" spans="1:10" s="70" customFormat="1" ht="11.25" customHeight="1">
      <c r="A3" s="284"/>
      <c r="B3" s="72" t="s">
        <v>259</v>
      </c>
      <c r="C3" s="285"/>
      <c r="D3" s="285"/>
      <c r="E3" s="285"/>
      <c r="F3" s="285"/>
      <c r="G3" s="285"/>
      <c r="H3" s="285"/>
      <c r="I3" s="285"/>
    </row>
    <row r="4" spans="1:10" ht="18.75" customHeight="1">
      <c r="A4" s="286"/>
      <c r="B4" s="275"/>
      <c r="C4" s="287"/>
      <c r="D4" s="287"/>
      <c r="E4" s="287"/>
      <c r="F4" s="287"/>
      <c r="G4" s="287"/>
      <c r="H4" s="287"/>
      <c r="I4" s="287"/>
    </row>
    <row r="5" spans="1:10" ht="171" customHeight="1">
      <c r="A5" s="1113" t="s">
        <v>899</v>
      </c>
      <c r="B5" s="1113"/>
      <c r="C5" s="288"/>
      <c r="D5" s="288"/>
      <c r="E5" s="288"/>
      <c r="F5" s="288"/>
      <c r="G5" s="288"/>
      <c r="H5" s="288"/>
      <c r="I5" s="288"/>
      <c r="J5" s="288"/>
    </row>
    <row r="6" spans="1:10" ht="20.25" customHeight="1">
      <c r="A6" s="289"/>
      <c r="B6" s="289"/>
      <c r="C6" s="288"/>
      <c r="D6" s="288"/>
      <c r="E6" s="288"/>
      <c r="F6" s="288"/>
      <c r="G6" s="288"/>
      <c r="H6" s="288"/>
      <c r="I6" s="288"/>
      <c r="J6" s="288"/>
    </row>
    <row r="7" spans="1:10" ht="18.75" customHeight="1">
      <c r="A7" s="1114" t="str">
        <f>'1 - 2024'!A10:BB10</f>
        <v>Год раскрытия информации: 2019 год</v>
      </c>
      <c r="B7" s="1114"/>
      <c r="C7" s="289"/>
      <c r="D7" s="289"/>
      <c r="E7" s="289"/>
      <c r="F7" s="287"/>
      <c r="G7" s="287"/>
      <c r="H7" s="287"/>
      <c r="I7" s="287"/>
      <c r="J7" s="287"/>
    </row>
    <row r="9" spans="1:10" ht="69" customHeight="1">
      <c r="A9" s="290" t="s">
        <v>596</v>
      </c>
      <c r="B9" s="92" t="s">
        <v>900</v>
      </c>
    </row>
    <row r="10" spans="1:10" ht="15.75" customHeight="1">
      <c r="A10" s="291">
        <v>1</v>
      </c>
      <c r="B10" s="291">
        <v>2</v>
      </c>
    </row>
    <row r="11" spans="1:10" ht="15.75" customHeight="1">
      <c r="A11" s="292">
        <v>1</v>
      </c>
      <c r="B11" s="292" t="s">
        <v>99</v>
      </c>
    </row>
  </sheetData>
  <sheetProtection password="D740" sheet="1" objects="1" scenarios="1"/>
  <mergeCells count="2">
    <mergeCell ref="A5:B5"/>
    <mergeCell ref="A7:B7"/>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Roman,Обычный"&amp;12&amp;A</oddHeader>
    <oddFooter>&amp;C&amp;"Times New Roman,Обычный"&amp;12Страница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6:AMK459"/>
  <sheetViews>
    <sheetView topLeftCell="A8" zoomScale="70" zoomScaleNormal="70" zoomScaleSheetLayoutView="85" workbookViewId="0">
      <pane xSplit="2" ySplit="9" topLeftCell="C367" activePane="bottomRight" state="frozen"/>
      <selection activeCell="AT30" sqref="AT30"/>
      <selection pane="topRight" activeCell="AT30" sqref="AT30"/>
      <selection pane="bottomLeft" activeCell="AT30" sqref="AT30"/>
      <selection pane="bottomRight" activeCell="AT30" sqref="AT30"/>
    </sheetView>
  </sheetViews>
  <sheetFormatPr defaultRowHeight="15.75" outlineLevelRow="2"/>
  <cols>
    <col min="1" max="1" width="10.140625" style="677" customWidth="1"/>
    <col min="2" max="2" width="85.28515625" style="86" customWidth="1"/>
    <col min="3" max="3" width="13.140625" style="678" customWidth="1"/>
    <col min="4" max="4" width="17" style="679" customWidth="1"/>
    <col min="5" max="5" width="14.7109375" style="98" customWidth="1"/>
    <col min="6" max="6" width="15.28515625" style="98" customWidth="1"/>
    <col min="7" max="7" width="16" style="98" customWidth="1"/>
    <col min="8" max="8" width="15.7109375" style="98" customWidth="1"/>
    <col min="9" max="9" width="20.85546875" style="98" customWidth="1"/>
    <col min="10" max="10" width="21.28515625" style="98" customWidth="1"/>
    <col min="11" max="11" width="179.85546875" style="98" customWidth="1"/>
    <col min="12" max="1025" width="10.28515625" style="98" customWidth="1"/>
  </cols>
  <sheetData>
    <row r="6" spans="1:9" ht="15.75" customHeight="1">
      <c r="A6" s="1127" t="s">
        <v>1114</v>
      </c>
      <c r="B6" s="1127"/>
      <c r="C6" s="1127"/>
      <c r="D6" s="1127"/>
      <c r="E6" s="1127"/>
      <c r="F6" s="1127"/>
      <c r="G6" s="1127"/>
      <c r="H6" s="1127"/>
      <c r="I6" s="1127"/>
    </row>
    <row r="7" spans="1:9">
      <c r="A7" s="1127"/>
      <c r="B7" s="1127"/>
      <c r="C7" s="1127"/>
      <c r="D7" s="1127"/>
      <c r="E7" s="1127"/>
      <c r="F7" s="1127"/>
      <c r="G7" s="1127"/>
      <c r="H7" s="1127"/>
      <c r="I7" s="1127"/>
    </row>
    <row r="9" spans="1:9" ht="36" customHeight="1">
      <c r="A9" s="1128" t="s">
        <v>1115</v>
      </c>
      <c r="B9" s="1128"/>
    </row>
    <row r="10" spans="1:9">
      <c r="B10" s="680" t="s">
        <v>1116</v>
      </c>
    </row>
    <row r="11" spans="1:9" ht="18.75">
      <c r="B11" s="681" t="s">
        <v>1117</v>
      </c>
    </row>
    <row r="12" spans="1:9" ht="15.75" customHeight="1">
      <c r="A12" s="1129" t="s">
        <v>1118</v>
      </c>
      <c r="B12" s="1129"/>
    </row>
    <row r="13" spans="1:9" ht="18.75">
      <c r="B13" s="681"/>
    </row>
    <row r="14" spans="1:9" ht="62.25" customHeight="1">
      <c r="A14" s="1128"/>
      <c r="B14" s="1128"/>
    </row>
    <row r="15" spans="1:9">
      <c r="A15" s="1130" t="s">
        <v>1119</v>
      </c>
      <c r="B15" s="1130"/>
    </row>
    <row r="16" spans="1:9" s="98" customFormat="1"/>
    <row r="17" spans="1:10" s="98" customFormat="1"/>
    <row r="18" spans="1:10" ht="18.75" customHeight="1" thickBot="1">
      <c r="A18" s="1123" t="s">
        <v>1120</v>
      </c>
      <c r="B18" s="1123"/>
      <c r="C18" s="1123"/>
      <c r="D18" s="1123"/>
      <c r="E18" s="1123"/>
      <c r="F18" s="1123"/>
      <c r="G18" s="1123"/>
      <c r="H18" s="1123"/>
      <c r="I18" s="1123"/>
    </row>
    <row r="19" spans="1:10" ht="63" customHeight="1" thickBot="1">
      <c r="A19" s="1124" t="s">
        <v>596</v>
      </c>
      <c r="B19" s="1125" t="s">
        <v>902</v>
      </c>
      <c r="C19" s="1126" t="s">
        <v>1121</v>
      </c>
      <c r="D19" s="682" t="s">
        <v>279</v>
      </c>
      <c r="E19" s="682" t="s">
        <v>280</v>
      </c>
      <c r="F19" s="682" t="s">
        <v>281</v>
      </c>
      <c r="G19" s="682" t="s">
        <v>282</v>
      </c>
      <c r="H19" s="682" t="s">
        <v>283</v>
      </c>
      <c r="I19" s="683" t="s">
        <v>298</v>
      </c>
    </row>
    <row r="20" spans="1:10" ht="75" customHeight="1" thickBot="1">
      <c r="A20" s="1124"/>
      <c r="B20" s="1125"/>
      <c r="C20" s="1126"/>
      <c r="D20" s="684" t="s">
        <v>39</v>
      </c>
      <c r="E20" s="684" t="s">
        <v>39</v>
      </c>
      <c r="F20" s="684" t="s">
        <v>39</v>
      </c>
      <c r="G20" s="684" t="s">
        <v>39</v>
      </c>
      <c r="H20" s="684" t="s">
        <v>39</v>
      </c>
      <c r="I20" s="684" t="s">
        <v>39</v>
      </c>
    </row>
    <row r="21" spans="1:10" s="145" customFormat="1" ht="16.5" thickBot="1">
      <c r="A21" s="685">
        <v>1</v>
      </c>
      <c r="B21" s="686">
        <v>2</v>
      </c>
      <c r="C21" s="687">
        <v>3</v>
      </c>
      <c r="D21" s="688" t="s">
        <v>395</v>
      </c>
      <c r="E21" s="686">
        <v>9</v>
      </c>
      <c r="F21" s="689" t="s">
        <v>396</v>
      </c>
      <c r="G21" s="690">
        <v>11</v>
      </c>
      <c r="H21" s="691" t="s">
        <v>1122</v>
      </c>
      <c r="I21" s="687">
        <v>13</v>
      </c>
      <c r="J21" s="98"/>
    </row>
    <row r="22" spans="1:10" s="145" customFormat="1" ht="19.5" thickBot="1">
      <c r="A22" s="1118" t="s">
        <v>1123</v>
      </c>
      <c r="B22" s="1118"/>
      <c r="C22" s="1118"/>
      <c r="D22" s="1118"/>
      <c r="E22" s="1118"/>
      <c r="F22" s="1118"/>
      <c r="G22" s="1118"/>
      <c r="H22" s="1118"/>
      <c r="I22" s="1118"/>
      <c r="J22" s="98"/>
    </row>
    <row r="23" spans="1:10" s="145" customFormat="1" ht="16.5" thickBot="1">
      <c r="A23" s="692" t="s">
        <v>908</v>
      </c>
      <c r="B23" s="693" t="s">
        <v>1124</v>
      </c>
      <c r="C23" s="694" t="s">
        <v>901</v>
      </c>
      <c r="D23" s="695">
        <f t="shared" ref="D23:I23" si="0">D24+D28+D29+D30+D31+D32+D33+D34+D37</f>
        <v>291.09922999999998</v>
      </c>
      <c r="E23" s="695">
        <f t="shared" si="0"/>
        <v>296.24952999999999</v>
      </c>
      <c r="F23" s="696">
        <f t="shared" si="0"/>
        <v>318.55853000000002</v>
      </c>
      <c r="G23" s="695">
        <f t="shared" si="0"/>
        <v>332.26654000000002</v>
      </c>
      <c r="H23" s="695">
        <f t="shared" si="0"/>
        <v>346.98860000000002</v>
      </c>
      <c r="I23" s="696">
        <f t="shared" si="0"/>
        <v>1585.1624299999999</v>
      </c>
      <c r="J23" s="98"/>
    </row>
    <row r="24" spans="1:10" s="145" customFormat="1" outlineLevel="1">
      <c r="A24" s="697" t="s">
        <v>604</v>
      </c>
      <c r="B24" s="698" t="s">
        <v>1125</v>
      </c>
      <c r="C24" s="699" t="s">
        <v>901</v>
      </c>
      <c r="D24" s="700">
        <f>D25+D26+D27</f>
        <v>0</v>
      </c>
      <c r="E24" s="701">
        <f>E25+E26+E27</f>
        <v>0</v>
      </c>
      <c r="F24" s="701">
        <f>F25+F26+F27</f>
        <v>0</v>
      </c>
      <c r="G24" s="701">
        <f>G25+G26+G27</f>
        <v>0</v>
      </c>
      <c r="H24" s="701"/>
      <c r="I24" s="702"/>
      <c r="J24" s="98"/>
    </row>
    <row r="25" spans="1:10" s="145" customFormat="1" ht="31.5" outlineLevel="1">
      <c r="A25" s="697" t="s">
        <v>100</v>
      </c>
      <c r="B25" s="703" t="s">
        <v>1126</v>
      </c>
      <c r="C25" s="699" t="s">
        <v>901</v>
      </c>
      <c r="D25" s="704"/>
      <c r="E25" s="705"/>
      <c r="F25" s="705"/>
      <c r="G25" s="705"/>
      <c r="H25" s="705"/>
      <c r="I25" s="702"/>
      <c r="J25" s="98"/>
    </row>
    <row r="26" spans="1:10" s="145" customFormat="1" ht="31.5" outlineLevel="1">
      <c r="A26" s="697" t="s">
        <v>110</v>
      </c>
      <c r="B26" s="703" t="s">
        <v>1127</v>
      </c>
      <c r="C26" s="699" t="s">
        <v>901</v>
      </c>
      <c r="D26" s="704"/>
      <c r="E26" s="705"/>
      <c r="F26" s="705"/>
      <c r="G26" s="705"/>
      <c r="H26" s="705"/>
      <c r="I26" s="702"/>
      <c r="J26" s="98"/>
    </row>
    <row r="27" spans="1:10" s="145" customFormat="1" ht="31.5" outlineLevel="1">
      <c r="A27" s="697" t="s">
        <v>116</v>
      </c>
      <c r="B27" s="703" t="s">
        <v>1128</v>
      </c>
      <c r="C27" s="699" t="s">
        <v>901</v>
      </c>
      <c r="D27" s="704"/>
      <c r="E27" s="705"/>
      <c r="F27" s="705"/>
      <c r="G27" s="705"/>
      <c r="H27" s="705"/>
      <c r="I27" s="702"/>
      <c r="J27" s="98"/>
    </row>
    <row r="28" spans="1:10" s="145" customFormat="1" outlineLevel="1">
      <c r="A28" s="697" t="s">
        <v>129</v>
      </c>
      <c r="B28" s="698" t="s">
        <v>1129</v>
      </c>
      <c r="C28" s="699" t="s">
        <v>901</v>
      </c>
      <c r="D28" s="704"/>
      <c r="E28" s="705"/>
      <c r="F28" s="705"/>
      <c r="G28" s="705"/>
      <c r="H28" s="705"/>
      <c r="I28" s="702"/>
      <c r="J28" s="98"/>
    </row>
    <row r="29" spans="1:10" s="145" customFormat="1" outlineLevel="1">
      <c r="A29" s="706" t="s">
        <v>207</v>
      </c>
      <c r="B29" s="707" t="s">
        <v>1130</v>
      </c>
      <c r="C29" s="708" t="s">
        <v>901</v>
      </c>
      <c r="D29" s="709">
        <v>291.09922999999998</v>
      </c>
      <c r="E29" s="710">
        <v>296.24952999999999</v>
      </c>
      <c r="F29" s="710">
        <v>318.55853000000002</v>
      </c>
      <c r="G29" s="710">
        <v>332.26654000000002</v>
      </c>
      <c r="H29" s="710">
        <v>346.98860000000002</v>
      </c>
      <c r="I29" s="711">
        <f>D29+E29+F29+G29+H29</f>
        <v>1585.1624299999999</v>
      </c>
      <c r="J29" s="98"/>
    </row>
    <row r="30" spans="1:10" s="145" customFormat="1" outlineLevel="1">
      <c r="A30" s="697" t="s">
        <v>213</v>
      </c>
      <c r="B30" s="698" t="s">
        <v>1131</v>
      </c>
      <c r="C30" s="699" t="s">
        <v>901</v>
      </c>
      <c r="D30" s="712"/>
      <c r="E30" s="713"/>
      <c r="F30" s="705"/>
      <c r="G30" s="705"/>
      <c r="H30" s="705"/>
      <c r="I30" s="705"/>
      <c r="J30" s="98"/>
    </row>
    <row r="31" spans="1:10" s="145" customFormat="1" outlineLevel="1">
      <c r="A31" s="706" t="s">
        <v>227</v>
      </c>
      <c r="B31" s="707" t="s">
        <v>1132</v>
      </c>
      <c r="C31" s="708" t="s">
        <v>901</v>
      </c>
      <c r="D31" s="714"/>
      <c r="E31" s="710"/>
      <c r="F31" s="710"/>
      <c r="G31" s="710"/>
      <c r="H31" s="710"/>
      <c r="I31" s="711">
        <f>D31+E31+F31+G31+H31</f>
        <v>0</v>
      </c>
      <c r="J31" s="98"/>
    </row>
    <row r="32" spans="1:10" s="145" customFormat="1" outlineLevel="1">
      <c r="A32" s="706" t="s">
        <v>229</v>
      </c>
      <c r="B32" s="707" t="s">
        <v>1133</v>
      </c>
      <c r="C32" s="708" t="s">
        <v>901</v>
      </c>
      <c r="D32" s="715"/>
      <c r="E32" s="716"/>
      <c r="F32" s="716"/>
      <c r="G32" s="716"/>
      <c r="H32" s="716"/>
      <c r="I32" s="711">
        <f>D32+E32+F32+G32+H32</f>
        <v>0</v>
      </c>
      <c r="J32" s="98"/>
    </row>
    <row r="33" spans="1:10" s="145" customFormat="1" outlineLevel="1">
      <c r="A33" s="697" t="s">
        <v>1134</v>
      </c>
      <c r="B33" s="698" t="s">
        <v>1135</v>
      </c>
      <c r="C33" s="699" t="s">
        <v>901</v>
      </c>
      <c r="D33" s="704"/>
      <c r="E33" s="705"/>
      <c r="F33" s="705"/>
      <c r="G33" s="705"/>
      <c r="H33" s="705"/>
      <c r="I33" s="705"/>
      <c r="J33" s="98"/>
    </row>
    <row r="34" spans="1:10" s="145" customFormat="1" ht="31.5" outlineLevel="1">
      <c r="A34" s="697" t="s">
        <v>1136</v>
      </c>
      <c r="B34" s="703" t="s">
        <v>1137</v>
      </c>
      <c r="C34" s="699" t="s">
        <v>901</v>
      </c>
      <c r="D34" s="701">
        <f t="shared" ref="D34:I34" si="1">D35+D36</f>
        <v>0</v>
      </c>
      <c r="E34" s="701">
        <f t="shared" si="1"/>
        <v>0</v>
      </c>
      <c r="F34" s="701">
        <f t="shared" si="1"/>
        <v>0</v>
      </c>
      <c r="G34" s="701">
        <f t="shared" si="1"/>
        <v>0</v>
      </c>
      <c r="H34" s="701">
        <f t="shared" si="1"/>
        <v>0</v>
      </c>
      <c r="I34" s="701">
        <f t="shared" si="1"/>
        <v>0</v>
      </c>
      <c r="J34" s="98"/>
    </row>
    <row r="35" spans="1:10" s="145" customFormat="1" outlineLevel="1">
      <c r="A35" s="697" t="s">
        <v>1138</v>
      </c>
      <c r="B35" s="717" t="s">
        <v>1139</v>
      </c>
      <c r="C35" s="699" t="s">
        <v>901</v>
      </c>
      <c r="D35" s="704"/>
      <c r="E35" s="705"/>
      <c r="F35" s="705"/>
      <c r="G35" s="705"/>
      <c r="H35" s="705"/>
      <c r="I35" s="705">
        <f>D35+E35+F35+G35+H35</f>
        <v>0</v>
      </c>
      <c r="J35" s="98"/>
    </row>
    <row r="36" spans="1:10" s="145" customFormat="1" outlineLevel="1">
      <c r="A36" s="697" t="s">
        <v>1140</v>
      </c>
      <c r="B36" s="717" t="s">
        <v>1141</v>
      </c>
      <c r="C36" s="699" t="s">
        <v>901</v>
      </c>
      <c r="D36" s="704"/>
      <c r="E36" s="705"/>
      <c r="F36" s="705"/>
      <c r="G36" s="705"/>
      <c r="H36" s="705"/>
      <c r="I36" s="705">
        <f>D36+E36+F36+G36+H36</f>
        <v>0</v>
      </c>
      <c r="J36" s="98"/>
    </row>
    <row r="37" spans="1:10" s="145" customFormat="1" ht="16.5" outlineLevel="1" thickBot="1">
      <c r="A37" s="706" t="s">
        <v>1142</v>
      </c>
      <c r="B37" s="707" t="s">
        <v>1143</v>
      </c>
      <c r="C37" s="708" t="s">
        <v>901</v>
      </c>
      <c r="D37" s="718">
        <v>0</v>
      </c>
      <c r="E37" s="716">
        <v>0</v>
      </c>
      <c r="F37" s="716"/>
      <c r="G37" s="716"/>
      <c r="H37" s="716"/>
      <c r="I37" s="711">
        <f>D37+E37+F37+G37+H37</f>
        <v>0</v>
      </c>
      <c r="J37" s="98"/>
    </row>
    <row r="38" spans="1:10" s="145" customFormat="1" ht="32.25" thickBot="1">
      <c r="A38" s="692" t="s">
        <v>916</v>
      </c>
      <c r="B38" s="693" t="s">
        <v>1144</v>
      </c>
      <c r="C38" s="694" t="s">
        <v>901</v>
      </c>
      <c r="D38" s="695">
        <f t="shared" ref="D38:I38" si="2">D39++D43+D44+D45+D46+D47+D48+D49+D52</f>
        <v>266.49854999999997</v>
      </c>
      <c r="E38" s="695">
        <f t="shared" si="2"/>
        <v>279.86444999999998</v>
      </c>
      <c r="F38" s="695">
        <f t="shared" si="2"/>
        <v>296.35544999999996</v>
      </c>
      <c r="G38" s="695">
        <f t="shared" si="2"/>
        <v>310.98046000000005</v>
      </c>
      <c r="H38" s="695">
        <f t="shared" si="2"/>
        <v>325.97551999999996</v>
      </c>
      <c r="I38" s="695">
        <f t="shared" si="2"/>
        <v>1479.6744299999998</v>
      </c>
      <c r="J38" s="98"/>
    </row>
    <row r="39" spans="1:10" s="145" customFormat="1" outlineLevel="1">
      <c r="A39" s="697" t="s">
        <v>917</v>
      </c>
      <c r="B39" s="698" t="s">
        <v>1125</v>
      </c>
      <c r="C39" s="699" t="s">
        <v>901</v>
      </c>
      <c r="D39" s="719">
        <f t="shared" ref="D39:I39" si="3">D40+D41+D42</f>
        <v>0</v>
      </c>
      <c r="E39" s="719">
        <f t="shared" si="3"/>
        <v>0</v>
      </c>
      <c r="F39" s="719">
        <f t="shared" si="3"/>
        <v>0</v>
      </c>
      <c r="G39" s="719">
        <f t="shared" si="3"/>
        <v>0</v>
      </c>
      <c r="H39" s="719">
        <f t="shared" si="3"/>
        <v>0</v>
      </c>
      <c r="I39" s="719">
        <f t="shared" si="3"/>
        <v>0</v>
      </c>
      <c r="J39" s="98"/>
    </row>
    <row r="40" spans="1:10" s="145" customFormat="1" ht="31.5" outlineLevel="1">
      <c r="A40" s="697" t="s">
        <v>1145</v>
      </c>
      <c r="B40" s="720" t="s">
        <v>1126</v>
      </c>
      <c r="C40" s="699" t="s">
        <v>901</v>
      </c>
      <c r="D40" s="702"/>
      <c r="E40" s="702"/>
      <c r="F40" s="702"/>
      <c r="G40" s="702"/>
      <c r="H40" s="702"/>
      <c r="I40" s="702"/>
      <c r="J40" s="98"/>
    </row>
    <row r="41" spans="1:10" s="145" customFormat="1" ht="31.5" outlineLevel="1">
      <c r="A41" s="697" t="s">
        <v>1146</v>
      </c>
      <c r="B41" s="720" t="s">
        <v>1127</v>
      </c>
      <c r="C41" s="699" t="s">
        <v>901</v>
      </c>
      <c r="D41" s="702"/>
      <c r="E41" s="702"/>
      <c r="F41" s="702"/>
      <c r="G41" s="702"/>
      <c r="H41" s="702"/>
      <c r="I41" s="702"/>
      <c r="J41" s="98"/>
    </row>
    <row r="42" spans="1:10" s="145" customFormat="1" ht="31.5" outlineLevel="1">
      <c r="A42" s="697" t="s">
        <v>1147</v>
      </c>
      <c r="B42" s="720" t="s">
        <v>1128</v>
      </c>
      <c r="C42" s="699" t="s">
        <v>901</v>
      </c>
      <c r="D42" s="702"/>
      <c r="E42" s="702"/>
      <c r="F42" s="702"/>
      <c r="G42" s="702"/>
      <c r="H42" s="702"/>
      <c r="I42" s="702"/>
      <c r="J42" s="98"/>
    </row>
    <row r="43" spans="1:10" s="145" customFormat="1" outlineLevel="1">
      <c r="A43" s="697" t="s">
        <v>919</v>
      </c>
      <c r="B43" s="698" t="s">
        <v>1129</v>
      </c>
      <c r="C43" s="699" t="s">
        <v>901</v>
      </c>
      <c r="D43" s="702"/>
      <c r="E43" s="702"/>
      <c r="F43" s="702"/>
      <c r="G43" s="702"/>
      <c r="H43" s="702"/>
      <c r="I43" s="702"/>
      <c r="J43" s="98"/>
    </row>
    <row r="44" spans="1:10" s="145" customFormat="1" outlineLevel="1">
      <c r="A44" s="706" t="s">
        <v>921</v>
      </c>
      <c r="B44" s="707" t="s">
        <v>1130</v>
      </c>
      <c r="C44" s="708" t="s">
        <v>901</v>
      </c>
      <c r="D44" s="721">
        <f>D53+D62+D68+D69+D70+D73+D77</f>
        <v>266.29854999999998</v>
      </c>
      <c r="E44" s="721">
        <f>E53+E62+E68+E69+E70+E73+E77</f>
        <v>279.66444999999999</v>
      </c>
      <c r="F44" s="721">
        <f>F53+F62+F68+F69+F70+F73+F77</f>
        <v>296.15544999999997</v>
      </c>
      <c r="G44" s="721">
        <f>G53+G62+G68+G69+G70+G73+G77</f>
        <v>310.78046000000006</v>
      </c>
      <c r="H44" s="721">
        <f>H53+H62+H68+H69+H70+H73+H77</f>
        <v>325.77551999999997</v>
      </c>
      <c r="I44" s="711">
        <f>D44+E44+F44+G44+H44</f>
        <v>1478.6744299999998</v>
      </c>
      <c r="J44" s="98"/>
    </row>
    <row r="45" spans="1:10" s="145" customFormat="1" outlineLevel="1">
      <c r="A45" s="697" t="s">
        <v>922</v>
      </c>
      <c r="B45" s="698" t="s">
        <v>1131</v>
      </c>
      <c r="C45" s="699" t="s">
        <v>901</v>
      </c>
      <c r="D45" s="722"/>
      <c r="E45" s="722"/>
      <c r="F45" s="702"/>
      <c r="G45" s="702"/>
      <c r="H45" s="702"/>
      <c r="I45" s="702"/>
      <c r="J45" s="98"/>
    </row>
    <row r="46" spans="1:10" s="145" customFormat="1" outlineLevel="1">
      <c r="A46" s="706" t="s">
        <v>924</v>
      </c>
      <c r="B46" s="707" t="s">
        <v>1132</v>
      </c>
      <c r="C46" s="708" t="s">
        <v>901</v>
      </c>
      <c r="D46" s="721">
        <v>0.2</v>
      </c>
      <c r="E46" s="721">
        <v>0.2</v>
      </c>
      <c r="F46" s="721">
        <v>0.2</v>
      </c>
      <c r="G46" s="721">
        <v>0.2</v>
      </c>
      <c r="H46" s="721">
        <v>0.2</v>
      </c>
      <c r="I46" s="711">
        <f>D46+E46+F46+G46+H46</f>
        <v>1</v>
      </c>
      <c r="J46" s="98"/>
    </row>
    <row r="47" spans="1:10" s="145" customFormat="1" outlineLevel="1">
      <c r="A47" s="697" t="s">
        <v>929</v>
      </c>
      <c r="B47" s="698" t="s">
        <v>1133</v>
      </c>
      <c r="C47" s="699" t="s">
        <v>901</v>
      </c>
      <c r="D47" s="702"/>
      <c r="E47" s="702"/>
      <c r="F47" s="702"/>
      <c r="G47" s="702"/>
      <c r="H47" s="702"/>
      <c r="I47" s="702"/>
      <c r="J47" s="98"/>
    </row>
    <row r="48" spans="1:10" s="145" customFormat="1" outlineLevel="1">
      <c r="A48" s="697" t="s">
        <v>931</v>
      </c>
      <c r="B48" s="698" t="s">
        <v>1135</v>
      </c>
      <c r="C48" s="699" t="s">
        <v>901</v>
      </c>
      <c r="D48" s="702"/>
      <c r="E48" s="702"/>
      <c r="F48" s="702"/>
      <c r="G48" s="702"/>
      <c r="H48" s="702"/>
      <c r="I48" s="702"/>
      <c r="J48" s="98"/>
    </row>
    <row r="49" spans="1:10" s="145" customFormat="1" ht="31.5" outlineLevel="1">
      <c r="A49" s="697" t="s">
        <v>1148</v>
      </c>
      <c r="B49" s="703" t="s">
        <v>1137</v>
      </c>
      <c r="C49" s="699" t="s">
        <v>901</v>
      </c>
      <c r="D49" s="701">
        <f>D50+D51</f>
        <v>0</v>
      </c>
      <c r="E49" s="701">
        <f>E50+E51</f>
        <v>0</v>
      </c>
      <c r="F49" s="701">
        <f>F50+F51</f>
        <v>0</v>
      </c>
      <c r="G49" s="701">
        <f>G50+G51</f>
        <v>0</v>
      </c>
      <c r="H49" s="701"/>
      <c r="I49" s="701"/>
      <c r="J49" s="98"/>
    </row>
    <row r="50" spans="1:10" s="145" customFormat="1" outlineLevel="1">
      <c r="A50" s="697" t="s">
        <v>1149</v>
      </c>
      <c r="B50" s="720" t="s">
        <v>1139</v>
      </c>
      <c r="C50" s="699" t="s">
        <v>901</v>
      </c>
      <c r="D50" s="702"/>
      <c r="E50" s="702"/>
      <c r="F50" s="702"/>
      <c r="G50" s="702"/>
      <c r="H50" s="702"/>
      <c r="I50" s="702"/>
      <c r="J50" s="98"/>
    </row>
    <row r="51" spans="1:10" s="145" customFormat="1" outlineLevel="1">
      <c r="A51" s="697" t="s">
        <v>1150</v>
      </c>
      <c r="B51" s="720" t="s">
        <v>1141</v>
      </c>
      <c r="C51" s="699" t="s">
        <v>901</v>
      </c>
      <c r="D51" s="702"/>
      <c r="E51" s="702"/>
      <c r="F51" s="702"/>
      <c r="G51" s="702"/>
      <c r="H51" s="702"/>
      <c r="I51" s="702"/>
      <c r="J51" s="98"/>
    </row>
    <row r="52" spans="1:10" s="145" customFormat="1" ht="16.5" outlineLevel="1" thickBot="1">
      <c r="A52" s="723" t="s">
        <v>1151</v>
      </c>
      <c r="B52" s="724" t="s">
        <v>1143</v>
      </c>
      <c r="C52" s="725" t="s">
        <v>901</v>
      </c>
      <c r="D52" s="726">
        <v>0</v>
      </c>
      <c r="E52" s="726">
        <v>0</v>
      </c>
      <c r="F52" s="726"/>
      <c r="G52" s="726"/>
      <c r="H52" s="726"/>
      <c r="I52" s="726"/>
      <c r="J52" s="98"/>
    </row>
    <row r="53" spans="1:10" s="145" customFormat="1" ht="16.5" outlineLevel="1" thickBot="1">
      <c r="A53" s="727" t="s">
        <v>1152</v>
      </c>
      <c r="B53" s="728" t="s">
        <v>1153</v>
      </c>
      <c r="C53" s="729" t="s">
        <v>901</v>
      </c>
      <c r="D53" s="730">
        <f t="shared" ref="D53:I53" si="4">D54+D55+D60+D61</f>
        <v>55.786830000000002</v>
      </c>
      <c r="E53" s="730">
        <f t="shared" si="4"/>
        <v>59.437159999999999</v>
      </c>
      <c r="F53" s="730">
        <f t="shared" si="4"/>
        <v>63.333349999999996</v>
      </c>
      <c r="G53" s="730">
        <f t="shared" si="4"/>
        <v>67.492239999999995</v>
      </c>
      <c r="H53" s="730">
        <f t="shared" si="4"/>
        <v>71.931849999999997</v>
      </c>
      <c r="I53" s="730">
        <f t="shared" si="4"/>
        <v>317.98142999999999</v>
      </c>
      <c r="J53" s="98"/>
    </row>
    <row r="54" spans="1:10" s="145" customFormat="1" outlineLevel="1">
      <c r="A54" s="731" t="s">
        <v>1145</v>
      </c>
      <c r="B54" s="732" t="s">
        <v>1154</v>
      </c>
      <c r="C54" s="733" t="s">
        <v>901</v>
      </c>
      <c r="D54" s="734"/>
      <c r="E54" s="734"/>
      <c r="F54" s="734"/>
      <c r="G54" s="734"/>
      <c r="H54" s="734"/>
      <c r="I54" s="734"/>
      <c r="J54" s="98"/>
    </row>
    <row r="55" spans="1:10" s="145" customFormat="1" outlineLevel="1">
      <c r="A55" s="697" t="s">
        <v>1146</v>
      </c>
      <c r="B55" s="717" t="s">
        <v>1155</v>
      </c>
      <c r="C55" s="699" t="s">
        <v>901</v>
      </c>
      <c r="D55" s="701">
        <f t="shared" ref="D55:I55" si="5">D56+D59</f>
        <v>47.890689999999999</v>
      </c>
      <c r="E55" s="701">
        <f t="shared" si="5"/>
        <v>51.243040000000001</v>
      </c>
      <c r="F55" s="701">
        <f t="shared" si="5"/>
        <v>54.83005</v>
      </c>
      <c r="G55" s="701">
        <f t="shared" si="5"/>
        <v>58.66816</v>
      </c>
      <c r="H55" s="701">
        <f t="shared" si="5"/>
        <v>62.774929999999998</v>
      </c>
      <c r="I55" s="701">
        <f t="shared" si="5"/>
        <v>275.40686999999997</v>
      </c>
      <c r="J55" s="98"/>
    </row>
    <row r="56" spans="1:10" s="145" customFormat="1" outlineLevel="1">
      <c r="A56" s="697" t="s">
        <v>1156</v>
      </c>
      <c r="B56" s="735" t="s">
        <v>1157</v>
      </c>
      <c r="C56" s="699" t="s">
        <v>901</v>
      </c>
      <c r="D56" s="719">
        <f>D57+D58</f>
        <v>47.890689999999999</v>
      </c>
      <c r="E56" s="719">
        <f>E57+E58</f>
        <v>51.243040000000001</v>
      </c>
      <c r="F56" s="719">
        <f>F57+F58</f>
        <v>54.83005</v>
      </c>
      <c r="G56" s="719">
        <f>G57+G58</f>
        <v>58.66816</v>
      </c>
      <c r="H56" s="719">
        <f>H57+H58</f>
        <v>62.774929999999998</v>
      </c>
      <c r="I56" s="701">
        <f>D56+E56+F56+G56+H56</f>
        <v>275.40686999999997</v>
      </c>
      <c r="J56" s="98"/>
    </row>
    <row r="57" spans="1:10" s="145" customFormat="1" ht="31.5" outlineLevel="1">
      <c r="A57" s="706" t="s">
        <v>1158</v>
      </c>
      <c r="B57" s="736" t="s">
        <v>1159</v>
      </c>
      <c r="C57" s="708" t="s">
        <v>901</v>
      </c>
      <c r="D57" s="737">
        <v>47.890689999999999</v>
      </c>
      <c r="E57" s="721">
        <v>51.243040000000001</v>
      </c>
      <c r="F57" s="721">
        <v>54.83005</v>
      </c>
      <c r="G57" s="721">
        <v>58.66816</v>
      </c>
      <c r="H57" s="721">
        <v>62.774929999999998</v>
      </c>
      <c r="I57" s="711">
        <f>D57+E57+F57+G57+H57</f>
        <v>275.40686999999997</v>
      </c>
      <c r="J57" s="98"/>
    </row>
    <row r="58" spans="1:10" s="145" customFormat="1" outlineLevel="1">
      <c r="A58" s="697" t="s">
        <v>1160</v>
      </c>
      <c r="B58" s="738" t="s">
        <v>1161</v>
      </c>
      <c r="C58" s="699" t="s">
        <v>901</v>
      </c>
      <c r="D58" s="739"/>
      <c r="E58" s="702"/>
      <c r="F58" s="702"/>
      <c r="G58" s="702"/>
      <c r="H58" s="702"/>
      <c r="I58" s="702"/>
      <c r="J58" s="98"/>
    </row>
    <row r="59" spans="1:10" s="145" customFormat="1" outlineLevel="1">
      <c r="A59" s="697" t="s">
        <v>1162</v>
      </c>
      <c r="B59" s="735" t="s">
        <v>1163</v>
      </c>
      <c r="C59" s="699" t="s">
        <v>901</v>
      </c>
      <c r="D59" s="739"/>
      <c r="E59" s="702"/>
      <c r="F59" s="702"/>
      <c r="G59" s="702"/>
      <c r="H59" s="702"/>
      <c r="I59" s="702"/>
      <c r="J59" s="98"/>
    </row>
    <row r="60" spans="1:10" s="145" customFormat="1" outlineLevel="1">
      <c r="A60" s="706" t="s">
        <v>1147</v>
      </c>
      <c r="B60" s="740" t="s">
        <v>1164</v>
      </c>
      <c r="C60" s="708" t="s">
        <v>901</v>
      </c>
      <c r="D60" s="741">
        <v>7.8961399999999999</v>
      </c>
      <c r="E60" s="721">
        <v>8.1941199999999998</v>
      </c>
      <c r="F60" s="721">
        <v>8.5032999999999994</v>
      </c>
      <c r="G60" s="721">
        <v>8.8240800000000004</v>
      </c>
      <c r="H60" s="721">
        <v>9.1569199999999995</v>
      </c>
      <c r="I60" s="711">
        <f>D60+E60+F60+G60+H60</f>
        <v>42.574559999999998</v>
      </c>
      <c r="J60" s="98"/>
    </row>
    <row r="61" spans="1:10" s="145" customFormat="1" ht="16.5" outlineLevel="1" thickBot="1">
      <c r="A61" s="723" t="s">
        <v>1165</v>
      </c>
      <c r="B61" s="742" t="s">
        <v>1166</v>
      </c>
      <c r="C61" s="725" t="s">
        <v>901</v>
      </c>
      <c r="D61" s="726"/>
      <c r="E61" s="726"/>
      <c r="F61" s="726"/>
      <c r="G61" s="726"/>
      <c r="H61" s="726"/>
      <c r="I61" s="726"/>
      <c r="J61" s="98"/>
    </row>
    <row r="62" spans="1:10" s="145" customFormat="1" ht="16.5" outlineLevel="1" thickBot="1">
      <c r="A62" s="727" t="s">
        <v>1167</v>
      </c>
      <c r="B62" s="728" t="s">
        <v>1168</v>
      </c>
      <c r="C62" s="729" t="s">
        <v>901</v>
      </c>
      <c r="D62" s="730">
        <f t="shared" ref="D62:I62" si="6">D63+D64+D65+D66+D67</f>
        <v>98.618470000000002</v>
      </c>
      <c r="E62" s="743">
        <f t="shared" si="6"/>
        <v>104.73437</v>
      </c>
      <c r="F62" s="730">
        <f t="shared" si="6"/>
        <v>113.26051</v>
      </c>
      <c r="G62" s="730">
        <f t="shared" si="6"/>
        <v>119.99695</v>
      </c>
      <c r="H62" s="730">
        <f t="shared" si="6"/>
        <v>127.16284999999999</v>
      </c>
      <c r="I62" s="730">
        <f t="shared" si="6"/>
        <v>563.77314999999999</v>
      </c>
      <c r="J62" s="98"/>
    </row>
    <row r="63" spans="1:10" s="145" customFormat="1" ht="31.5" outlineLevel="1">
      <c r="A63" s="744" t="s">
        <v>1169</v>
      </c>
      <c r="B63" s="745" t="s">
        <v>1170</v>
      </c>
      <c r="C63" s="746" t="s">
        <v>901</v>
      </c>
      <c r="D63" s="747">
        <v>20.2</v>
      </c>
      <c r="E63" s="747">
        <v>21</v>
      </c>
      <c r="F63" s="747">
        <v>21.5</v>
      </c>
      <c r="G63" s="747">
        <v>22</v>
      </c>
      <c r="H63" s="747">
        <v>22.5</v>
      </c>
      <c r="I63" s="711">
        <f>D63+E63+F63+G63+H63</f>
        <v>107.2</v>
      </c>
      <c r="J63" s="98"/>
    </row>
    <row r="64" spans="1:10" s="145" customFormat="1" ht="31.5" outlineLevel="1">
      <c r="A64" s="706" t="s">
        <v>1171</v>
      </c>
      <c r="B64" s="748" t="s">
        <v>1172</v>
      </c>
      <c r="C64" s="708" t="s">
        <v>901</v>
      </c>
      <c r="D64" s="749">
        <v>73.044020000000003</v>
      </c>
      <c r="E64" s="750">
        <v>78.1571</v>
      </c>
      <c r="F64" s="750">
        <v>85.972809999999996</v>
      </c>
      <c r="G64" s="750">
        <v>91.99091</v>
      </c>
      <c r="H64" s="750">
        <v>98.430269999999993</v>
      </c>
      <c r="I64" s="711">
        <f>D64+E64+F64+G64+H64</f>
        <v>427.59510999999998</v>
      </c>
      <c r="J64" s="98"/>
    </row>
    <row r="65" spans="1:10" s="145" customFormat="1" outlineLevel="1">
      <c r="A65" s="697" t="s">
        <v>1173</v>
      </c>
      <c r="B65" s="717" t="s">
        <v>1174</v>
      </c>
      <c r="C65" s="699" t="s">
        <v>901</v>
      </c>
      <c r="D65" s="702"/>
      <c r="E65" s="702"/>
      <c r="F65" s="702"/>
      <c r="G65" s="702"/>
      <c r="H65" s="702"/>
      <c r="I65" s="702"/>
      <c r="J65" s="98"/>
    </row>
    <row r="66" spans="1:10" s="145" customFormat="1" outlineLevel="1">
      <c r="A66" s="697" t="s">
        <v>1175</v>
      </c>
      <c r="B66" s="717" t="s">
        <v>1176</v>
      </c>
      <c r="C66" s="699" t="s">
        <v>901</v>
      </c>
      <c r="D66" s="702"/>
      <c r="E66" s="702"/>
      <c r="F66" s="702"/>
      <c r="G66" s="702"/>
      <c r="H66" s="702"/>
      <c r="I66" s="702"/>
      <c r="J66" s="98"/>
    </row>
    <row r="67" spans="1:10" s="145" customFormat="1" ht="16.5" outlineLevel="1" thickBot="1">
      <c r="A67" s="723" t="s">
        <v>1177</v>
      </c>
      <c r="B67" s="742" t="s">
        <v>1178</v>
      </c>
      <c r="C67" s="725" t="s">
        <v>901</v>
      </c>
      <c r="D67" s="751">
        <v>5.3744500000000004</v>
      </c>
      <c r="E67" s="751">
        <v>5.5772700000000004</v>
      </c>
      <c r="F67" s="751">
        <v>5.7877000000000001</v>
      </c>
      <c r="G67" s="751">
        <v>6.0060399999999996</v>
      </c>
      <c r="H67" s="751">
        <v>6.2325799999999996</v>
      </c>
      <c r="I67" s="711">
        <f>D67+E67+F67+G67+H67</f>
        <v>28.97804</v>
      </c>
      <c r="J67" s="98"/>
    </row>
    <row r="68" spans="1:10" s="145" customFormat="1" ht="16.5" outlineLevel="1" thickBot="1">
      <c r="A68" s="727" t="s">
        <v>1179</v>
      </c>
      <c r="B68" s="728" t="s">
        <v>1180</v>
      </c>
      <c r="C68" s="729" t="s">
        <v>901</v>
      </c>
      <c r="D68" s="752">
        <f>45+13.68</f>
        <v>58.68</v>
      </c>
      <c r="E68" s="753">
        <f>46.69818+14.19625</f>
        <v>60.89443</v>
      </c>
      <c r="F68" s="752">
        <f>48.46016+14.73189</f>
        <v>63.192050000000002</v>
      </c>
      <c r="G68" s="752">
        <f>50.28831+15.28765</f>
        <v>65.575960000000009</v>
      </c>
      <c r="H68" s="752">
        <f>52.18513+15.86428</f>
        <v>68.049409999999995</v>
      </c>
      <c r="I68" s="752">
        <f>H68+G68+F68+E68+D68</f>
        <v>316.39185000000003</v>
      </c>
      <c r="J68" s="98"/>
    </row>
    <row r="69" spans="1:10" s="145" customFormat="1" ht="16.5" outlineLevel="1" thickBot="1">
      <c r="A69" s="727" t="s">
        <v>1181</v>
      </c>
      <c r="B69" s="728" t="s">
        <v>1182</v>
      </c>
      <c r="C69" s="729" t="s">
        <v>901</v>
      </c>
      <c r="D69" s="754">
        <v>8.6010000000000009</v>
      </c>
      <c r="E69" s="753">
        <v>9.2620000000000005</v>
      </c>
      <c r="F69" s="752">
        <v>9.8119999999999994</v>
      </c>
      <c r="G69" s="752">
        <v>10.413</v>
      </c>
      <c r="H69" s="752">
        <v>11.045</v>
      </c>
      <c r="I69" s="752">
        <f>H69+G69+F69+E69+D69</f>
        <v>49.132999999999996</v>
      </c>
      <c r="J69" s="98"/>
    </row>
    <row r="70" spans="1:10" s="145" customFormat="1" ht="16.5" outlineLevel="1" thickBot="1">
      <c r="A70" s="727" t="s">
        <v>1183</v>
      </c>
      <c r="B70" s="728" t="s">
        <v>1184</v>
      </c>
      <c r="C70" s="729" t="s">
        <v>901</v>
      </c>
      <c r="D70" s="730">
        <f>D71+D72</f>
        <v>1.3260000000000001</v>
      </c>
      <c r="E70" s="730">
        <f>E71+E72</f>
        <v>1.63</v>
      </c>
      <c r="F70" s="730">
        <f>F71+F72</f>
        <v>1.63</v>
      </c>
      <c r="G70" s="730">
        <f>G71+G72</f>
        <v>1.63</v>
      </c>
      <c r="H70" s="730">
        <f>H71+H72</f>
        <v>1.73</v>
      </c>
      <c r="I70" s="752">
        <f>H70+G70+F70+E70+D70</f>
        <v>7.9459999999999997</v>
      </c>
      <c r="J70" s="98"/>
    </row>
    <row r="71" spans="1:10" s="145" customFormat="1" outlineLevel="1">
      <c r="A71" s="706" t="s">
        <v>925</v>
      </c>
      <c r="B71" s="740" t="s">
        <v>1185</v>
      </c>
      <c r="C71" s="708" t="s">
        <v>901</v>
      </c>
      <c r="D71" s="721">
        <v>1.202</v>
      </c>
      <c r="E71" s="721">
        <v>1.5</v>
      </c>
      <c r="F71" s="721">
        <v>1.5</v>
      </c>
      <c r="G71" s="721">
        <v>1.5</v>
      </c>
      <c r="H71" s="721">
        <v>1.6</v>
      </c>
      <c r="I71" s="711">
        <f>D71+E71+F71+G71+H71</f>
        <v>7.3019999999999996</v>
      </c>
      <c r="J71" s="98"/>
    </row>
    <row r="72" spans="1:10" s="145" customFormat="1" ht="16.5" outlineLevel="1" thickBot="1">
      <c r="A72" s="706" t="s">
        <v>927</v>
      </c>
      <c r="B72" s="740" t="s">
        <v>1186</v>
      </c>
      <c r="C72" s="708" t="s">
        <v>901</v>
      </c>
      <c r="D72" s="721">
        <f>0.024+0.1</f>
        <v>0.124</v>
      </c>
      <c r="E72" s="721">
        <f>0.1+0.03</f>
        <v>0.13</v>
      </c>
      <c r="F72" s="721">
        <f>0.1+0.03</f>
        <v>0.13</v>
      </c>
      <c r="G72" s="721">
        <f>0.1+0.03</f>
        <v>0.13</v>
      </c>
      <c r="H72" s="721">
        <f>0.1+0.03</f>
        <v>0.13</v>
      </c>
      <c r="I72" s="711">
        <f>D72+E72+F72+G72+H72</f>
        <v>0.64400000000000002</v>
      </c>
      <c r="J72" s="98"/>
    </row>
    <row r="73" spans="1:10" s="145" customFormat="1" ht="16.5" outlineLevel="1" thickBot="1">
      <c r="A73" s="727" t="s">
        <v>1187</v>
      </c>
      <c r="B73" s="728" t="s">
        <v>1188</v>
      </c>
      <c r="C73" s="729" t="s">
        <v>901</v>
      </c>
      <c r="D73" s="730">
        <f t="shared" ref="D73:I73" si="7">D74+D75+D76</f>
        <v>35.880979999999994</v>
      </c>
      <c r="E73" s="743">
        <f t="shared" si="7"/>
        <v>36.02176</v>
      </c>
      <c r="F73" s="730">
        <f t="shared" si="7"/>
        <v>36.952860000000001</v>
      </c>
      <c r="G73" s="730">
        <f t="shared" si="7"/>
        <v>37.396790000000003</v>
      </c>
      <c r="H73" s="730">
        <f t="shared" si="7"/>
        <v>37.268740000000001</v>
      </c>
      <c r="I73" s="730">
        <f t="shared" si="7"/>
        <v>183.52113</v>
      </c>
      <c r="J73" s="98"/>
    </row>
    <row r="74" spans="1:10" s="145" customFormat="1" outlineLevel="1">
      <c r="A74" s="706" t="s">
        <v>1189</v>
      </c>
      <c r="B74" s="740" t="s">
        <v>1190</v>
      </c>
      <c r="C74" s="708" t="s">
        <v>901</v>
      </c>
      <c r="D74" s="721">
        <v>2.14134</v>
      </c>
      <c r="E74" s="721">
        <v>2.22214</v>
      </c>
      <c r="F74" s="721">
        <v>2.30599</v>
      </c>
      <c r="G74" s="721">
        <v>2.3929800000000001</v>
      </c>
      <c r="H74" s="721">
        <v>2.4832399999999999</v>
      </c>
      <c r="I74" s="711">
        <f>D74+E74+F74+G74+H74</f>
        <v>11.54569</v>
      </c>
      <c r="J74" s="98"/>
    </row>
    <row r="75" spans="1:10" s="145" customFormat="1" ht="15.75" customHeight="1" outlineLevel="1">
      <c r="A75" s="706" t="s">
        <v>1191</v>
      </c>
      <c r="B75" s="740" t="s">
        <v>1192</v>
      </c>
      <c r="C75" s="708" t="s">
        <v>901</v>
      </c>
      <c r="D75" s="721">
        <v>17.217639999999999</v>
      </c>
      <c r="E75" s="721">
        <v>16.20364</v>
      </c>
      <c r="F75" s="721">
        <v>16.533639999999998</v>
      </c>
      <c r="G75" s="721">
        <v>16.02364</v>
      </c>
      <c r="H75" s="721">
        <v>14.884639999999999</v>
      </c>
      <c r="I75" s="711">
        <f>D75+E75+F75+G75+H75</f>
        <v>80.863199999999992</v>
      </c>
      <c r="J75" s="98"/>
    </row>
    <row r="76" spans="1:10" s="145" customFormat="1" ht="16.5" outlineLevel="1" thickBot="1">
      <c r="A76" s="723" t="s">
        <v>1193</v>
      </c>
      <c r="B76" s="742" t="s">
        <v>1194</v>
      </c>
      <c r="C76" s="725" t="s">
        <v>901</v>
      </c>
      <c r="D76" s="755">
        <v>16.521999999999998</v>
      </c>
      <c r="E76" s="751">
        <v>17.595980000000001</v>
      </c>
      <c r="F76" s="756">
        <v>18.113230000000001</v>
      </c>
      <c r="G76" s="756">
        <v>18.980170000000001</v>
      </c>
      <c r="H76" s="756">
        <v>19.900860000000002</v>
      </c>
      <c r="I76" s="711">
        <f>D76+E76+F76+G76+H76</f>
        <v>91.112240000000014</v>
      </c>
      <c r="J76" s="98"/>
    </row>
    <row r="77" spans="1:10" s="145" customFormat="1" ht="16.5" outlineLevel="1" thickBot="1">
      <c r="A77" s="727" t="s">
        <v>1195</v>
      </c>
      <c r="B77" s="728" t="s">
        <v>1196</v>
      </c>
      <c r="C77" s="729" t="s">
        <v>901</v>
      </c>
      <c r="D77" s="730">
        <f t="shared" ref="D77:I77" si="8">D78+D79+D80</f>
        <v>7.4052699999999998</v>
      </c>
      <c r="E77" s="743">
        <f t="shared" si="8"/>
        <v>7.6847300000000001</v>
      </c>
      <c r="F77" s="730">
        <f t="shared" si="8"/>
        <v>7.9746799999999993</v>
      </c>
      <c r="G77" s="730">
        <f t="shared" si="8"/>
        <v>8.2755200000000002</v>
      </c>
      <c r="H77" s="730">
        <f t="shared" si="8"/>
        <v>8.5876699999999992</v>
      </c>
      <c r="I77" s="730">
        <f t="shared" si="8"/>
        <v>39.927869999999999</v>
      </c>
      <c r="J77" s="98"/>
    </row>
    <row r="78" spans="1:10" s="145" customFormat="1" outlineLevel="1">
      <c r="A78" s="697" t="s">
        <v>1197</v>
      </c>
      <c r="B78" s="717" t="s">
        <v>1198</v>
      </c>
      <c r="C78" s="699" t="s">
        <v>901</v>
      </c>
      <c r="D78" s="722">
        <f>4.55592+2.84935</f>
        <v>7.4052699999999998</v>
      </c>
      <c r="E78" s="722">
        <f>4.72785+2.95688</f>
        <v>7.6847300000000001</v>
      </c>
      <c r="F78" s="722">
        <f>4.90623+3.06845</f>
        <v>7.9746799999999993</v>
      </c>
      <c r="G78" s="722">
        <f>5.09132+3.1842</f>
        <v>8.2755200000000002</v>
      </c>
      <c r="H78" s="722">
        <f>5.28336+3.30431</f>
        <v>8.5876699999999992</v>
      </c>
      <c r="I78" s="757">
        <f>D78+E78+F78+G78+H78</f>
        <v>39.927869999999999</v>
      </c>
      <c r="J78" s="98"/>
    </row>
    <row r="79" spans="1:10" s="145" customFormat="1" outlineLevel="1">
      <c r="A79" s="697" t="s">
        <v>1199</v>
      </c>
      <c r="B79" s="717" t="s">
        <v>1200</v>
      </c>
      <c r="C79" s="699" t="s">
        <v>901</v>
      </c>
      <c r="D79" s="722"/>
      <c r="E79" s="702"/>
      <c r="F79" s="702"/>
      <c r="G79" s="702"/>
      <c r="H79" s="702"/>
      <c r="I79" s="757">
        <f>D79+E79+F79+G79+H79</f>
        <v>0</v>
      </c>
      <c r="J79" s="98"/>
    </row>
    <row r="80" spans="1:10" s="145" customFormat="1" ht="16.5" outlineLevel="1" thickBot="1">
      <c r="A80" s="758" t="s">
        <v>1201</v>
      </c>
      <c r="B80" s="759" t="s">
        <v>1202</v>
      </c>
      <c r="C80" s="760" t="s">
        <v>901</v>
      </c>
      <c r="D80" s="761"/>
      <c r="E80" s="761"/>
      <c r="F80" s="761"/>
      <c r="G80" s="761"/>
      <c r="H80" s="762"/>
      <c r="I80" s="757">
        <f>D80+E80+F80+G80+H80</f>
        <v>0</v>
      </c>
      <c r="J80" s="98"/>
    </row>
    <row r="81" spans="1:10" s="145" customFormat="1" ht="16.5" thickBot="1">
      <c r="A81" s="692" t="s">
        <v>1203</v>
      </c>
      <c r="B81" s="693" t="s">
        <v>1204</v>
      </c>
      <c r="C81" s="694" t="s">
        <v>901</v>
      </c>
      <c r="D81" s="695">
        <f t="shared" ref="D81:I81" si="9">D82+D86+D87+D88+D89+D90+D91+D92+D95</f>
        <v>24.600680000000001</v>
      </c>
      <c r="E81" s="695">
        <f t="shared" si="9"/>
        <v>16.385080000000006</v>
      </c>
      <c r="F81" s="695">
        <f t="shared" si="9"/>
        <v>22.203080000000046</v>
      </c>
      <c r="G81" s="696">
        <f t="shared" si="9"/>
        <v>21.286079999999959</v>
      </c>
      <c r="H81" s="695">
        <f t="shared" si="9"/>
        <v>21.013080000000048</v>
      </c>
      <c r="I81" s="696">
        <f t="shared" si="9"/>
        <v>105.48800000000006</v>
      </c>
      <c r="J81" s="98"/>
    </row>
    <row r="82" spans="1:10" s="145" customFormat="1" outlineLevel="1">
      <c r="A82" s="697" t="s">
        <v>1205</v>
      </c>
      <c r="B82" s="698" t="s">
        <v>1125</v>
      </c>
      <c r="C82" s="699" t="s">
        <v>901</v>
      </c>
      <c r="D82" s="701">
        <f t="shared" ref="D82:I82" si="10">D83+D84+D85</f>
        <v>0</v>
      </c>
      <c r="E82" s="701">
        <f t="shared" si="10"/>
        <v>0</v>
      </c>
      <c r="F82" s="701">
        <f t="shared" si="10"/>
        <v>0</v>
      </c>
      <c r="G82" s="701">
        <f t="shared" si="10"/>
        <v>0</v>
      </c>
      <c r="H82" s="701">
        <f t="shared" si="10"/>
        <v>0</v>
      </c>
      <c r="I82" s="701">
        <f t="shared" si="10"/>
        <v>0</v>
      </c>
      <c r="J82" s="98"/>
    </row>
    <row r="83" spans="1:10" s="145" customFormat="1" ht="31.5" outlineLevel="1">
      <c r="A83" s="697" t="s">
        <v>1206</v>
      </c>
      <c r="B83" s="720" t="s">
        <v>1126</v>
      </c>
      <c r="C83" s="699" t="s">
        <v>901</v>
      </c>
      <c r="D83" s="702"/>
      <c r="E83" s="702"/>
      <c r="F83" s="702"/>
      <c r="G83" s="702"/>
      <c r="H83" s="702"/>
      <c r="I83" s="702">
        <f>D83+E83+F83+G83+H83</f>
        <v>0</v>
      </c>
      <c r="J83" s="98"/>
    </row>
    <row r="84" spans="1:10" s="145" customFormat="1" ht="31.5" outlineLevel="1">
      <c r="A84" s="697" t="s">
        <v>1207</v>
      </c>
      <c r="B84" s="720" t="s">
        <v>1127</v>
      </c>
      <c r="C84" s="699" t="s">
        <v>901</v>
      </c>
      <c r="D84" s="702"/>
      <c r="E84" s="702"/>
      <c r="F84" s="702"/>
      <c r="G84" s="702"/>
      <c r="H84" s="702"/>
      <c r="I84" s="702">
        <f>D84+E84+F84+G84+H84</f>
        <v>0</v>
      </c>
      <c r="J84" s="98"/>
    </row>
    <row r="85" spans="1:10" s="145" customFormat="1" ht="31.5" outlineLevel="1">
      <c r="A85" s="697" t="s">
        <v>1208</v>
      </c>
      <c r="B85" s="720" t="s">
        <v>1128</v>
      </c>
      <c r="C85" s="699" t="s">
        <v>901</v>
      </c>
      <c r="D85" s="702"/>
      <c r="E85" s="702"/>
      <c r="F85" s="702"/>
      <c r="G85" s="702"/>
      <c r="H85" s="702"/>
      <c r="I85" s="702">
        <f>D85+E85+F85+G85+H85</f>
        <v>0</v>
      </c>
      <c r="J85" s="98"/>
    </row>
    <row r="86" spans="1:10" s="145" customFormat="1" outlineLevel="1">
      <c r="A86" s="697" t="s">
        <v>1209</v>
      </c>
      <c r="B86" s="698" t="s">
        <v>1129</v>
      </c>
      <c r="C86" s="699" t="s">
        <v>901</v>
      </c>
      <c r="D86" s="702"/>
      <c r="E86" s="702"/>
      <c r="F86" s="702"/>
      <c r="G86" s="702"/>
      <c r="H86" s="702"/>
      <c r="I86" s="702"/>
      <c r="J86" s="98"/>
    </row>
    <row r="87" spans="1:10" s="145" customFormat="1" outlineLevel="1">
      <c r="A87" s="706" t="s">
        <v>903</v>
      </c>
      <c r="B87" s="707" t="s">
        <v>1130</v>
      </c>
      <c r="C87" s="708" t="s">
        <v>901</v>
      </c>
      <c r="D87" s="763">
        <f>D29-D44</f>
        <v>24.80068</v>
      </c>
      <c r="E87" s="763">
        <f>E29-E44</f>
        <v>16.585080000000005</v>
      </c>
      <c r="F87" s="763">
        <f>F29-F44</f>
        <v>22.403080000000045</v>
      </c>
      <c r="G87" s="763">
        <f>G29-G44</f>
        <v>21.486079999999959</v>
      </c>
      <c r="H87" s="763">
        <f>H29-H44</f>
        <v>21.213080000000048</v>
      </c>
      <c r="I87" s="763">
        <f>D87+E87+F87+G87+H87</f>
        <v>106.48800000000006</v>
      </c>
      <c r="J87" s="98"/>
    </row>
    <row r="88" spans="1:10" s="145" customFormat="1" outlineLevel="1">
      <c r="A88" s="697" t="s">
        <v>904</v>
      </c>
      <c r="B88" s="698" t="s">
        <v>1131</v>
      </c>
      <c r="C88" s="699" t="s">
        <v>901</v>
      </c>
      <c r="D88" s="702"/>
      <c r="E88" s="702"/>
      <c r="F88" s="702"/>
      <c r="G88" s="702"/>
      <c r="H88" s="702"/>
      <c r="I88" s="702"/>
      <c r="J88" s="98"/>
    </row>
    <row r="89" spans="1:10" s="145" customFormat="1" outlineLevel="1">
      <c r="A89" s="706" t="s">
        <v>905</v>
      </c>
      <c r="B89" s="707" t="s">
        <v>1132</v>
      </c>
      <c r="C89" s="708" t="s">
        <v>901</v>
      </c>
      <c r="D89" s="763">
        <f>D31-D46</f>
        <v>-0.2</v>
      </c>
      <c r="E89" s="763">
        <f>E31-E46</f>
        <v>-0.2</v>
      </c>
      <c r="F89" s="763">
        <f>F31-F46</f>
        <v>-0.2</v>
      </c>
      <c r="G89" s="763">
        <f>G31-G46</f>
        <v>-0.2</v>
      </c>
      <c r="H89" s="763">
        <f>H31-H46</f>
        <v>-0.2</v>
      </c>
      <c r="I89" s="763">
        <f>D89+E89+F89+G89+H89</f>
        <v>-1</v>
      </c>
      <c r="J89" s="98"/>
    </row>
    <row r="90" spans="1:10" s="145" customFormat="1" outlineLevel="1">
      <c r="A90" s="706" t="s">
        <v>906</v>
      </c>
      <c r="B90" s="707" t="s">
        <v>1133</v>
      </c>
      <c r="C90" s="708" t="s">
        <v>901</v>
      </c>
      <c r="D90" s="764"/>
      <c r="E90" s="764"/>
      <c r="F90" s="764"/>
      <c r="G90" s="764"/>
      <c r="H90" s="764"/>
      <c r="I90" s="764"/>
      <c r="J90" s="98"/>
    </row>
    <row r="91" spans="1:10" s="145" customFormat="1" outlineLevel="1">
      <c r="A91" s="697" t="s">
        <v>907</v>
      </c>
      <c r="B91" s="698" t="s">
        <v>1135</v>
      </c>
      <c r="C91" s="699" t="s">
        <v>901</v>
      </c>
      <c r="D91" s="702"/>
      <c r="E91" s="702"/>
      <c r="F91" s="702"/>
      <c r="G91" s="702"/>
      <c r="H91" s="702"/>
      <c r="I91" s="702"/>
      <c r="J91" s="98"/>
    </row>
    <row r="92" spans="1:10" s="145" customFormat="1" ht="31.5" outlineLevel="1">
      <c r="A92" s="697" t="s">
        <v>1210</v>
      </c>
      <c r="B92" s="703" t="s">
        <v>1137</v>
      </c>
      <c r="C92" s="699" t="s">
        <v>901</v>
      </c>
      <c r="D92" s="701">
        <f t="shared" ref="D92:I92" si="11">D93+D94</f>
        <v>0</v>
      </c>
      <c r="E92" s="701">
        <f t="shared" si="11"/>
        <v>0</v>
      </c>
      <c r="F92" s="701">
        <f t="shared" si="11"/>
        <v>0</v>
      </c>
      <c r="G92" s="701">
        <f t="shared" si="11"/>
        <v>0</v>
      </c>
      <c r="H92" s="701">
        <f t="shared" si="11"/>
        <v>0</v>
      </c>
      <c r="I92" s="701">
        <f t="shared" si="11"/>
        <v>0</v>
      </c>
      <c r="J92" s="98"/>
    </row>
    <row r="93" spans="1:10" s="145" customFormat="1" outlineLevel="1">
      <c r="A93" s="697" t="s">
        <v>1211</v>
      </c>
      <c r="B93" s="720" t="s">
        <v>1139</v>
      </c>
      <c r="C93" s="699" t="s">
        <v>901</v>
      </c>
      <c r="D93" s="702"/>
      <c r="E93" s="702"/>
      <c r="F93" s="702"/>
      <c r="G93" s="702"/>
      <c r="H93" s="702"/>
      <c r="I93" s="702">
        <f>D93+E93+F93+G93+H93</f>
        <v>0</v>
      </c>
      <c r="J93" s="98"/>
    </row>
    <row r="94" spans="1:10" s="145" customFormat="1" outlineLevel="1">
      <c r="A94" s="697" t="s">
        <v>1212</v>
      </c>
      <c r="B94" s="717" t="s">
        <v>1141</v>
      </c>
      <c r="C94" s="699" t="s">
        <v>901</v>
      </c>
      <c r="D94" s="702"/>
      <c r="E94" s="702"/>
      <c r="F94" s="702"/>
      <c r="G94" s="702"/>
      <c r="H94" s="702"/>
      <c r="I94" s="702">
        <f>D94+E94+F94+G94+H94</f>
        <v>0</v>
      </c>
      <c r="J94" s="98"/>
    </row>
    <row r="95" spans="1:10" s="145" customFormat="1" ht="16.5" outlineLevel="1" thickBot="1">
      <c r="A95" s="706" t="s">
        <v>1213</v>
      </c>
      <c r="B95" s="707" t="s">
        <v>1143</v>
      </c>
      <c r="C95" s="708" t="s">
        <v>901</v>
      </c>
      <c r="D95" s="763">
        <f>D37-D52</f>
        <v>0</v>
      </c>
      <c r="E95" s="763">
        <f>E37-E52</f>
        <v>0</v>
      </c>
      <c r="F95" s="763">
        <f>F37-F52</f>
        <v>0</v>
      </c>
      <c r="G95" s="763">
        <f>G37-G52</f>
        <v>0</v>
      </c>
      <c r="H95" s="763">
        <f>H37-H52</f>
        <v>0</v>
      </c>
      <c r="I95" s="763"/>
      <c r="J95" s="98"/>
    </row>
    <row r="96" spans="1:10" s="145" customFormat="1" ht="16.5" thickBot="1">
      <c r="A96" s="692" t="s">
        <v>1214</v>
      </c>
      <c r="B96" s="693" t="s">
        <v>1215</v>
      </c>
      <c r="C96" s="694" t="s">
        <v>901</v>
      </c>
      <c r="D96" s="695">
        <f t="shared" ref="D96:I96" si="12">D97-D103</f>
        <v>0</v>
      </c>
      <c r="E96" s="695">
        <f t="shared" si="12"/>
        <v>0</v>
      </c>
      <c r="F96" s="696">
        <f t="shared" si="12"/>
        <v>0</v>
      </c>
      <c r="G96" s="695">
        <f t="shared" si="12"/>
        <v>0</v>
      </c>
      <c r="H96" s="696">
        <f t="shared" si="12"/>
        <v>0</v>
      </c>
      <c r="I96" s="695">
        <f t="shared" si="12"/>
        <v>0</v>
      </c>
      <c r="J96" s="98"/>
    </row>
    <row r="97" spans="1:10" s="145" customFormat="1" outlineLevel="1">
      <c r="A97" s="697" t="s">
        <v>43</v>
      </c>
      <c r="B97" s="703" t="s">
        <v>1216</v>
      </c>
      <c r="C97" s="699" t="s">
        <v>901</v>
      </c>
      <c r="D97" s="701">
        <f>D98+D99+D100+D102</f>
        <v>0</v>
      </c>
      <c r="E97" s="701">
        <f>E98+E99+E100+E102</f>
        <v>0</v>
      </c>
      <c r="F97" s="701">
        <f>F98+F99+F100+F102</f>
        <v>0</v>
      </c>
      <c r="G97" s="701">
        <f>G98+G99+G100+G102</f>
        <v>0</v>
      </c>
      <c r="H97" s="701"/>
      <c r="I97" s="701">
        <f>I98+I99+I100+I102</f>
        <v>0</v>
      </c>
      <c r="J97" s="98"/>
    </row>
    <row r="98" spans="1:10" s="145" customFormat="1" outlineLevel="1">
      <c r="A98" s="697" t="s">
        <v>364</v>
      </c>
      <c r="B98" s="720" t="s">
        <v>1217</v>
      </c>
      <c r="C98" s="699" t="s">
        <v>901</v>
      </c>
      <c r="D98" s="702"/>
      <c r="E98" s="702"/>
      <c r="F98" s="702"/>
      <c r="G98" s="702"/>
      <c r="H98" s="702"/>
      <c r="I98" s="702"/>
      <c r="J98" s="98"/>
    </row>
    <row r="99" spans="1:10" s="145" customFormat="1" outlineLevel="1">
      <c r="A99" s="697" t="s">
        <v>365</v>
      </c>
      <c r="B99" s="720" t="s">
        <v>1218</v>
      </c>
      <c r="C99" s="699" t="s">
        <v>901</v>
      </c>
      <c r="D99" s="702"/>
      <c r="E99" s="702"/>
      <c r="F99" s="702"/>
      <c r="G99" s="702"/>
      <c r="H99" s="702"/>
      <c r="I99" s="702"/>
      <c r="J99" s="98"/>
    </row>
    <row r="100" spans="1:10" s="145" customFormat="1" outlineLevel="1">
      <c r="A100" s="697" t="s">
        <v>366</v>
      </c>
      <c r="B100" s="720" t="s">
        <v>1219</v>
      </c>
      <c r="C100" s="699" t="s">
        <v>901</v>
      </c>
      <c r="D100" s="701">
        <f>D101</f>
        <v>0</v>
      </c>
      <c r="E100" s="701">
        <f>E101</f>
        <v>0</v>
      </c>
      <c r="F100" s="701">
        <f>F101</f>
        <v>0</v>
      </c>
      <c r="G100" s="701">
        <f>G101</f>
        <v>0</v>
      </c>
      <c r="H100" s="701"/>
      <c r="I100" s="702"/>
      <c r="J100" s="98"/>
    </row>
    <row r="101" spans="1:10" s="145" customFormat="1" outlineLevel="1">
      <c r="A101" s="697" t="s">
        <v>1220</v>
      </c>
      <c r="B101" s="735" t="s">
        <v>1221</v>
      </c>
      <c r="C101" s="699" t="s">
        <v>901</v>
      </c>
      <c r="D101" s="702"/>
      <c r="E101" s="702"/>
      <c r="F101" s="702"/>
      <c r="G101" s="702"/>
      <c r="H101" s="702"/>
      <c r="I101" s="702"/>
      <c r="J101" s="98"/>
    </row>
    <row r="102" spans="1:10" s="145" customFormat="1" outlineLevel="1">
      <c r="A102" s="706" t="s">
        <v>367</v>
      </c>
      <c r="B102" s="740" t="s">
        <v>1222</v>
      </c>
      <c r="C102" s="708" t="s">
        <v>901</v>
      </c>
      <c r="D102" s="721"/>
      <c r="E102" s="721"/>
      <c r="F102" s="764"/>
      <c r="G102" s="764"/>
      <c r="H102" s="764"/>
      <c r="I102" s="721">
        <f>D102+E102+F102+G102+H102</f>
        <v>0</v>
      </c>
      <c r="J102" s="98"/>
    </row>
    <row r="103" spans="1:10" s="145" customFormat="1" outlineLevel="1">
      <c r="A103" s="697" t="s">
        <v>44</v>
      </c>
      <c r="B103" s="703" t="s">
        <v>1188</v>
      </c>
      <c r="C103" s="699" t="s">
        <v>901</v>
      </c>
      <c r="D103" s="701">
        <f t="shared" ref="D103:I103" si="13">D104+D105+D106+D108</f>
        <v>0</v>
      </c>
      <c r="E103" s="701">
        <f t="shared" si="13"/>
        <v>0</v>
      </c>
      <c r="F103" s="701">
        <f t="shared" si="13"/>
        <v>0</v>
      </c>
      <c r="G103" s="701">
        <f t="shared" si="13"/>
        <v>0</v>
      </c>
      <c r="H103" s="701">
        <f t="shared" si="13"/>
        <v>0</v>
      </c>
      <c r="I103" s="701">
        <f t="shared" si="13"/>
        <v>0</v>
      </c>
      <c r="J103" s="98"/>
    </row>
    <row r="104" spans="1:10" s="145" customFormat="1" outlineLevel="1">
      <c r="A104" s="697" t="s">
        <v>371</v>
      </c>
      <c r="B104" s="717" t="s">
        <v>1223</v>
      </c>
      <c r="C104" s="699" t="s">
        <v>901</v>
      </c>
      <c r="D104" s="702"/>
      <c r="E104" s="702"/>
      <c r="F104" s="702"/>
      <c r="G104" s="702"/>
      <c r="H104" s="702"/>
      <c r="I104" s="702"/>
      <c r="J104" s="98"/>
    </row>
    <row r="105" spans="1:10" s="145" customFormat="1" outlineLevel="1">
      <c r="A105" s="697" t="s">
        <v>372</v>
      </c>
      <c r="B105" s="717" t="s">
        <v>1224</v>
      </c>
      <c r="C105" s="699" t="s">
        <v>901</v>
      </c>
      <c r="D105" s="722"/>
      <c r="E105" s="722"/>
      <c r="F105" s="722"/>
      <c r="G105" s="722"/>
      <c r="H105" s="722"/>
      <c r="I105" s="722">
        <f>D105+E105+F105+G105+H105</f>
        <v>0</v>
      </c>
      <c r="J105" s="98"/>
    </row>
    <row r="106" spans="1:10" s="145" customFormat="1" outlineLevel="1">
      <c r="A106" s="697" t="s">
        <v>373</v>
      </c>
      <c r="B106" s="717" t="s">
        <v>1225</v>
      </c>
      <c r="C106" s="699" t="s">
        <v>901</v>
      </c>
      <c r="D106" s="701">
        <f>D107</f>
        <v>0</v>
      </c>
      <c r="E106" s="701">
        <f>E107</f>
        <v>0</v>
      </c>
      <c r="F106" s="701">
        <f>F107</f>
        <v>0</v>
      </c>
      <c r="G106" s="701">
        <f>G107</f>
        <v>0</v>
      </c>
      <c r="H106" s="701">
        <v>0</v>
      </c>
      <c r="I106" s="722">
        <f>D106+E106+F106+G106+H106</f>
        <v>0</v>
      </c>
      <c r="J106" s="98"/>
    </row>
    <row r="107" spans="1:10" s="145" customFormat="1" outlineLevel="1">
      <c r="A107" s="697" t="s">
        <v>1226</v>
      </c>
      <c r="B107" s="735" t="s">
        <v>1227</v>
      </c>
      <c r="C107" s="699" t="s">
        <v>901</v>
      </c>
      <c r="D107" s="702"/>
      <c r="E107" s="702"/>
      <c r="F107" s="702"/>
      <c r="G107" s="702"/>
      <c r="H107" s="702"/>
      <c r="I107" s="702"/>
      <c r="J107" s="98"/>
    </row>
    <row r="108" spans="1:10" s="145" customFormat="1" ht="16.5" outlineLevel="1" thickBot="1">
      <c r="A108" s="706" t="s">
        <v>374</v>
      </c>
      <c r="B108" s="740" t="s">
        <v>1228</v>
      </c>
      <c r="C108" s="708" t="s">
        <v>901</v>
      </c>
      <c r="D108" s="721"/>
      <c r="E108" s="721"/>
      <c r="F108" s="721"/>
      <c r="G108" s="721"/>
      <c r="H108" s="721"/>
      <c r="I108" s="721">
        <f>D108+E108+F108+G108+H108</f>
        <v>0</v>
      </c>
      <c r="J108" s="98"/>
    </row>
    <row r="109" spans="1:10" s="145" customFormat="1" ht="32.25" thickBot="1">
      <c r="A109" s="692" t="s">
        <v>1229</v>
      </c>
      <c r="B109" s="693" t="s">
        <v>1230</v>
      </c>
      <c r="C109" s="694" t="s">
        <v>901</v>
      </c>
      <c r="D109" s="695">
        <f t="shared" ref="D109:I109" si="14">D110+D114+D115+D116+D117+D118+D119+D120+D123</f>
        <v>24.600680000000001</v>
      </c>
      <c r="E109" s="695">
        <f t="shared" si="14"/>
        <v>16.385080000000006</v>
      </c>
      <c r="F109" s="696">
        <f t="shared" si="14"/>
        <v>22.203080000000046</v>
      </c>
      <c r="G109" s="695">
        <f t="shared" si="14"/>
        <v>21.286079999999959</v>
      </c>
      <c r="H109" s="695">
        <f t="shared" si="14"/>
        <v>21.013080000000048</v>
      </c>
      <c r="I109" s="696">
        <f t="shared" si="14"/>
        <v>1588.3200000000008</v>
      </c>
      <c r="J109" s="98"/>
    </row>
    <row r="110" spans="1:10" s="145" customFormat="1" ht="31.5" outlineLevel="2">
      <c r="A110" s="697" t="s">
        <v>56</v>
      </c>
      <c r="B110" s="703" t="s">
        <v>1231</v>
      </c>
      <c r="C110" s="699" t="s">
        <v>901</v>
      </c>
      <c r="D110" s="701">
        <f t="shared" ref="D110:I114" si="15">D111+D112+D113</f>
        <v>0</v>
      </c>
      <c r="E110" s="701">
        <f t="shared" si="15"/>
        <v>0</v>
      </c>
      <c r="F110" s="701">
        <f t="shared" si="15"/>
        <v>0</v>
      </c>
      <c r="G110" s="701">
        <f t="shared" si="15"/>
        <v>0</v>
      </c>
      <c r="H110" s="701">
        <f t="shared" si="15"/>
        <v>0</v>
      </c>
      <c r="I110" s="701">
        <f t="shared" si="15"/>
        <v>1377.3440000000007</v>
      </c>
      <c r="J110" s="98"/>
    </row>
    <row r="111" spans="1:10" s="145" customFormat="1" ht="31.5" outlineLevel="2">
      <c r="A111" s="697" t="s">
        <v>1232</v>
      </c>
      <c r="B111" s="720" t="s">
        <v>1126</v>
      </c>
      <c r="C111" s="699" t="s">
        <v>901</v>
      </c>
      <c r="D111" s="701">
        <v>0</v>
      </c>
      <c r="E111" s="701">
        <v>0</v>
      </c>
      <c r="F111" s="701">
        <v>0</v>
      </c>
      <c r="G111" s="701">
        <v>0</v>
      </c>
      <c r="H111" s="701">
        <v>0</v>
      </c>
      <c r="I111" s="701">
        <f t="shared" si="15"/>
        <v>741.41600000000039</v>
      </c>
      <c r="J111" s="98"/>
    </row>
    <row r="112" spans="1:10" s="145" customFormat="1" ht="31.5" outlineLevel="2">
      <c r="A112" s="697" t="s">
        <v>1233</v>
      </c>
      <c r="B112" s="720" t="s">
        <v>1127</v>
      </c>
      <c r="C112" s="699" t="s">
        <v>901</v>
      </c>
      <c r="D112" s="701">
        <v>0</v>
      </c>
      <c r="E112" s="701">
        <v>0</v>
      </c>
      <c r="F112" s="701">
        <v>0</v>
      </c>
      <c r="G112" s="701">
        <v>0</v>
      </c>
      <c r="H112" s="701">
        <v>0</v>
      </c>
      <c r="I112" s="701">
        <f t="shared" si="15"/>
        <v>423.95200000000023</v>
      </c>
      <c r="J112" s="98"/>
    </row>
    <row r="113" spans="1:10" s="145" customFormat="1" ht="31.5" outlineLevel="2">
      <c r="A113" s="697" t="s">
        <v>1234</v>
      </c>
      <c r="B113" s="720" t="s">
        <v>1128</v>
      </c>
      <c r="C113" s="699" t="s">
        <v>901</v>
      </c>
      <c r="D113" s="701">
        <v>0</v>
      </c>
      <c r="E113" s="701">
        <v>0</v>
      </c>
      <c r="F113" s="701">
        <v>0</v>
      </c>
      <c r="G113" s="701">
        <v>0</v>
      </c>
      <c r="H113" s="701">
        <v>0</v>
      </c>
      <c r="I113" s="701">
        <f t="shared" si="15"/>
        <v>211.97600000000011</v>
      </c>
      <c r="J113" s="98"/>
    </row>
    <row r="114" spans="1:10" s="145" customFormat="1" outlineLevel="2">
      <c r="A114" s="697" t="s">
        <v>57</v>
      </c>
      <c r="B114" s="698" t="s">
        <v>1129</v>
      </c>
      <c r="C114" s="699" t="s">
        <v>901</v>
      </c>
      <c r="D114" s="701">
        <v>0</v>
      </c>
      <c r="E114" s="701">
        <v>0</v>
      </c>
      <c r="F114" s="701">
        <v>0</v>
      </c>
      <c r="G114" s="701">
        <v>0</v>
      </c>
      <c r="H114" s="701">
        <v>0</v>
      </c>
      <c r="I114" s="701">
        <f t="shared" si="15"/>
        <v>105.48800000000006</v>
      </c>
      <c r="J114" s="98"/>
    </row>
    <row r="115" spans="1:10" s="145" customFormat="1" outlineLevel="2">
      <c r="A115" s="706" t="s">
        <v>58</v>
      </c>
      <c r="B115" s="707" t="s">
        <v>1130</v>
      </c>
      <c r="C115" s="708" t="s">
        <v>901</v>
      </c>
      <c r="D115" s="763">
        <f>D87+D96</f>
        <v>24.80068</v>
      </c>
      <c r="E115" s="763">
        <f>E87+E96</f>
        <v>16.585080000000005</v>
      </c>
      <c r="F115" s="763">
        <f>F87+F96</f>
        <v>22.403080000000045</v>
      </c>
      <c r="G115" s="763">
        <f>G87+G96</f>
        <v>21.486079999999959</v>
      </c>
      <c r="H115" s="763">
        <f>H87+H96</f>
        <v>21.213080000000048</v>
      </c>
      <c r="I115" s="763">
        <f>D115+E115+F115+G115+H115</f>
        <v>106.48800000000006</v>
      </c>
      <c r="J115" s="98"/>
    </row>
    <row r="116" spans="1:10" s="145" customFormat="1" outlineLevel="2">
      <c r="A116" s="697" t="s">
        <v>59</v>
      </c>
      <c r="B116" s="698" t="s">
        <v>1131</v>
      </c>
      <c r="C116" s="699" t="s">
        <v>901</v>
      </c>
      <c r="D116" s="702"/>
      <c r="E116" s="702"/>
      <c r="F116" s="702"/>
      <c r="G116" s="702"/>
      <c r="H116" s="702"/>
      <c r="I116" s="702"/>
      <c r="J116" s="98"/>
    </row>
    <row r="117" spans="1:10" s="145" customFormat="1" outlineLevel="2">
      <c r="A117" s="706" t="s">
        <v>60</v>
      </c>
      <c r="B117" s="707" t="s">
        <v>1132</v>
      </c>
      <c r="C117" s="708" t="s">
        <v>901</v>
      </c>
      <c r="D117" s="763">
        <f>D89</f>
        <v>-0.2</v>
      </c>
      <c r="E117" s="763">
        <f>E89</f>
        <v>-0.2</v>
      </c>
      <c r="F117" s="763">
        <f>F89</f>
        <v>-0.2</v>
      </c>
      <c r="G117" s="763">
        <f>G89</f>
        <v>-0.2</v>
      </c>
      <c r="H117" s="763">
        <f>H89</f>
        <v>-0.2</v>
      </c>
      <c r="I117" s="763">
        <f>D117+E117+F117+G117+H117</f>
        <v>-1</v>
      </c>
      <c r="J117" s="98"/>
    </row>
    <row r="118" spans="1:10" s="145" customFormat="1" outlineLevel="2">
      <c r="A118" s="697" t="s">
        <v>61</v>
      </c>
      <c r="B118" s="698" t="s">
        <v>1133</v>
      </c>
      <c r="C118" s="699" t="s">
        <v>901</v>
      </c>
      <c r="D118" s="702"/>
      <c r="E118" s="702"/>
      <c r="F118" s="702"/>
      <c r="G118" s="702"/>
      <c r="H118" s="702"/>
      <c r="I118" s="702"/>
      <c r="J118" s="98"/>
    </row>
    <row r="119" spans="1:10" s="145" customFormat="1" outlineLevel="2">
      <c r="A119" s="697" t="s">
        <v>62</v>
      </c>
      <c r="B119" s="698" t="s">
        <v>1135</v>
      </c>
      <c r="C119" s="699" t="s">
        <v>901</v>
      </c>
      <c r="D119" s="702"/>
      <c r="E119" s="702"/>
      <c r="F119" s="702"/>
      <c r="G119" s="702"/>
      <c r="H119" s="702"/>
      <c r="I119" s="702"/>
      <c r="J119" s="98"/>
    </row>
    <row r="120" spans="1:10" s="145" customFormat="1" ht="31.5" outlineLevel="2">
      <c r="A120" s="697" t="s">
        <v>63</v>
      </c>
      <c r="B120" s="703" t="s">
        <v>1137</v>
      </c>
      <c r="C120" s="699" t="s">
        <v>901</v>
      </c>
      <c r="D120" s="702"/>
      <c r="E120" s="702"/>
      <c r="F120" s="702"/>
      <c r="G120" s="702"/>
      <c r="H120" s="702"/>
      <c r="I120" s="702"/>
      <c r="J120" s="98"/>
    </row>
    <row r="121" spans="1:10" s="145" customFormat="1" outlineLevel="2">
      <c r="A121" s="697" t="s">
        <v>429</v>
      </c>
      <c r="B121" s="717" t="s">
        <v>1139</v>
      </c>
      <c r="C121" s="699" t="s">
        <v>901</v>
      </c>
      <c r="D121" s="702"/>
      <c r="E121" s="702"/>
      <c r="F121" s="702"/>
      <c r="G121" s="702"/>
      <c r="H121" s="702"/>
      <c r="I121" s="702"/>
      <c r="J121" s="98"/>
    </row>
    <row r="122" spans="1:10" s="145" customFormat="1" outlineLevel="2">
      <c r="A122" s="697" t="s">
        <v>430</v>
      </c>
      <c r="B122" s="717" t="s">
        <v>1141</v>
      </c>
      <c r="C122" s="699" t="s">
        <v>901</v>
      </c>
      <c r="D122" s="702"/>
      <c r="E122" s="702"/>
      <c r="F122" s="702"/>
      <c r="G122" s="702"/>
      <c r="H122" s="702"/>
      <c r="I122" s="702"/>
      <c r="J122" s="98"/>
    </row>
    <row r="123" spans="1:10" s="145" customFormat="1" ht="16.5" outlineLevel="2" thickBot="1">
      <c r="A123" s="706" t="s">
        <v>1235</v>
      </c>
      <c r="B123" s="707" t="s">
        <v>1143</v>
      </c>
      <c r="C123" s="708" t="s">
        <v>901</v>
      </c>
      <c r="D123" s="763">
        <f>D95</f>
        <v>0</v>
      </c>
      <c r="E123" s="763">
        <f>E95</f>
        <v>0</v>
      </c>
      <c r="F123" s="763">
        <f>F95</f>
        <v>0</v>
      </c>
      <c r="G123" s="763">
        <f>G95</f>
        <v>0</v>
      </c>
      <c r="H123" s="763">
        <f>H95</f>
        <v>0</v>
      </c>
      <c r="I123" s="763"/>
      <c r="J123" s="98"/>
    </row>
    <row r="124" spans="1:10" s="145" customFormat="1" ht="16.5" thickBot="1">
      <c r="A124" s="692" t="s">
        <v>1236</v>
      </c>
      <c r="B124" s="693" t="s">
        <v>1237</v>
      </c>
      <c r="C124" s="694" t="s">
        <v>901</v>
      </c>
      <c r="D124" s="765"/>
      <c r="E124" s="766"/>
      <c r="F124" s="765"/>
      <c r="G124" s="765"/>
      <c r="H124" s="765"/>
      <c r="I124" s="765"/>
      <c r="J124" s="98"/>
    </row>
    <row r="125" spans="1:10" s="145" customFormat="1" outlineLevel="2">
      <c r="A125" s="697" t="s">
        <v>67</v>
      </c>
      <c r="B125" s="698" t="s">
        <v>1125</v>
      </c>
      <c r="C125" s="699" t="s">
        <v>901</v>
      </c>
      <c r="D125" s="767" t="s">
        <v>554</v>
      </c>
      <c r="E125" s="767" t="s">
        <v>554</v>
      </c>
      <c r="F125" s="767" t="s">
        <v>554</v>
      </c>
      <c r="G125" s="767" t="s">
        <v>554</v>
      </c>
      <c r="H125" s="767"/>
      <c r="I125" s="702"/>
      <c r="J125" s="98"/>
    </row>
    <row r="126" spans="1:10" s="145" customFormat="1" ht="31.5" outlineLevel="2">
      <c r="A126" s="697" t="s">
        <v>307</v>
      </c>
      <c r="B126" s="720" t="s">
        <v>1126</v>
      </c>
      <c r="C126" s="699" t="s">
        <v>901</v>
      </c>
      <c r="D126" s="767" t="s">
        <v>554</v>
      </c>
      <c r="E126" s="767" t="s">
        <v>554</v>
      </c>
      <c r="F126" s="767" t="s">
        <v>554</v>
      </c>
      <c r="G126" s="767" t="s">
        <v>554</v>
      </c>
      <c r="H126" s="767"/>
      <c r="I126" s="702"/>
      <c r="J126" s="98"/>
    </row>
    <row r="127" spans="1:10" s="145" customFormat="1" ht="31.5" outlineLevel="2">
      <c r="A127" s="697" t="s">
        <v>308</v>
      </c>
      <c r="B127" s="720" t="s">
        <v>1127</v>
      </c>
      <c r="C127" s="699" t="s">
        <v>901</v>
      </c>
      <c r="D127" s="767" t="s">
        <v>554</v>
      </c>
      <c r="E127" s="767" t="s">
        <v>554</v>
      </c>
      <c r="F127" s="767" t="s">
        <v>554</v>
      </c>
      <c r="G127" s="767" t="s">
        <v>554</v>
      </c>
      <c r="H127" s="767"/>
      <c r="I127" s="702"/>
      <c r="J127" s="98"/>
    </row>
    <row r="128" spans="1:10" s="145" customFormat="1" ht="31.5" outlineLevel="2">
      <c r="A128" s="697" t="s">
        <v>309</v>
      </c>
      <c r="B128" s="720" t="s">
        <v>1128</v>
      </c>
      <c r="C128" s="699" t="s">
        <v>901</v>
      </c>
      <c r="D128" s="767" t="s">
        <v>554</v>
      </c>
      <c r="E128" s="767" t="s">
        <v>554</v>
      </c>
      <c r="F128" s="767" t="s">
        <v>554</v>
      </c>
      <c r="G128" s="767" t="s">
        <v>554</v>
      </c>
      <c r="H128" s="767"/>
      <c r="I128" s="702"/>
      <c r="J128" s="98"/>
    </row>
    <row r="129" spans="1:10" s="145" customFormat="1" outlineLevel="2">
      <c r="A129" s="697" t="s">
        <v>68</v>
      </c>
      <c r="B129" s="703" t="s">
        <v>1238</v>
      </c>
      <c r="C129" s="699" t="s">
        <v>901</v>
      </c>
      <c r="D129" s="767" t="s">
        <v>554</v>
      </c>
      <c r="E129" s="767" t="s">
        <v>554</v>
      </c>
      <c r="F129" s="767" t="s">
        <v>554</v>
      </c>
      <c r="G129" s="767" t="s">
        <v>554</v>
      </c>
      <c r="H129" s="767"/>
      <c r="I129" s="702"/>
      <c r="J129" s="98"/>
    </row>
    <row r="130" spans="1:10" s="145" customFormat="1" outlineLevel="2">
      <c r="A130" s="697" t="s">
        <v>69</v>
      </c>
      <c r="B130" s="703" t="s">
        <v>1239</v>
      </c>
      <c r="C130" s="699" t="s">
        <v>901</v>
      </c>
      <c r="D130" s="768">
        <v>0</v>
      </c>
      <c r="E130" s="768">
        <v>0</v>
      </c>
      <c r="F130" s="702">
        <v>0</v>
      </c>
      <c r="G130" s="702">
        <v>0</v>
      </c>
      <c r="H130" s="702"/>
      <c r="I130" s="702"/>
      <c r="J130" s="98"/>
    </row>
    <row r="131" spans="1:10" s="145" customFormat="1" outlineLevel="2">
      <c r="A131" s="697" t="s">
        <v>70</v>
      </c>
      <c r="B131" s="703" t="s">
        <v>1240</v>
      </c>
      <c r="C131" s="699" t="s">
        <v>901</v>
      </c>
      <c r="D131" s="767" t="s">
        <v>554</v>
      </c>
      <c r="E131" s="767" t="s">
        <v>554</v>
      </c>
      <c r="F131" s="767" t="s">
        <v>554</v>
      </c>
      <c r="G131" s="767" t="s">
        <v>554</v>
      </c>
      <c r="H131" s="767"/>
      <c r="I131" s="702"/>
      <c r="J131" s="98"/>
    </row>
    <row r="132" spans="1:10" s="145" customFormat="1" outlineLevel="2">
      <c r="A132" s="697" t="s">
        <v>1241</v>
      </c>
      <c r="B132" s="703" t="s">
        <v>1242</v>
      </c>
      <c r="C132" s="699" t="s">
        <v>901</v>
      </c>
      <c r="D132" s="768">
        <v>0</v>
      </c>
      <c r="E132" s="768">
        <v>0</v>
      </c>
      <c r="F132" s="702">
        <v>0</v>
      </c>
      <c r="G132" s="702">
        <v>0</v>
      </c>
      <c r="H132" s="702"/>
      <c r="I132" s="702"/>
      <c r="J132" s="98"/>
    </row>
    <row r="133" spans="1:10" s="145" customFormat="1" outlineLevel="2">
      <c r="A133" s="697" t="s">
        <v>71</v>
      </c>
      <c r="B133" s="703" t="s">
        <v>1243</v>
      </c>
      <c r="C133" s="699" t="s">
        <v>901</v>
      </c>
      <c r="D133" s="767" t="s">
        <v>554</v>
      </c>
      <c r="E133" s="767" t="s">
        <v>554</v>
      </c>
      <c r="F133" s="767" t="s">
        <v>554</v>
      </c>
      <c r="G133" s="767" t="s">
        <v>554</v>
      </c>
      <c r="H133" s="767"/>
      <c r="I133" s="702"/>
      <c r="J133" s="98"/>
    </row>
    <row r="134" spans="1:10" s="145" customFormat="1" outlineLevel="2">
      <c r="A134" s="697" t="s">
        <v>1244</v>
      </c>
      <c r="B134" s="703" t="s">
        <v>1245</v>
      </c>
      <c r="C134" s="699" t="s">
        <v>901</v>
      </c>
      <c r="D134" s="767" t="s">
        <v>554</v>
      </c>
      <c r="E134" s="767" t="s">
        <v>554</v>
      </c>
      <c r="F134" s="767" t="s">
        <v>554</v>
      </c>
      <c r="G134" s="767" t="s">
        <v>554</v>
      </c>
      <c r="H134" s="767"/>
      <c r="I134" s="702"/>
      <c r="J134" s="98"/>
    </row>
    <row r="135" spans="1:10" s="145" customFormat="1" ht="31.5" outlineLevel="2">
      <c r="A135" s="697" t="s">
        <v>1246</v>
      </c>
      <c r="B135" s="703" t="s">
        <v>1137</v>
      </c>
      <c r="C135" s="699" t="s">
        <v>901</v>
      </c>
      <c r="D135" s="767" t="s">
        <v>554</v>
      </c>
      <c r="E135" s="767" t="s">
        <v>554</v>
      </c>
      <c r="F135" s="767" t="s">
        <v>554</v>
      </c>
      <c r="G135" s="767" t="s">
        <v>554</v>
      </c>
      <c r="H135" s="767"/>
      <c r="I135" s="702"/>
      <c r="J135" s="98"/>
    </row>
    <row r="136" spans="1:10" s="145" customFormat="1" outlineLevel="2">
      <c r="A136" s="697" t="s">
        <v>488</v>
      </c>
      <c r="B136" s="717" t="s">
        <v>1247</v>
      </c>
      <c r="C136" s="699" t="s">
        <v>901</v>
      </c>
      <c r="D136" s="767" t="s">
        <v>554</v>
      </c>
      <c r="E136" s="767" t="s">
        <v>554</v>
      </c>
      <c r="F136" s="767" t="s">
        <v>554</v>
      </c>
      <c r="G136" s="767" t="s">
        <v>554</v>
      </c>
      <c r="H136" s="767"/>
      <c r="I136" s="702"/>
      <c r="J136" s="98"/>
    </row>
    <row r="137" spans="1:10" s="145" customFormat="1" outlineLevel="2">
      <c r="A137" s="697" t="s">
        <v>489</v>
      </c>
      <c r="B137" s="717" t="s">
        <v>1141</v>
      </c>
      <c r="C137" s="699" t="s">
        <v>901</v>
      </c>
      <c r="D137" s="767" t="s">
        <v>554</v>
      </c>
      <c r="E137" s="767" t="s">
        <v>554</v>
      </c>
      <c r="F137" s="767" t="s">
        <v>554</v>
      </c>
      <c r="G137" s="767" t="s">
        <v>554</v>
      </c>
      <c r="H137" s="767"/>
      <c r="I137" s="702"/>
      <c r="J137" s="98"/>
    </row>
    <row r="138" spans="1:10" s="145" customFormat="1" ht="16.5" outlineLevel="2" thickBot="1">
      <c r="A138" s="697" t="s">
        <v>1248</v>
      </c>
      <c r="B138" s="703" t="s">
        <v>1249</v>
      </c>
      <c r="C138" s="699" t="s">
        <v>901</v>
      </c>
      <c r="D138" s="767">
        <v>0</v>
      </c>
      <c r="E138" s="767">
        <v>0</v>
      </c>
      <c r="F138" s="702"/>
      <c r="G138" s="702"/>
      <c r="H138" s="702"/>
      <c r="I138" s="702"/>
      <c r="J138" s="98"/>
    </row>
    <row r="139" spans="1:10" s="145" customFormat="1" ht="16.5" thickBot="1">
      <c r="A139" s="692" t="s">
        <v>1250</v>
      </c>
      <c r="B139" s="693" t="s">
        <v>1251</v>
      </c>
      <c r="C139" s="694" t="s">
        <v>901</v>
      </c>
      <c r="D139" s="769">
        <f t="shared" ref="D139:I139" si="16">D145+D147+D153</f>
        <v>24.600680000000001</v>
      </c>
      <c r="E139" s="770">
        <f t="shared" si="16"/>
        <v>16.385080000000006</v>
      </c>
      <c r="F139" s="771">
        <f t="shared" si="16"/>
        <v>22.203080000000046</v>
      </c>
      <c r="G139" s="770">
        <f t="shared" si="16"/>
        <v>21.286079999999959</v>
      </c>
      <c r="H139" s="771">
        <f t="shared" si="16"/>
        <v>21.013080000000048</v>
      </c>
      <c r="I139" s="770">
        <f t="shared" si="16"/>
        <v>105.48800000000006</v>
      </c>
      <c r="J139" s="98"/>
    </row>
    <row r="140" spans="1:10" s="145" customFormat="1" outlineLevel="1">
      <c r="A140" s="697" t="s">
        <v>72</v>
      </c>
      <c r="B140" s="698" t="s">
        <v>1125</v>
      </c>
      <c r="C140" s="699" t="s">
        <v>901</v>
      </c>
      <c r="D140" s="772" t="s">
        <v>554</v>
      </c>
      <c r="E140" s="772" t="s">
        <v>554</v>
      </c>
      <c r="F140" s="767" t="s">
        <v>554</v>
      </c>
      <c r="G140" s="767" t="s">
        <v>554</v>
      </c>
      <c r="H140" s="767" t="s">
        <v>554</v>
      </c>
      <c r="I140" s="767" t="s">
        <v>554</v>
      </c>
      <c r="J140" s="98"/>
    </row>
    <row r="141" spans="1:10" s="145" customFormat="1" ht="31.5" outlineLevel="1">
      <c r="A141" s="697" t="s">
        <v>321</v>
      </c>
      <c r="B141" s="720" t="s">
        <v>1126</v>
      </c>
      <c r="C141" s="699" t="s">
        <v>901</v>
      </c>
      <c r="D141" s="772" t="s">
        <v>554</v>
      </c>
      <c r="E141" s="772" t="s">
        <v>554</v>
      </c>
      <c r="F141" s="767" t="s">
        <v>554</v>
      </c>
      <c r="G141" s="767" t="s">
        <v>554</v>
      </c>
      <c r="H141" s="767" t="s">
        <v>554</v>
      </c>
      <c r="I141" s="767" t="s">
        <v>554</v>
      </c>
      <c r="J141" s="98"/>
    </row>
    <row r="142" spans="1:10" s="145" customFormat="1" ht="31.5" outlineLevel="1">
      <c r="A142" s="697" t="s">
        <v>322</v>
      </c>
      <c r="B142" s="720" t="s">
        <v>1127</v>
      </c>
      <c r="C142" s="699" t="s">
        <v>901</v>
      </c>
      <c r="D142" s="772" t="s">
        <v>554</v>
      </c>
      <c r="E142" s="772" t="s">
        <v>554</v>
      </c>
      <c r="F142" s="767" t="s">
        <v>554</v>
      </c>
      <c r="G142" s="767" t="s">
        <v>554</v>
      </c>
      <c r="H142" s="767" t="s">
        <v>554</v>
      </c>
      <c r="I142" s="767" t="s">
        <v>554</v>
      </c>
      <c r="J142" s="98"/>
    </row>
    <row r="143" spans="1:10" s="145" customFormat="1" ht="31.5" outlineLevel="1">
      <c r="A143" s="697" t="s">
        <v>323</v>
      </c>
      <c r="B143" s="720" t="s">
        <v>1128</v>
      </c>
      <c r="C143" s="699" t="s">
        <v>901</v>
      </c>
      <c r="D143" s="772" t="s">
        <v>554</v>
      </c>
      <c r="E143" s="772" t="s">
        <v>554</v>
      </c>
      <c r="F143" s="767" t="s">
        <v>554</v>
      </c>
      <c r="G143" s="767" t="s">
        <v>554</v>
      </c>
      <c r="H143" s="767" t="s">
        <v>554</v>
      </c>
      <c r="I143" s="767" t="s">
        <v>554</v>
      </c>
      <c r="J143" s="98"/>
    </row>
    <row r="144" spans="1:10" s="145" customFormat="1" outlineLevel="1">
      <c r="A144" s="697" t="s">
        <v>73</v>
      </c>
      <c r="B144" s="698" t="s">
        <v>1129</v>
      </c>
      <c r="C144" s="699" t="s">
        <v>901</v>
      </c>
      <c r="D144" s="772" t="s">
        <v>554</v>
      </c>
      <c r="E144" s="772" t="s">
        <v>554</v>
      </c>
      <c r="F144" s="767" t="s">
        <v>554</v>
      </c>
      <c r="G144" s="767" t="s">
        <v>554</v>
      </c>
      <c r="H144" s="767" t="s">
        <v>554</v>
      </c>
      <c r="I144" s="767" t="s">
        <v>554</v>
      </c>
      <c r="J144" s="98"/>
    </row>
    <row r="145" spans="1:10" s="145" customFormat="1" outlineLevel="1">
      <c r="A145" s="697" t="s">
        <v>1252</v>
      </c>
      <c r="B145" s="698" t="s">
        <v>1130</v>
      </c>
      <c r="C145" s="699" t="s">
        <v>901</v>
      </c>
      <c r="D145" s="757">
        <f>D109-D147</f>
        <v>24.80068</v>
      </c>
      <c r="E145" s="757">
        <f>E109-E147</f>
        <v>16.585080000000005</v>
      </c>
      <c r="F145" s="757">
        <f>F109-F147</f>
        <v>22.403080000000045</v>
      </c>
      <c r="G145" s="757">
        <f>G109-G147</f>
        <v>21.486079999999959</v>
      </c>
      <c r="H145" s="757">
        <f>H109-H147</f>
        <v>21.213080000000048</v>
      </c>
      <c r="I145" s="722">
        <f>D145+E145+F145+G145+H145</f>
        <v>106.48800000000006</v>
      </c>
      <c r="J145" s="98"/>
    </row>
    <row r="146" spans="1:10" s="145" customFormat="1" outlineLevel="1">
      <c r="A146" s="697" t="s">
        <v>74</v>
      </c>
      <c r="B146" s="698" t="s">
        <v>1131</v>
      </c>
      <c r="C146" s="699" t="s">
        <v>901</v>
      </c>
      <c r="D146" s="772" t="s">
        <v>554</v>
      </c>
      <c r="E146" s="772" t="s">
        <v>554</v>
      </c>
      <c r="F146" s="767" t="s">
        <v>554</v>
      </c>
      <c r="G146" s="767" t="s">
        <v>554</v>
      </c>
      <c r="H146" s="767" t="s">
        <v>554</v>
      </c>
      <c r="I146" s="767" t="s">
        <v>554</v>
      </c>
      <c r="J146" s="98"/>
    </row>
    <row r="147" spans="1:10" s="145" customFormat="1" outlineLevel="1">
      <c r="A147" s="697" t="s">
        <v>1253</v>
      </c>
      <c r="B147" s="703" t="s">
        <v>1132</v>
      </c>
      <c r="C147" s="699" t="s">
        <v>901</v>
      </c>
      <c r="D147" s="722">
        <f>D31-D46</f>
        <v>-0.2</v>
      </c>
      <c r="E147" s="722">
        <f>E31-E46</f>
        <v>-0.2</v>
      </c>
      <c r="F147" s="722">
        <f>F31-F46</f>
        <v>-0.2</v>
      </c>
      <c r="G147" s="722">
        <f>G31-G46</f>
        <v>-0.2</v>
      </c>
      <c r="H147" s="722">
        <f>H31-H46</f>
        <v>-0.2</v>
      </c>
      <c r="I147" s="722">
        <f>D147+E147+F147+G147+H147</f>
        <v>-1</v>
      </c>
      <c r="J147" s="98"/>
    </row>
    <row r="148" spans="1:10" s="145" customFormat="1" outlineLevel="1">
      <c r="A148" s="697" t="s">
        <v>1254</v>
      </c>
      <c r="B148" s="698" t="s">
        <v>1133</v>
      </c>
      <c r="C148" s="699" t="s">
        <v>901</v>
      </c>
      <c r="D148" s="772" t="s">
        <v>554</v>
      </c>
      <c r="E148" s="772" t="s">
        <v>554</v>
      </c>
      <c r="F148" s="767" t="s">
        <v>554</v>
      </c>
      <c r="G148" s="767" t="s">
        <v>554</v>
      </c>
      <c r="H148" s="767" t="s">
        <v>554</v>
      </c>
      <c r="I148" s="767" t="s">
        <v>554</v>
      </c>
      <c r="J148" s="98"/>
    </row>
    <row r="149" spans="1:10" s="145" customFormat="1" outlineLevel="1">
      <c r="A149" s="697" t="s">
        <v>1255</v>
      </c>
      <c r="B149" s="698" t="s">
        <v>1135</v>
      </c>
      <c r="C149" s="699" t="s">
        <v>901</v>
      </c>
      <c r="D149" s="772" t="s">
        <v>554</v>
      </c>
      <c r="E149" s="772" t="s">
        <v>554</v>
      </c>
      <c r="F149" s="767" t="s">
        <v>554</v>
      </c>
      <c r="G149" s="767" t="s">
        <v>554</v>
      </c>
      <c r="H149" s="767" t="s">
        <v>554</v>
      </c>
      <c r="I149" s="767" t="s">
        <v>554</v>
      </c>
      <c r="J149" s="98"/>
    </row>
    <row r="150" spans="1:10" s="145" customFormat="1" ht="31.5" outlineLevel="1">
      <c r="A150" s="697" t="s">
        <v>1256</v>
      </c>
      <c r="B150" s="703" t="s">
        <v>1137</v>
      </c>
      <c r="C150" s="699" t="s">
        <v>901</v>
      </c>
      <c r="D150" s="772" t="s">
        <v>554</v>
      </c>
      <c r="E150" s="772" t="s">
        <v>554</v>
      </c>
      <c r="F150" s="767" t="s">
        <v>554</v>
      </c>
      <c r="G150" s="767" t="s">
        <v>554</v>
      </c>
      <c r="H150" s="767" t="s">
        <v>554</v>
      </c>
      <c r="I150" s="767" t="s">
        <v>554</v>
      </c>
      <c r="J150" s="98"/>
    </row>
    <row r="151" spans="1:10" s="145" customFormat="1" outlineLevel="1">
      <c r="A151" s="697" t="s">
        <v>1257</v>
      </c>
      <c r="B151" s="717" t="s">
        <v>1139</v>
      </c>
      <c r="C151" s="699" t="s">
        <v>901</v>
      </c>
      <c r="D151" s="772" t="s">
        <v>554</v>
      </c>
      <c r="E151" s="772" t="s">
        <v>554</v>
      </c>
      <c r="F151" s="767" t="s">
        <v>554</v>
      </c>
      <c r="G151" s="767" t="s">
        <v>554</v>
      </c>
      <c r="H151" s="767" t="s">
        <v>554</v>
      </c>
      <c r="I151" s="767" t="s">
        <v>554</v>
      </c>
      <c r="J151" s="98"/>
    </row>
    <row r="152" spans="1:10" s="145" customFormat="1" outlineLevel="1">
      <c r="A152" s="697" t="s">
        <v>1258</v>
      </c>
      <c r="B152" s="717" t="s">
        <v>1141</v>
      </c>
      <c r="C152" s="699" t="s">
        <v>901</v>
      </c>
      <c r="D152" s="772" t="s">
        <v>554</v>
      </c>
      <c r="E152" s="772" t="s">
        <v>554</v>
      </c>
      <c r="F152" s="767" t="s">
        <v>554</v>
      </c>
      <c r="G152" s="767" t="s">
        <v>554</v>
      </c>
      <c r="H152" s="767" t="s">
        <v>554</v>
      </c>
      <c r="I152" s="767" t="s">
        <v>554</v>
      </c>
      <c r="J152" s="98"/>
    </row>
    <row r="153" spans="1:10" s="145" customFormat="1" ht="16.5" outlineLevel="1" thickBot="1">
      <c r="A153" s="697" t="s">
        <v>1259</v>
      </c>
      <c r="B153" s="698" t="s">
        <v>1143</v>
      </c>
      <c r="C153" s="699" t="s">
        <v>901</v>
      </c>
      <c r="D153" s="772"/>
      <c r="E153" s="772"/>
      <c r="F153" s="702"/>
      <c r="G153" s="702"/>
      <c r="H153" s="702"/>
      <c r="I153" s="722">
        <f>D153+E153+F153+G153+H153</f>
        <v>0</v>
      </c>
      <c r="J153" s="98"/>
    </row>
    <row r="154" spans="1:10" s="145" customFormat="1" ht="16.5" thickBot="1">
      <c r="A154" s="692" t="s">
        <v>1260</v>
      </c>
      <c r="B154" s="693" t="s">
        <v>1261</v>
      </c>
      <c r="C154" s="694" t="s">
        <v>901</v>
      </c>
      <c r="D154" s="771">
        <f t="shared" ref="D154:I154" si="17">D155+D156+D157+D158+D159</f>
        <v>24.80068</v>
      </c>
      <c r="E154" s="771">
        <f t="shared" si="17"/>
        <v>16.585080000000005</v>
      </c>
      <c r="F154" s="771">
        <f t="shared" si="17"/>
        <v>22.403080000000045</v>
      </c>
      <c r="G154" s="771">
        <f t="shared" si="17"/>
        <v>21.486079999999959</v>
      </c>
      <c r="H154" s="771">
        <f t="shared" si="17"/>
        <v>21.213080000000048</v>
      </c>
      <c r="I154" s="771">
        <f t="shared" si="17"/>
        <v>106.48800000000007</v>
      </c>
      <c r="J154" s="98"/>
    </row>
    <row r="155" spans="1:10" s="145" customFormat="1" outlineLevel="2">
      <c r="A155" s="697" t="s">
        <v>75</v>
      </c>
      <c r="B155" s="703" t="s">
        <v>1262</v>
      </c>
      <c r="C155" s="699" t="s">
        <v>901</v>
      </c>
      <c r="D155" s="773">
        <f>D145-D159</f>
        <v>20.930679999999999</v>
      </c>
      <c r="E155" s="773">
        <f>E145-E159</f>
        <v>16.315080000000005</v>
      </c>
      <c r="F155" s="773">
        <f>F145-F159</f>
        <v>22.133080000000046</v>
      </c>
      <c r="G155" s="773">
        <f>G145-G159</f>
        <v>21.216079999999959</v>
      </c>
      <c r="H155" s="773">
        <f>H145-H159</f>
        <v>20.943080000000048</v>
      </c>
      <c r="I155" s="722">
        <f>D155+E155+F155+G155+H155</f>
        <v>101.53800000000007</v>
      </c>
      <c r="J155" s="98"/>
    </row>
    <row r="156" spans="1:10" s="145" customFormat="1" outlineLevel="2">
      <c r="A156" s="697" t="s">
        <v>76</v>
      </c>
      <c r="B156" s="703" t="s">
        <v>1263</v>
      </c>
      <c r="C156" s="699" t="s">
        <v>901</v>
      </c>
      <c r="D156" s="767"/>
      <c r="E156" s="767"/>
      <c r="F156" s="702"/>
      <c r="G156" s="702"/>
      <c r="H156" s="702"/>
      <c r="I156" s="702">
        <f>D156+E156+F156+G156+H156</f>
        <v>0</v>
      </c>
      <c r="J156" s="98"/>
    </row>
    <row r="157" spans="1:10" s="145" customFormat="1" outlineLevel="2">
      <c r="A157" s="697" t="s">
        <v>77</v>
      </c>
      <c r="B157" s="703" t="s">
        <v>1264</v>
      </c>
      <c r="C157" s="699" t="s">
        <v>901</v>
      </c>
      <c r="D157" s="767"/>
      <c r="E157" s="767"/>
      <c r="F157" s="702"/>
      <c r="G157" s="702"/>
      <c r="H157" s="702"/>
      <c r="I157" s="702">
        <f t="shared" ref="I157:I159" si="18">D157+E157+F157+G157+H157</f>
        <v>0</v>
      </c>
      <c r="J157" s="98"/>
    </row>
    <row r="158" spans="1:10" s="145" customFormat="1" ht="18" customHeight="1" outlineLevel="2">
      <c r="A158" s="697" t="s">
        <v>78</v>
      </c>
      <c r="B158" s="703" t="s">
        <v>1265</v>
      </c>
      <c r="C158" s="699" t="s">
        <v>901</v>
      </c>
      <c r="D158" s="767"/>
      <c r="E158" s="767"/>
      <c r="F158" s="702"/>
      <c r="G158" s="702"/>
      <c r="H158" s="702"/>
      <c r="I158" s="702">
        <f t="shared" si="18"/>
        <v>0</v>
      </c>
      <c r="J158" s="98"/>
    </row>
    <row r="159" spans="1:10" s="145" customFormat="1" ht="18" customHeight="1" outlineLevel="2" thickBot="1">
      <c r="A159" s="697" t="s">
        <v>1266</v>
      </c>
      <c r="B159" s="774" t="s">
        <v>1267</v>
      </c>
      <c r="C159" s="775"/>
      <c r="D159" s="776">
        <f>3.6+0.27</f>
        <v>3.87</v>
      </c>
      <c r="E159" s="777">
        <v>0.27</v>
      </c>
      <c r="F159" s="778">
        <v>0.27</v>
      </c>
      <c r="G159" s="779">
        <v>0.27</v>
      </c>
      <c r="H159" s="779">
        <v>0.27</v>
      </c>
      <c r="I159" s="779">
        <f t="shared" si="18"/>
        <v>4.9499999999999993</v>
      </c>
      <c r="J159" s="98"/>
    </row>
    <row r="160" spans="1:10" s="145" customFormat="1" ht="16.5" thickBot="1">
      <c r="A160" s="692" t="s">
        <v>1268</v>
      </c>
      <c r="B160" s="693" t="s">
        <v>1196</v>
      </c>
      <c r="C160" s="694" t="s">
        <v>554</v>
      </c>
      <c r="D160" s="770">
        <f t="shared" ref="D160:I160" si="19">D161+D162+D164+D166</f>
        <v>33.201680000000003</v>
      </c>
      <c r="E160" s="771">
        <f t="shared" si="19"/>
        <v>25.647080000000006</v>
      </c>
      <c r="F160" s="770">
        <f t="shared" si="19"/>
        <v>32.015080000000047</v>
      </c>
      <c r="G160" s="771">
        <f t="shared" si="19"/>
        <v>31.69907999999996</v>
      </c>
      <c r="H160" s="771">
        <f t="shared" si="19"/>
        <v>32.058080000000047</v>
      </c>
      <c r="I160" s="770">
        <f t="shared" si="19"/>
        <v>154.62100000000007</v>
      </c>
      <c r="J160" s="98"/>
    </row>
    <row r="161" spans="1:10" s="145" customFormat="1" ht="37.5" customHeight="1" outlineLevel="2">
      <c r="A161" s="697" t="s">
        <v>80</v>
      </c>
      <c r="B161" s="703" t="s">
        <v>1269</v>
      </c>
      <c r="C161" s="699" t="s">
        <v>901</v>
      </c>
      <c r="D161" s="772">
        <f>D109+D105+D69</f>
        <v>33.201680000000003</v>
      </c>
      <c r="E161" s="772">
        <f>E109+E105+E69</f>
        <v>25.647080000000006</v>
      </c>
      <c r="F161" s="772">
        <f>F109+F105+F69</f>
        <v>32.015080000000047</v>
      </c>
      <c r="G161" s="772">
        <f>G109+G105+G69</f>
        <v>31.69907999999996</v>
      </c>
      <c r="H161" s="772">
        <f>H109+H105+H69</f>
        <v>32.058080000000047</v>
      </c>
      <c r="I161" s="722">
        <f>D161+E161+F161+G161+H161</f>
        <v>154.62100000000007</v>
      </c>
      <c r="J161" s="98"/>
    </row>
    <row r="162" spans="1:10" s="145" customFormat="1" ht="18" customHeight="1" outlineLevel="2">
      <c r="A162" s="697" t="s">
        <v>81</v>
      </c>
      <c r="B162" s="703" t="s">
        <v>1270</v>
      </c>
      <c r="C162" s="699" t="s">
        <v>901</v>
      </c>
      <c r="D162" s="767">
        <f t="shared" ref="D162:I162" si="20">D163</f>
        <v>0</v>
      </c>
      <c r="E162" s="767">
        <f t="shared" si="20"/>
        <v>0</v>
      </c>
      <c r="F162" s="767">
        <f t="shared" si="20"/>
        <v>0</v>
      </c>
      <c r="G162" s="767">
        <f t="shared" si="20"/>
        <v>0</v>
      </c>
      <c r="H162" s="767">
        <f t="shared" si="20"/>
        <v>0</v>
      </c>
      <c r="I162" s="767">
        <f t="shared" si="20"/>
        <v>0</v>
      </c>
      <c r="J162" s="98"/>
    </row>
    <row r="163" spans="1:10" s="145" customFormat="1" ht="18" customHeight="1" outlineLevel="2">
      <c r="A163" s="697" t="s">
        <v>1271</v>
      </c>
      <c r="B163" s="720" t="s">
        <v>1272</v>
      </c>
      <c r="C163" s="699" t="s">
        <v>901</v>
      </c>
      <c r="D163" s="767">
        <v>0</v>
      </c>
      <c r="E163" s="767">
        <v>0</v>
      </c>
      <c r="F163" s="767">
        <v>0</v>
      </c>
      <c r="G163" s="767">
        <v>0</v>
      </c>
      <c r="H163" s="767">
        <v>0</v>
      </c>
      <c r="I163" s="767">
        <v>0</v>
      </c>
      <c r="J163" s="98"/>
    </row>
    <row r="164" spans="1:10" s="145" customFormat="1" ht="18" customHeight="1" outlineLevel="2">
      <c r="A164" s="697" t="s">
        <v>1273</v>
      </c>
      <c r="B164" s="703" t="s">
        <v>1274</v>
      </c>
      <c r="C164" s="699" t="s">
        <v>901</v>
      </c>
      <c r="D164" s="767">
        <f>D165</f>
        <v>0</v>
      </c>
      <c r="E164" s="767">
        <f>E165</f>
        <v>0</v>
      </c>
      <c r="F164" s="767">
        <v>0</v>
      </c>
      <c r="G164" s="767">
        <v>0</v>
      </c>
      <c r="H164" s="767">
        <v>0</v>
      </c>
      <c r="I164" s="767">
        <v>0</v>
      </c>
      <c r="J164" s="98"/>
    </row>
    <row r="165" spans="1:10" s="145" customFormat="1" ht="18" customHeight="1" outlineLevel="2">
      <c r="A165" s="780" t="s">
        <v>1275</v>
      </c>
      <c r="B165" s="720" t="s">
        <v>1276</v>
      </c>
      <c r="C165" s="699" t="s">
        <v>901</v>
      </c>
      <c r="D165" s="781">
        <v>0</v>
      </c>
      <c r="E165" s="781">
        <v>0</v>
      </c>
      <c r="F165" s="781">
        <v>0</v>
      </c>
      <c r="G165" s="781">
        <v>0</v>
      </c>
      <c r="H165" s="781">
        <v>0</v>
      </c>
      <c r="I165" s="781">
        <v>0</v>
      </c>
      <c r="J165" s="98"/>
    </row>
    <row r="166" spans="1:10" s="145" customFormat="1" ht="32.25" outlineLevel="2" thickBot="1">
      <c r="A166" s="758" t="s">
        <v>82</v>
      </c>
      <c r="B166" s="782" t="s">
        <v>1277</v>
      </c>
      <c r="C166" s="760" t="s">
        <v>554</v>
      </c>
      <c r="D166" s="767">
        <f t="shared" ref="D166:I166" si="21">D164/D161*100</f>
        <v>0</v>
      </c>
      <c r="E166" s="767">
        <f t="shared" si="21"/>
        <v>0</v>
      </c>
      <c r="F166" s="767">
        <f t="shared" si="21"/>
        <v>0</v>
      </c>
      <c r="G166" s="767">
        <f t="shared" si="21"/>
        <v>0</v>
      </c>
      <c r="H166" s="767">
        <f t="shared" si="21"/>
        <v>0</v>
      </c>
      <c r="I166" s="767">
        <f t="shared" si="21"/>
        <v>0</v>
      </c>
      <c r="J166" s="98"/>
    </row>
    <row r="167" spans="1:10" s="145" customFormat="1" ht="19.5" thickBot="1">
      <c r="A167" s="1118" t="s">
        <v>1278</v>
      </c>
      <c r="B167" s="1118"/>
      <c r="C167" s="1118"/>
      <c r="D167" s="1118"/>
      <c r="E167" s="1118"/>
      <c r="F167" s="1118"/>
      <c r="G167" s="1118"/>
      <c r="H167" s="1118"/>
      <c r="I167" s="1118"/>
      <c r="J167" s="98"/>
    </row>
    <row r="168" spans="1:10" s="145" customFormat="1" ht="16.5" thickBot="1">
      <c r="A168" s="692" t="s">
        <v>1279</v>
      </c>
      <c r="B168" s="693" t="s">
        <v>1280</v>
      </c>
      <c r="C168" s="694" t="s">
        <v>901</v>
      </c>
      <c r="D168" s="783">
        <f t="shared" ref="D168:I168" si="22">SUM(D169:D185)-D169-D179-D182</f>
        <v>349.31907599999994</v>
      </c>
      <c r="E168" s="783">
        <f t="shared" si="22"/>
        <v>355.499436</v>
      </c>
      <c r="F168" s="783">
        <f t="shared" si="22"/>
        <v>382.27023600000001</v>
      </c>
      <c r="G168" s="783">
        <f t="shared" si="22"/>
        <v>398.71984800000001</v>
      </c>
      <c r="H168" s="783">
        <f t="shared" si="22"/>
        <v>416.38632000000001</v>
      </c>
      <c r="I168" s="783">
        <f t="shared" si="22"/>
        <v>1902.1949159999999</v>
      </c>
      <c r="J168" s="98"/>
    </row>
    <row r="169" spans="1:10" s="145" customFormat="1" outlineLevel="1">
      <c r="A169" s="697" t="s">
        <v>1281</v>
      </c>
      <c r="B169" s="698" t="s">
        <v>1125</v>
      </c>
      <c r="C169" s="699" t="s">
        <v>901</v>
      </c>
      <c r="D169" s="702">
        <f t="shared" ref="D169:I169" si="23">SUM(D170:D172)</f>
        <v>0</v>
      </c>
      <c r="E169" s="702">
        <f t="shared" si="23"/>
        <v>0</v>
      </c>
      <c r="F169" s="702">
        <f t="shared" si="23"/>
        <v>0</v>
      </c>
      <c r="G169" s="702">
        <f t="shared" si="23"/>
        <v>0</v>
      </c>
      <c r="H169" s="702">
        <f t="shared" si="23"/>
        <v>0</v>
      </c>
      <c r="I169" s="702">
        <f t="shared" si="23"/>
        <v>0</v>
      </c>
      <c r="J169" s="98"/>
    </row>
    <row r="170" spans="1:10" s="145" customFormat="1" ht="31.5" outlineLevel="1">
      <c r="A170" s="697" t="s">
        <v>1282</v>
      </c>
      <c r="B170" s="720" t="s">
        <v>1126</v>
      </c>
      <c r="C170" s="699" t="s">
        <v>901</v>
      </c>
      <c r="D170" s="702"/>
      <c r="E170" s="702"/>
      <c r="F170" s="702"/>
      <c r="G170" s="702"/>
      <c r="H170" s="702"/>
      <c r="I170" s="702"/>
      <c r="J170" s="98"/>
    </row>
    <row r="171" spans="1:10" s="145" customFormat="1" ht="31.5" outlineLevel="1">
      <c r="A171" s="697" t="s">
        <v>1283</v>
      </c>
      <c r="B171" s="720" t="s">
        <v>1127</v>
      </c>
      <c r="C171" s="699" t="s">
        <v>901</v>
      </c>
      <c r="D171" s="702"/>
      <c r="E171" s="702"/>
      <c r="F171" s="702"/>
      <c r="G171" s="702"/>
      <c r="H171" s="702"/>
      <c r="I171" s="702"/>
      <c r="J171" s="98"/>
    </row>
    <row r="172" spans="1:10" s="145" customFormat="1" ht="31.5" outlineLevel="1">
      <c r="A172" s="697" t="s">
        <v>1284</v>
      </c>
      <c r="B172" s="720" t="s">
        <v>1128</v>
      </c>
      <c r="C172" s="699" t="s">
        <v>901</v>
      </c>
      <c r="D172" s="702"/>
      <c r="E172" s="702"/>
      <c r="F172" s="702"/>
      <c r="G172" s="702"/>
      <c r="H172" s="702"/>
      <c r="I172" s="702"/>
      <c r="J172" s="98"/>
    </row>
    <row r="173" spans="1:10" s="145" customFormat="1" outlineLevel="1">
      <c r="A173" s="697" t="s">
        <v>83</v>
      </c>
      <c r="B173" s="698" t="s">
        <v>1129</v>
      </c>
      <c r="C173" s="699" t="s">
        <v>901</v>
      </c>
      <c r="D173" s="702"/>
      <c r="E173" s="702"/>
      <c r="F173" s="702"/>
      <c r="G173" s="702"/>
      <c r="H173" s="702"/>
      <c r="I173" s="702"/>
      <c r="J173" s="98"/>
    </row>
    <row r="174" spans="1:10" s="145" customFormat="1" outlineLevel="1">
      <c r="A174" s="706" t="s">
        <v>1285</v>
      </c>
      <c r="B174" s="707" t="s">
        <v>1130</v>
      </c>
      <c r="C174" s="708" t="s">
        <v>901</v>
      </c>
      <c r="D174" s="721">
        <f>D29*1.2</f>
        <v>349.31907599999994</v>
      </c>
      <c r="E174" s="721">
        <f>E29*1.2</f>
        <v>355.499436</v>
      </c>
      <c r="F174" s="721">
        <f>F29*1.2</f>
        <v>382.27023600000001</v>
      </c>
      <c r="G174" s="721">
        <f>G29*1.2</f>
        <v>398.71984800000001</v>
      </c>
      <c r="H174" s="721">
        <f>H29*1.2</f>
        <v>416.38632000000001</v>
      </c>
      <c r="I174" s="721">
        <f>D174+E174+F174+G174+H174</f>
        <v>1902.1949159999999</v>
      </c>
      <c r="J174" s="98"/>
    </row>
    <row r="175" spans="1:10" s="145" customFormat="1" outlineLevel="1">
      <c r="A175" s="697" t="s">
        <v>1286</v>
      </c>
      <c r="B175" s="698" t="s">
        <v>1131</v>
      </c>
      <c r="C175" s="699" t="s">
        <v>901</v>
      </c>
      <c r="D175" s="702"/>
      <c r="E175" s="702"/>
      <c r="F175" s="702"/>
      <c r="G175" s="702"/>
      <c r="H175" s="702"/>
      <c r="I175" s="702"/>
      <c r="J175" s="98"/>
    </row>
    <row r="176" spans="1:10" s="145" customFormat="1" outlineLevel="1">
      <c r="A176" s="706" t="s">
        <v>1287</v>
      </c>
      <c r="B176" s="707" t="s">
        <v>1132</v>
      </c>
      <c r="C176" s="708" t="s">
        <v>901</v>
      </c>
      <c r="D176" s="721">
        <f>D31*1.2</f>
        <v>0</v>
      </c>
      <c r="E176" s="721">
        <f>E31*1.2</f>
        <v>0</v>
      </c>
      <c r="F176" s="721">
        <f>F31*1.2</f>
        <v>0</v>
      </c>
      <c r="G176" s="721">
        <f>G31*1.2</f>
        <v>0</v>
      </c>
      <c r="H176" s="721">
        <f>H31*1.2</f>
        <v>0</v>
      </c>
      <c r="I176" s="721">
        <f>D176+E176+F176+G176+H176</f>
        <v>0</v>
      </c>
      <c r="J176" s="98"/>
    </row>
    <row r="177" spans="1:10" s="145" customFormat="1" outlineLevel="1">
      <c r="A177" s="706" t="s">
        <v>1288</v>
      </c>
      <c r="B177" s="707" t="s">
        <v>1133</v>
      </c>
      <c r="C177" s="708" t="s">
        <v>901</v>
      </c>
      <c r="D177" s="784">
        <f t="shared" ref="D177:I177" si="24">D32*1.18</f>
        <v>0</v>
      </c>
      <c r="E177" s="784">
        <f t="shared" si="24"/>
        <v>0</v>
      </c>
      <c r="F177" s="784">
        <f t="shared" si="24"/>
        <v>0</v>
      </c>
      <c r="G177" s="784">
        <f t="shared" si="24"/>
        <v>0</v>
      </c>
      <c r="H177" s="784">
        <f t="shared" si="24"/>
        <v>0</v>
      </c>
      <c r="I177" s="784">
        <f t="shared" si="24"/>
        <v>0</v>
      </c>
      <c r="J177" s="98"/>
    </row>
    <row r="178" spans="1:10" s="145" customFormat="1" outlineLevel="1">
      <c r="A178" s="697" t="s">
        <v>1289</v>
      </c>
      <c r="B178" s="698" t="s">
        <v>1135</v>
      </c>
      <c r="C178" s="699" t="s">
        <v>901</v>
      </c>
      <c r="D178" s="702"/>
      <c r="E178" s="702"/>
      <c r="F178" s="702"/>
      <c r="G178" s="702"/>
      <c r="H178" s="702"/>
      <c r="I178" s="702"/>
      <c r="J178" s="98"/>
    </row>
    <row r="179" spans="1:10" s="145" customFormat="1" ht="31.5" outlineLevel="1">
      <c r="A179" s="697" t="s">
        <v>1290</v>
      </c>
      <c r="B179" s="703" t="s">
        <v>1137</v>
      </c>
      <c r="C179" s="699" t="s">
        <v>901</v>
      </c>
      <c r="D179" s="702">
        <f t="shared" ref="D179:I179" si="25">SUM(D180:D181)</f>
        <v>0</v>
      </c>
      <c r="E179" s="702">
        <f t="shared" si="25"/>
        <v>0</v>
      </c>
      <c r="F179" s="702">
        <f t="shared" si="25"/>
        <v>0</v>
      </c>
      <c r="G179" s="702">
        <f t="shared" si="25"/>
        <v>0</v>
      </c>
      <c r="H179" s="702">
        <f t="shared" si="25"/>
        <v>0</v>
      </c>
      <c r="I179" s="702">
        <f t="shared" si="25"/>
        <v>0</v>
      </c>
      <c r="J179" s="98"/>
    </row>
    <row r="180" spans="1:10" s="145" customFormat="1" outlineLevel="1">
      <c r="A180" s="697" t="s">
        <v>1291</v>
      </c>
      <c r="B180" s="717" t="s">
        <v>1139</v>
      </c>
      <c r="C180" s="699" t="s">
        <v>901</v>
      </c>
      <c r="D180" s="702"/>
      <c r="E180" s="702"/>
      <c r="F180" s="702"/>
      <c r="G180" s="702"/>
      <c r="H180" s="702"/>
      <c r="I180" s="702"/>
      <c r="J180" s="98"/>
    </row>
    <row r="181" spans="1:10" s="145" customFormat="1" outlineLevel="1">
      <c r="A181" s="697" t="s">
        <v>1292</v>
      </c>
      <c r="B181" s="717" t="s">
        <v>1141</v>
      </c>
      <c r="C181" s="699" t="s">
        <v>901</v>
      </c>
      <c r="D181" s="702"/>
      <c r="E181" s="702"/>
      <c r="F181" s="702"/>
      <c r="G181" s="702"/>
      <c r="H181" s="702"/>
      <c r="I181" s="702"/>
      <c r="J181" s="98"/>
    </row>
    <row r="182" spans="1:10" s="145" customFormat="1" ht="31.5" outlineLevel="1">
      <c r="A182" s="697" t="s">
        <v>1293</v>
      </c>
      <c r="B182" s="703" t="s">
        <v>1294</v>
      </c>
      <c r="C182" s="699" t="s">
        <v>901</v>
      </c>
      <c r="D182" s="702">
        <f t="shared" ref="D182:I182" si="26">SUM(D183:D184)</f>
        <v>0</v>
      </c>
      <c r="E182" s="702">
        <f t="shared" si="26"/>
        <v>0</v>
      </c>
      <c r="F182" s="702">
        <f t="shared" si="26"/>
        <v>0</v>
      </c>
      <c r="G182" s="702">
        <f t="shared" si="26"/>
        <v>0</v>
      </c>
      <c r="H182" s="702">
        <f t="shared" si="26"/>
        <v>0</v>
      </c>
      <c r="I182" s="702">
        <f t="shared" si="26"/>
        <v>0</v>
      </c>
      <c r="J182" s="98"/>
    </row>
    <row r="183" spans="1:10" s="145" customFormat="1" outlineLevel="1">
      <c r="A183" s="697" t="s">
        <v>1295</v>
      </c>
      <c r="B183" s="720" t="s">
        <v>1296</v>
      </c>
      <c r="C183" s="699" t="s">
        <v>901</v>
      </c>
      <c r="D183" s="702"/>
      <c r="E183" s="702"/>
      <c r="F183" s="702"/>
      <c r="G183" s="702"/>
      <c r="H183" s="702"/>
      <c r="I183" s="702"/>
      <c r="J183" s="98"/>
    </row>
    <row r="184" spans="1:10" s="145" customFormat="1" ht="31.5" outlineLevel="1">
      <c r="A184" s="697" t="s">
        <v>1297</v>
      </c>
      <c r="B184" s="720" t="s">
        <v>1298</v>
      </c>
      <c r="C184" s="699" t="s">
        <v>901</v>
      </c>
      <c r="D184" s="702"/>
      <c r="E184" s="702"/>
      <c r="F184" s="702"/>
      <c r="G184" s="702"/>
      <c r="H184" s="702"/>
      <c r="I184" s="702"/>
      <c r="J184" s="98"/>
    </row>
    <row r="185" spans="1:10" s="145" customFormat="1" ht="16.5" outlineLevel="1" thickBot="1">
      <c r="A185" s="697" t="s">
        <v>1299</v>
      </c>
      <c r="B185" s="698" t="s">
        <v>1143</v>
      </c>
      <c r="C185" s="699" t="s">
        <v>901</v>
      </c>
      <c r="D185" s="702"/>
      <c r="E185" s="702"/>
      <c r="F185" s="702"/>
      <c r="G185" s="702"/>
      <c r="H185" s="702"/>
      <c r="I185" s="702"/>
      <c r="J185" s="98"/>
    </row>
    <row r="186" spans="1:10" s="145" customFormat="1" ht="16.5" thickBot="1">
      <c r="A186" s="692" t="s">
        <v>1300</v>
      </c>
      <c r="B186" s="693" t="s">
        <v>1301</v>
      </c>
      <c r="C186" s="694" t="s">
        <v>901</v>
      </c>
      <c r="D186" s="783">
        <f t="shared" ref="D186:I186" si="27">D187+D188+D192+D193+D194+D195+D196+D197+D199+D200+D201+D202+D203</f>
        <v>314.23585999999995</v>
      </c>
      <c r="E186" s="783">
        <f t="shared" si="27"/>
        <v>324.47805399999999</v>
      </c>
      <c r="F186" s="783">
        <f t="shared" si="27"/>
        <v>343.14772999999997</v>
      </c>
      <c r="G186" s="783">
        <f t="shared" si="27"/>
        <v>360.99975999999992</v>
      </c>
      <c r="H186" s="783">
        <f t="shared" si="27"/>
        <v>378.72074199999997</v>
      </c>
      <c r="I186" s="783">
        <f t="shared" si="27"/>
        <v>1721.5821459999997</v>
      </c>
      <c r="J186" s="98"/>
    </row>
    <row r="187" spans="1:10" s="145" customFormat="1">
      <c r="A187" s="697" t="s">
        <v>1302</v>
      </c>
      <c r="B187" s="703" t="s">
        <v>1303</v>
      </c>
      <c r="C187" s="699" t="s">
        <v>901</v>
      </c>
      <c r="D187" s="702"/>
      <c r="E187" s="702"/>
      <c r="F187" s="702"/>
      <c r="G187" s="702"/>
      <c r="H187" s="702"/>
      <c r="I187" s="702"/>
      <c r="J187" s="98"/>
    </row>
    <row r="188" spans="1:10" s="145" customFormat="1">
      <c r="A188" s="697" t="s">
        <v>1304</v>
      </c>
      <c r="B188" s="703" t="s">
        <v>1305</v>
      </c>
      <c r="C188" s="699" t="s">
        <v>901</v>
      </c>
      <c r="D188" s="722">
        <f t="shared" ref="D188:I188" si="28">D189+D190+D191</f>
        <v>72.468828000000002</v>
      </c>
      <c r="E188" s="722">
        <f t="shared" si="28"/>
        <v>73.991647999999998</v>
      </c>
      <c r="F188" s="722">
        <f t="shared" si="28"/>
        <v>78.296059999999997</v>
      </c>
      <c r="G188" s="722">
        <f t="shared" si="28"/>
        <v>84.401792</v>
      </c>
      <c r="H188" s="722">
        <f t="shared" si="28"/>
        <v>89.329915999999997</v>
      </c>
      <c r="I188" s="722">
        <f t="shared" si="28"/>
        <v>398.48824400000001</v>
      </c>
      <c r="J188" s="98"/>
    </row>
    <row r="189" spans="1:10" s="145" customFormat="1">
      <c r="A189" s="697" t="s">
        <v>1306</v>
      </c>
      <c r="B189" s="720" t="s">
        <v>1307</v>
      </c>
      <c r="C189" s="699" t="s">
        <v>901</v>
      </c>
      <c r="D189" s="722"/>
      <c r="E189" s="722"/>
      <c r="F189" s="722"/>
      <c r="G189" s="722"/>
      <c r="H189" s="722"/>
      <c r="I189" s="722"/>
      <c r="J189" s="98"/>
    </row>
    <row r="190" spans="1:10" s="145" customFormat="1">
      <c r="A190" s="697" t="s">
        <v>1308</v>
      </c>
      <c r="B190" s="720" t="s">
        <v>1309</v>
      </c>
      <c r="C190" s="699" t="s">
        <v>901</v>
      </c>
      <c r="D190" s="722"/>
      <c r="E190" s="722"/>
      <c r="F190" s="722"/>
      <c r="G190" s="722"/>
      <c r="H190" s="722"/>
      <c r="I190" s="722"/>
      <c r="J190" s="98"/>
    </row>
    <row r="191" spans="1:10" s="145" customFormat="1">
      <c r="A191" s="697" t="s">
        <v>1310</v>
      </c>
      <c r="B191" s="748" t="s">
        <v>1311</v>
      </c>
      <c r="C191" s="708" t="s">
        <v>901</v>
      </c>
      <c r="D191" s="721">
        <f>D57*1.2+15</f>
        <v>72.468828000000002</v>
      </c>
      <c r="E191" s="721">
        <f>E57*1.2+12.5</f>
        <v>73.991647999999998</v>
      </c>
      <c r="F191" s="721">
        <f>F57*1.2+12.5</f>
        <v>78.296059999999997</v>
      </c>
      <c r="G191" s="721">
        <f>G57*1.2+14</f>
        <v>84.401792</v>
      </c>
      <c r="H191" s="721">
        <f>H57*1.2+14</f>
        <v>89.329915999999997</v>
      </c>
      <c r="I191" s="711">
        <f>D191+E191+F191+G191+H191</f>
        <v>398.48824400000001</v>
      </c>
      <c r="J191" s="98"/>
    </row>
    <row r="192" spans="1:10" s="145" customFormat="1" ht="31.5">
      <c r="A192" s="697" t="s">
        <v>1312</v>
      </c>
      <c r="B192" s="785" t="s">
        <v>1313</v>
      </c>
      <c r="C192" s="708" t="s">
        <v>901</v>
      </c>
      <c r="D192" s="721">
        <f>D63*1.2</f>
        <v>24.24</v>
      </c>
      <c r="E192" s="721">
        <f t="shared" ref="E192:H193" si="29">E63*1.2</f>
        <v>25.2</v>
      </c>
      <c r="F192" s="721">
        <f t="shared" si="29"/>
        <v>25.8</v>
      </c>
      <c r="G192" s="721">
        <f t="shared" si="29"/>
        <v>26.4</v>
      </c>
      <c r="H192" s="721">
        <f t="shared" si="29"/>
        <v>27</v>
      </c>
      <c r="I192" s="711">
        <f>D192+E192+F192+G192+H192</f>
        <v>128.63999999999999</v>
      </c>
      <c r="J192" s="98"/>
    </row>
    <row r="193" spans="1:10" s="145" customFormat="1" ht="31.5">
      <c r="A193" s="697" t="s">
        <v>1314</v>
      </c>
      <c r="B193" s="785" t="s">
        <v>1315</v>
      </c>
      <c r="C193" s="708" t="s">
        <v>901</v>
      </c>
      <c r="D193" s="786">
        <f>D64*1.2+2</f>
        <v>89.652823999999995</v>
      </c>
      <c r="E193" s="786">
        <f>E64*1.2</f>
        <v>93.788519999999991</v>
      </c>
      <c r="F193" s="786">
        <f t="shared" si="29"/>
        <v>103.16737199999999</v>
      </c>
      <c r="G193" s="786">
        <f t="shared" si="29"/>
        <v>110.38909199999999</v>
      </c>
      <c r="H193" s="786">
        <f>H64*1.2+1</f>
        <v>119.11632399999999</v>
      </c>
      <c r="I193" s="711">
        <f>D193+E193+F193+G193+H193</f>
        <v>516.11413199999993</v>
      </c>
      <c r="J193" s="98"/>
    </row>
    <row r="194" spans="1:10" s="145" customFormat="1">
      <c r="A194" s="697" t="s">
        <v>1316</v>
      </c>
      <c r="B194" s="703" t="s">
        <v>1317</v>
      </c>
      <c r="C194" s="699" t="s">
        <v>901</v>
      </c>
      <c r="D194" s="702"/>
      <c r="E194" s="702"/>
      <c r="F194" s="702"/>
      <c r="G194" s="702"/>
      <c r="H194" s="702"/>
      <c r="I194" s="702"/>
      <c r="J194" s="98"/>
    </row>
    <row r="195" spans="1:10" s="145" customFormat="1">
      <c r="A195" s="697" t="s">
        <v>1318</v>
      </c>
      <c r="B195" s="785" t="s">
        <v>1319</v>
      </c>
      <c r="C195" s="708" t="s">
        <v>901</v>
      </c>
      <c r="D195" s="721">
        <f>D68*100/130.2</f>
        <v>45.069124423963139</v>
      </c>
      <c r="E195" s="721">
        <f>E68*100/130.2</f>
        <v>46.769915514592938</v>
      </c>
      <c r="F195" s="721">
        <f>F68*100/130.2</f>
        <v>48.534600614439327</v>
      </c>
      <c r="G195" s="721">
        <f>G68*100/130.2</f>
        <v>50.365560675883273</v>
      </c>
      <c r="H195" s="721">
        <f>H68*100/130.2</f>
        <v>52.265291858678957</v>
      </c>
      <c r="I195" s="711">
        <f>D195+E195+F195+G195+H195</f>
        <v>243.00449308755765</v>
      </c>
      <c r="J195" s="98"/>
    </row>
    <row r="196" spans="1:10" s="145" customFormat="1">
      <c r="A196" s="697" t="s">
        <v>1320</v>
      </c>
      <c r="B196" s="785" t="s">
        <v>1321</v>
      </c>
      <c r="C196" s="708" t="s">
        <v>901</v>
      </c>
      <c r="D196" s="721">
        <f>D195*30.2%</f>
        <v>13.610875576036868</v>
      </c>
      <c r="E196" s="721">
        <f>E195*30.2%</f>
        <v>14.124514485407067</v>
      </c>
      <c r="F196" s="721">
        <f>F195*30.2%</f>
        <v>14.657449385560676</v>
      </c>
      <c r="G196" s="721">
        <f>G195*30.2%</f>
        <v>15.210399324116748</v>
      </c>
      <c r="H196" s="721">
        <f>H195*30.2%</f>
        <v>15.784118141321045</v>
      </c>
      <c r="I196" s="711">
        <f>D196+E196+F196+G196+H196</f>
        <v>73.387356912442414</v>
      </c>
      <c r="J196" s="98"/>
    </row>
    <row r="197" spans="1:10" s="145" customFormat="1">
      <c r="A197" s="697" t="s">
        <v>1322</v>
      </c>
      <c r="B197" s="785" t="s">
        <v>1323</v>
      </c>
      <c r="C197" s="708" t="s">
        <v>901</v>
      </c>
      <c r="D197" s="787">
        <f t="shared" ref="D197:I197" si="30">D70</f>
        <v>1.3260000000000001</v>
      </c>
      <c r="E197" s="787">
        <f t="shared" si="30"/>
        <v>1.63</v>
      </c>
      <c r="F197" s="787">
        <f t="shared" si="30"/>
        <v>1.63</v>
      </c>
      <c r="G197" s="787">
        <f t="shared" si="30"/>
        <v>1.63</v>
      </c>
      <c r="H197" s="787">
        <f t="shared" si="30"/>
        <v>1.73</v>
      </c>
      <c r="I197" s="787">
        <f t="shared" si="30"/>
        <v>7.9459999999999997</v>
      </c>
      <c r="J197" s="98"/>
    </row>
    <row r="198" spans="1:10" s="145" customFormat="1">
      <c r="A198" s="697" t="s">
        <v>1324</v>
      </c>
      <c r="B198" s="748" t="s">
        <v>1325</v>
      </c>
      <c r="C198" s="708" t="s">
        <v>901</v>
      </c>
      <c r="D198" s="764"/>
      <c r="E198" s="764"/>
      <c r="F198" s="764"/>
      <c r="G198" s="764"/>
      <c r="H198" s="764"/>
      <c r="I198" s="711">
        <f t="shared" ref="I198:I203" si="31">D198+E198+F198+G198+H198</f>
        <v>0</v>
      </c>
      <c r="J198" s="98"/>
    </row>
    <row r="199" spans="1:10" s="145" customFormat="1">
      <c r="A199" s="697" t="s">
        <v>1326</v>
      </c>
      <c r="B199" s="785" t="s">
        <v>1327</v>
      </c>
      <c r="C199" s="708" t="s">
        <v>901</v>
      </c>
      <c r="D199" s="721">
        <f>D60*1.2</f>
        <v>9.4753679999999996</v>
      </c>
      <c r="E199" s="721">
        <f t="shared" ref="E199:H199" si="32">E60*1.2</f>
        <v>9.8329439999999995</v>
      </c>
      <c r="F199" s="721">
        <f t="shared" si="32"/>
        <v>10.203959999999999</v>
      </c>
      <c r="G199" s="721">
        <f t="shared" si="32"/>
        <v>10.588896</v>
      </c>
      <c r="H199" s="721">
        <f t="shared" si="32"/>
        <v>10.988303999999999</v>
      </c>
      <c r="I199" s="711">
        <f t="shared" si="31"/>
        <v>51.089472000000001</v>
      </c>
      <c r="J199" s="98"/>
    </row>
    <row r="200" spans="1:10" s="145" customFormat="1">
      <c r="A200" s="697" t="s">
        <v>1328</v>
      </c>
      <c r="B200" s="785" t="s">
        <v>1329</v>
      </c>
      <c r="C200" s="708" t="s">
        <v>901</v>
      </c>
      <c r="D200" s="721">
        <f>D67*1.2</f>
        <v>6.4493400000000003</v>
      </c>
      <c r="E200" s="721">
        <f t="shared" ref="E200:H200" si="33">E67*1.2</f>
        <v>6.6927240000000001</v>
      </c>
      <c r="F200" s="721">
        <f t="shared" si="33"/>
        <v>6.9452400000000001</v>
      </c>
      <c r="G200" s="721">
        <f t="shared" si="33"/>
        <v>7.207247999999999</v>
      </c>
      <c r="H200" s="721">
        <f t="shared" si="33"/>
        <v>7.4790959999999993</v>
      </c>
      <c r="I200" s="711">
        <f t="shared" si="31"/>
        <v>34.773648000000001</v>
      </c>
      <c r="J200" s="98"/>
    </row>
    <row r="201" spans="1:10" s="145" customFormat="1">
      <c r="A201" s="697" t="s">
        <v>1330</v>
      </c>
      <c r="B201" s="785" t="s">
        <v>1331</v>
      </c>
      <c r="C201" s="708" t="s">
        <v>901</v>
      </c>
      <c r="D201" s="721">
        <f>D75*1.2</f>
        <v>20.661168</v>
      </c>
      <c r="E201" s="721">
        <f t="shared" ref="E201:H201" si="34">E75*1.2</f>
        <v>19.444368000000001</v>
      </c>
      <c r="F201" s="721">
        <f t="shared" si="34"/>
        <v>19.840367999999998</v>
      </c>
      <c r="G201" s="721">
        <f t="shared" si="34"/>
        <v>19.228368</v>
      </c>
      <c r="H201" s="721">
        <f t="shared" si="34"/>
        <v>17.861567999999998</v>
      </c>
      <c r="I201" s="711">
        <f t="shared" si="31"/>
        <v>97.035840000000007</v>
      </c>
      <c r="J201" s="98"/>
    </row>
    <row r="202" spans="1:10" s="145" customFormat="1" ht="31.5">
      <c r="A202" s="697" t="s">
        <v>1332</v>
      </c>
      <c r="B202" s="785" t="s">
        <v>1333</v>
      </c>
      <c r="C202" s="708" t="s">
        <v>901</v>
      </c>
      <c r="D202" s="721">
        <f>D103</f>
        <v>0</v>
      </c>
      <c r="E202" s="721">
        <f>E103</f>
        <v>0</v>
      </c>
      <c r="F202" s="721">
        <f>F103</f>
        <v>0</v>
      </c>
      <c r="G202" s="721">
        <f>G103</f>
        <v>0</v>
      </c>
      <c r="H202" s="721">
        <f>H103</f>
        <v>0</v>
      </c>
      <c r="I202" s="711">
        <f t="shared" si="31"/>
        <v>0</v>
      </c>
      <c r="J202" s="98"/>
    </row>
    <row r="203" spans="1:10" s="145" customFormat="1" ht="16.5" thickBot="1">
      <c r="A203" s="697" t="s">
        <v>1334</v>
      </c>
      <c r="B203" s="785" t="s">
        <v>1335</v>
      </c>
      <c r="C203" s="708" t="s">
        <v>901</v>
      </c>
      <c r="D203" s="721">
        <f>D74*1.2+D77*1.2+D76*1.2</f>
        <v>31.282331999999997</v>
      </c>
      <c r="E203" s="721">
        <f t="shared" ref="E203:H203" si="35">E74*1.2+E77*1.2+E76*1.2</f>
        <v>33.003420000000006</v>
      </c>
      <c r="F203" s="721">
        <f t="shared" si="35"/>
        <v>34.072679999999998</v>
      </c>
      <c r="G203" s="721">
        <f t="shared" si="35"/>
        <v>35.578403999999999</v>
      </c>
      <c r="H203" s="721">
        <f t="shared" si="35"/>
        <v>37.166123999999996</v>
      </c>
      <c r="I203" s="711">
        <f t="shared" si="31"/>
        <v>171.10296</v>
      </c>
      <c r="J203" s="98"/>
    </row>
    <row r="204" spans="1:10" s="145" customFormat="1" ht="16.5" thickBot="1">
      <c r="A204" s="692" t="s">
        <v>1336</v>
      </c>
      <c r="B204" s="693" t="s">
        <v>1337</v>
      </c>
      <c r="C204" s="694" t="s">
        <v>901</v>
      </c>
      <c r="D204" s="765">
        <f t="shared" ref="D204:I204" si="36">D205+D206+D210</f>
        <v>0</v>
      </c>
      <c r="E204" s="765">
        <f t="shared" si="36"/>
        <v>0</v>
      </c>
      <c r="F204" s="765">
        <f t="shared" si="36"/>
        <v>0</v>
      </c>
      <c r="G204" s="765">
        <f t="shared" si="36"/>
        <v>0</v>
      </c>
      <c r="H204" s="765">
        <f t="shared" si="36"/>
        <v>0</v>
      </c>
      <c r="I204" s="765">
        <f t="shared" si="36"/>
        <v>0</v>
      </c>
      <c r="J204" s="98"/>
    </row>
    <row r="205" spans="1:10" s="145" customFormat="1">
      <c r="A205" s="697" t="s">
        <v>1338</v>
      </c>
      <c r="B205" s="703" t="s">
        <v>1339</v>
      </c>
      <c r="C205" s="699" t="s">
        <v>901</v>
      </c>
      <c r="D205" s="702"/>
      <c r="E205" s="702"/>
      <c r="F205" s="702"/>
      <c r="G205" s="702"/>
      <c r="H205" s="702"/>
      <c r="I205" s="702"/>
      <c r="J205" s="98"/>
    </row>
    <row r="206" spans="1:10" s="145" customFormat="1">
      <c r="A206" s="697" t="s">
        <v>1340</v>
      </c>
      <c r="B206" s="703" t="s">
        <v>1341</v>
      </c>
      <c r="C206" s="699" t="s">
        <v>901</v>
      </c>
      <c r="D206" s="702">
        <f t="shared" ref="D206:I206" si="37">D207</f>
        <v>0</v>
      </c>
      <c r="E206" s="702">
        <f t="shared" si="37"/>
        <v>0</v>
      </c>
      <c r="F206" s="702">
        <f t="shared" si="37"/>
        <v>0</v>
      </c>
      <c r="G206" s="702">
        <f t="shared" si="37"/>
        <v>0</v>
      </c>
      <c r="H206" s="702">
        <f t="shared" si="37"/>
        <v>0</v>
      </c>
      <c r="I206" s="702">
        <f t="shared" si="37"/>
        <v>0</v>
      </c>
      <c r="J206" s="98"/>
    </row>
    <row r="207" spans="1:10" s="145" customFormat="1" ht="34.5" customHeight="1">
      <c r="A207" s="697" t="s">
        <v>1342</v>
      </c>
      <c r="B207" s="720" t="s">
        <v>1343</v>
      </c>
      <c r="C207" s="699" t="s">
        <v>901</v>
      </c>
      <c r="D207" s="702">
        <f t="shared" ref="D207:I207" si="38">D208+D209</f>
        <v>0</v>
      </c>
      <c r="E207" s="702">
        <f t="shared" si="38"/>
        <v>0</v>
      </c>
      <c r="F207" s="702">
        <f t="shared" si="38"/>
        <v>0</v>
      </c>
      <c r="G207" s="702">
        <f t="shared" si="38"/>
        <v>0</v>
      </c>
      <c r="H207" s="702">
        <f t="shared" si="38"/>
        <v>0</v>
      </c>
      <c r="I207" s="702">
        <f t="shared" si="38"/>
        <v>0</v>
      </c>
      <c r="J207" s="98"/>
    </row>
    <row r="208" spans="1:10" s="145" customFormat="1">
      <c r="A208" s="697" t="s">
        <v>1344</v>
      </c>
      <c r="B208" s="735" t="s">
        <v>1345</v>
      </c>
      <c r="C208" s="699" t="s">
        <v>901</v>
      </c>
      <c r="D208" s="702"/>
      <c r="E208" s="702"/>
      <c r="F208" s="702"/>
      <c r="G208" s="702"/>
      <c r="H208" s="702"/>
      <c r="I208" s="702"/>
      <c r="J208" s="98"/>
    </row>
    <row r="209" spans="1:10" s="145" customFormat="1" ht="31.5">
      <c r="A209" s="697" t="s">
        <v>1346</v>
      </c>
      <c r="B209" s="735" t="s">
        <v>1347</v>
      </c>
      <c r="C209" s="699" t="s">
        <v>901</v>
      </c>
      <c r="D209" s="702"/>
      <c r="E209" s="702"/>
      <c r="F209" s="702"/>
      <c r="G209" s="702"/>
      <c r="H209" s="702"/>
      <c r="I209" s="702"/>
      <c r="J209" s="98"/>
    </row>
    <row r="210" spans="1:10" s="145" customFormat="1" ht="16.5" thickBot="1">
      <c r="A210" s="697" t="s">
        <v>1348</v>
      </c>
      <c r="B210" s="703" t="s">
        <v>1349</v>
      </c>
      <c r="C210" s="699" t="s">
        <v>901</v>
      </c>
      <c r="D210" s="702"/>
      <c r="E210" s="702"/>
      <c r="F210" s="702"/>
      <c r="G210" s="702"/>
      <c r="H210" s="702"/>
      <c r="I210" s="702"/>
      <c r="J210" s="98"/>
    </row>
    <row r="211" spans="1:10" s="145" customFormat="1" ht="16.5" thickBot="1">
      <c r="A211" s="692" t="s">
        <v>1350</v>
      </c>
      <c r="B211" s="693" t="s">
        <v>1351</v>
      </c>
      <c r="C211" s="694" t="s">
        <v>901</v>
      </c>
      <c r="D211" s="788">
        <f t="shared" ref="D211:I211" si="39">D212+D219+D220+D221</f>
        <v>34.896000000000001</v>
      </c>
      <c r="E211" s="788">
        <f t="shared" si="39"/>
        <v>31.257600000000004</v>
      </c>
      <c r="F211" s="788">
        <f t="shared" si="39"/>
        <v>38.937599999999996</v>
      </c>
      <c r="G211" s="788">
        <f t="shared" si="39"/>
        <v>37.9452</v>
      </c>
      <c r="H211" s="788">
        <f t="shared" si="39"/>
        <v>37.0092</v>
      </c>
      <c r="I211" s="788">
        <f t="shared" si="39"/>
        <v>180.04559999999998</v>
      </c>
      <c r="J211" s="98"/>
    </row>
    <row r="212" spans="1:10" s="145" customFormat="1">
      <c r="A212" s="697" t="s">
        <v>1352</v>
      </c>
      <c r="B212" s="703" t="s">
        <v>1353</v>
      </c>
      <c r="C212" s="699" t="s">
        <v>901</v>
      </c>
      <c r="D212" s="789">
        <f t="shared" ref="D212:I212" si="40">D213+D214+D215+D216+D217+D218</f>
        <v>34.896000000000001</v>
      </c>
      <c r="E212" s="789">
        <f t="shared" si="40"/>
        <v>31.257600000000004</v>
      </c>
      <c r="F212" s="789">
        <f t="shared" si="40"/>
        <v>38.937599999999996</v>
      </c>
      <c r="G212" s="789">
        <f t="shared" si="40"/>
        <v>37.9452</v>
      </c>
      <c r="H212" s="789">
        <f t="shared" si="40"/>
        <v>37.0092</v>
      </c>
      <c r="I212" s="789">
        <f t="shared" si="40"/>
        <v>180.04559999999998</v>
      </c>
      <c r="J212" s="98"/>
    </row>
    <row r="213" spans="1:10" s="145" customFormat="1">
      <c r="A213" s="697" t="s">
        <v>1354</v>
      </c>
      <c r="B213" s="720" t="s">
        <v>1355</v>
      </c>
      <c r="C213" s="699" t="s">
        <v>901</v>
      </c>
      <c r="D213" s="789">
        <f>7.145*1.2</f>
        <v>8.5739999999999998</v>
      </c>
      <c r="E213" s="789">
        <f>4.649*1.2</f>
        <v>5.5788000000000002</v>
      </c>
      <c r="F213" s="789">
        <f>2.329*1.2</f>
        <v>2.7948</v>
      </c>
      <c r="G213" s="789">
        <f>10.413*1.2</f>
        <v>12.4956</v>
      </c>
      <c r="H213" s="789">
        <f>11.045*1.2</f>
        <v>13.254</v>
      </c>
      <c r="I213" s="790">
        <f t="shared" ref="I213:I222" si="41">D213+E213+F213+G213+H213</f>
        <v>42.697199999999995</v>
      </c>
      <c r="J213" s="98"/>
    </row>
    <row r="214" spans="1:10" s="145" customFormat="1">
      <c r="A214" s="697" t="s">
        <v>1356</v>
      </c>
      <c r="B214" s="720" t="s">
        <v>1357</v>
      </c>
      <c r="C214" s="699" t="s">
        <v>901</v>
      </c>
      <c r="D214" s="789">
        <f>(15.058+3.173)*1.2</f>
        <v>21.877200000000002</v>
      </c>
      <c r="E214" s="789">
        <f>(14.044+3.306)*1.2</f>
        <v>20.82</v>
      </c>
      <c r="F214" s="789">
        <f>(22.799+3.448)*1.2</f>
        <v>31.496399999999998</v>
      </c>
      <c r="G214" s="789">
        <f>(15.378+3.6)*1.2</f>
        <v>22.773600000000002</v>
      </c>
      <c r="H214" s="789">
        <f>(14.987+3.758)*1.2</f>
        <v>22.494</v>
      </c>
      <c r="I214" s="790">
        <f t="shared" si="41"/>
        <v>119.46120000000001</v>
      </c>
      <c r="J214" s="98"/>
    </row>
    <row r="215" spans="1:10" s="145" customFormat="1" ht="31.5">
      <c r="A215" s="697" t="s">
        <v>1358</v>
      </c>
      <c r="B215" s="720" t="s">
        <v>1359</v>
      </c>
      <c r="C215" s="699" t="s">
        <v>901</v>
      </c>
      <c r="D215" s="789"/>
      <c r="E215" s="789"/>
      <c r="F215" s="789"/>
      <c r="G215" s="789"/>
      <c r="H215" s="789"/>
      <c r="I215" s="790">
        <f t="shared" si="41"/>
        <v>0</v>
      </c>
      <c r="J215" s="98"/>
    </row>
    <row r="216" spans="1:10" s="145" customFormat="1">
      <c r="A216" s="697" t="s">
        <v>1360</v>
      </c>
      <c r="B216" s="720" t="s">
        <v>1361</v>
      </c>
      <c r="C216" s="699" t="s">
        <v>901</v>
      </c>
      <c r="D216" s="789"/>
      <c r="E216" s="789">
        <f>1.379*1.2</f>
        <v>1.6548</v>
      </c>
      <c r="F216" s="789"/>
      <c r="G216" s="789"/>
      <c r="H216" s="789"/>
      <c r="I216" s="790">
        <f t="shared" si="41"/>
        <v>1.6548</v>
      </c>
      <c r="J216" s="98"/>
    </row>
    <row r="217" spans="1:10" s="145" customFormat="1" ht="31.5">
      <c r="A217" s="697" t="s">
        <v>1362</v>
      </c>
      <c r="B217" s="720" t="s">
        <v>1363</v>
      </c>
      <c r="C217" s="699" t="s">
        <v>901</v>
      </c>
      <c r="D217" s="789"/>
      <c r="E217" s="789"/>
      <c r="F217" s="789"/>
      <c r="G217" s="789"/>
      <c r="H217" s="789"/>
      <c r="I217" s="790">
        <f t="shared" si="41"/>
        <v>0</v>
      </c>
      <c r="J217" s="98"/>
    </row>
    <row r="218" spans="1:10" s="145" customFormat="1">
      <c r="A218" s="697" t="s">
        <v>1364</v>
      </c>
      <c r="B218" s="720" t="s">
        <v>1365</v>
      </c>
      <c r="C218" s="699" t="s">
        <v>901</v>
      </c>
      <c r="D218" s="789">
        <f>3.704*1.2</f>
        <v>4.4447999999999999</v>
      </c>
      <c r="E218" s="789">
        <f>2.67*1.2</f>
        <v>3.2039999999999997</v>
      </c>
      <c r="F218" s="789">
        <f>(2.7+1.172)*1.2</f>
        <v>4.6463999999999999</v>
      </c>
      <c r="G218" s="789">
        <f>2.23*1.2</f>
        <v>2.6759999999999997</v>
      </c>
      <c r="H218" s="789">
        <f>1.051*1.2</f>
        <v>1.2611999999999999</v>
      </c>
      <c r="I218" s="790">
        <f t="shared" si="41"/>
        <v>16.232399999999998</v>
      </c>
      <c r="J218" s="98"/>
    </row>
    <row r="219" spans="1:10" s="145" customFormat="1">
      <c r="A219" s="697" t="s">
        <v>1366</v>
      </c>
      <c r="B219" s="703" t="s">
        <v>1367</v>
      </c>
      <c r="C219" s="699" t="s">
        <v>901</v>
      </c>
      <c r="D219" s="789"/>
      <c r="E219" s="789"/>
      <c r="F219" s="789"/>
      <c r="G219" s="789"/>
      <c r="H219" s="789"/>
      <c r="I219" s="790">
        <f t="shared" si="41"/>
        <v>0</v>
      </c>
      <c r="J219" s="98"/>
    </row>
    <row r="220" spans="1:10" s="145" customFormat="1">
      <c r="A220" s="697" t="s">
        <v>1368</v>
      </c>
      <c r="B220" s="703" t="s">
        <v>1369</v>
      </c>
      <c r="C220" s="699" t="s">
        <v>901</v>
      </c>
      <c r="D220" s="789"/>
      <c r="E220" s="789"/>
      <c r="F220" s="789"/>
      <c r="G220" s="789"/>
      <c r="H220" s="789"/>
      <c r="I220" s="790">
        <f t="shared" si="41"/>
        <v>0</v>
      </c>
      <c r="J220" s="98"/>
    </row>
    <row r="221" spans="1:10" s="145" customFormat="1">
      <c r="A221" s="697" t="s">
        <v>1370</v>
      </c>
      <c r="B221" s="703" t="s">
        <v>1196</v>
      </c>
      <c r="C221" s="699" t="s">
        <v>554</v>
      </c>
      <c r="D221" s="789">
        <f>D222</f>
        <v>0</v>
      </c>
      <c r="E221" s="789">
        <f>E222</f>
        <v>0</v>
      </c>
      <c r="F221" s="789">
        <f>F222</f>
        <v>0</v>
      </c>
      <c r="G221" s="789">
        <f>G222</f>
        <v>0</v>
      </c>
      <c r="H221" s="789">
        <f>H222</f>
        <v>0</v>
      </c>
      <c r="I221" s="790">
        <f t="shared" si="41"/>
        <v>0</v>
      </c>
      <c r="J221" s="98"/>
    </row>
    <row r="222" spans="1:10" s="145" customFormat="1" ht="32.25" thickBot="1">
      <c r="A222" s="697" t="s">
        <v>1371</v>
      </c>
      <c r="B222" s="703" t="s">
        <v>1372</v>
      </c>
      <c r="C222" s="699" t="s">
        <v>901</v>
      </c>
      <c r="D222" s="789"/>
      <c r="E222" s="789"/>
      <c r="F222" s="789"/>
      <c r="G222" s="789"/>
      <c r="H222" s="789"/>
      <c r="I222" s="790">
        <f t="shared" si="41"/>
        <v>0</v>
      </c>
      <c r="J222" s="98"/>
    </row>
    <row r="223" spans="1:10" s="145" customFormat="1" ht="16.5" thickBot="1">
      <c r="A223" s="692" t="s">
        <v>1373</v>
      </c>
      <c r="B223" s="693" t="s">
        <v>1374</v>
      </c>
      <c r="C223" s="694" t="s">
        <v>901</v>
      </c>
      <c r="D223" s="765">
        <f t="shared" ref="D223:I223" si="42">D224+D225+D229+D230+D233+D234+D235</f>
        <v>0</v>
      </c>
      <c r="E223" s="765">
        <f t="shared" si="42"/>
        <v>0</v>
      </c>
      <c r="F223" s="765">
        <f t="shared" si="42"/>
        <v>0</v>
      </c>
      <c r="G223" s="765">
        <f t="shared" si="42"/>
        <v>0</v>
      </c>
      <c r="H223" s="765">
        <f t="shared" si="42"/>
        <v>0</v>
      </c>
      <c r="I223" s="765">
        <f t="shared" si="42"/>
        <v>0</v>
      </c>
      <c r="J223" s="98"/>
    </row>
    <row r="224" spans="1:10" s="145" customFormat="1" outlineLevel="1">
      <c r="A224" s="697" t="s">
        <v>1375</v>
      </c>
      <c r="B224" s="703" t="s">
        <v>1376</v>
      </c>
      <c r="C224" s="699" t="s">
        <v>901</v>
      </c>
      <c r="D224" s="702"/>
      <c r="E224" s="702"/>
      <c r="F224" s="702"/>
      <c r="G224" s="702"/>
      <c r="H224" s="702"/>
      <c r="I224" s="702"/>
      <c r="J224" s="98"/>
    </row>
    <row r="225" spans="1:10" s="145" customFormat="1" outlineLevel="1">
      <c r="A225" s="697" t="s">
        <v>1377</v>
      </c>
      <c r="B225" s="703" t="s">
        <v>1378</v>
      </c>
      <c r="C225" s="699" t="s">
        <v>901</v>
      </c>
      <c r="D225" s="702">
        <f t="shared" ref="D225:I225" si="43">D226+D227+D228</f>
        <v>0</v>
      </c>
      <c r="E225" s="702">
        <f t="shared" si="43"/>
        <v>0</v>
      </c>
      <c r="F225" s="702">
        <f t="shared" si="43"/>
        <v>0</v>
      </c>
      <c r="G225" s="702">
        <f t="shared" si="43"/>
        <v>0</v>
      </c>
      <c r="H225" s="702">
        <f t="shared" si="43"/>
        <v>0</v>
      </c>
      <c r="I225" s="702">
        <f t="shared" si="43"/>
        <v>0</v>
      </c>
      <c r="J225" s="98"/>
    </row>
    <row r="226" spans="1:10" s="145" customFormat="1" outlineLevel="1">
      <c r="A226" s="697" t="s">
        <v>1379</v>
      </c>
      <c r="B226" s="720" t="s">
        <v>1380</v>
      </c>
      <c r="C226" s="699" t="s">
        <v>901</v>
      </c>
      <c r="D226" s="702"/>
      <c r="E226" s="702"/>
      <c r="F226" s="702"/>
      <c r="G226" s="702"/>
      <c r="H226" s="702"/>
      <c r="I226" s="702"/>
      <c r="J226" s="98"/>
    </row>
    <row r="227" spans="1:10" s="145" customFormat="1" outlineLevel="1">
      <c r="A227" s="697" t="s">
        <v>1381</v>
      </c>
      <c r="B227" s="720" t="s">
        <v>1382</v>
      </c>
      <c r="C227" s="699" t="s">
        <v>901</v>
      </c>
      <c r="D227" s="702"/>
      <c r="E227" s="702"/>
      <c r="F227" s="702"/>
      <c r="G227" s="702"/>
      <c r="H227" s="702"/>
      <c r="I227" s="702"/>
      <c r="J227" s="98"/>
    </row>
    <row r="228" spans="1:10" s="145" customFormat="1" outlineLevel="1">
      <c r="A228" s="697" t="s">
        <v>1383</v>
      </c>
      <c r="B228" s="720" t="s">
        <v>1384</v>
      </c>
      <c r="C228" s="699" t="s">
        <v>901</v>
      </c>
      <c r="D228" s="702"/>
      <c r="E228" s="702"/>
      <c r="F228" s="702"/>
      <c r="G228" s="702"/>
      <c r="H228" s="702"/>
      <c r="I228" s="702"/>
      <c r="J228" s="98"/>
    </row>
    <row r="229" spans="1:10" s="145" customFormat="1" outlineLevel="1">
      <c r="A229" s="697" t="s">
        <v>1385</v>
      </c>
      <c r="B229" s="703" t="s">
        <v>1386</v>
      </c>
      <c r="C229" s="699" t="s">
        <v>901</v>
      </c>
      <c r="D229" s="702"/>
      <c r="E229" s="702"/>
      <c r="F229" s="702"/>
      <c r="G229" s="702"/>
      <c r="H229" s="702"/>
      <c r="I229" s="702"/>
      <c r="J229" s="98"/>
    </row>
    <row r="230" spans="1:10" s="145" customFormat="1" ht="16.5" customHeight="1" outlineLevel="1">
      <c r="A230" s="697" t="s">
        <v>1387</v>
      </c>
      <c r="B230" s="703" t="s">
        <v>1388</v>
      </c>
      <c r="C230" s="699" t="s">
        <v>901</v>
      </c>
      <c r="D230" s="702">
        <f t="shared" ref="D230:I230" si="44">D231+D232</f>
        <v>0</v>
      </c>
      <c r="E230" s="702">
        <f t="shared" si="44"/>
        <v>0</v>
      </c>
      <c r="F230" s="702">
        <f t="shared" si="44"/>
        <v>0</v>
      </c>
      <c r="G230" s="702">
        <f t="shared" si="44"/>
        <v>0</v>
      </c>
      <c r="H230" s="702">
        <f t="shared" si="44"/>
        <v>0</v>
      </c>
      <c r="I230" s="702">
        <f t="shared" si="44"/>
        <v>0</v>
      </c>
      <c r="J230" s="98"/>
    </row>
    <row r="231" spans="1:10" s="145" customFormat="1" outlineLevel="1">
      <c r="A231" s="697" t="s">
        <v>1389</v>
      </c>
      <c r="B231" s="720" t="s">
        <v>1390</v>
      </c>
      <c r="C231" s="699" t="s">
        <v>901</v>
      </c>
      <c r="D231" s="702"/>
      <c r="E231" s="702"/>
      <c r="F231" s="702"/>
      <c r="G231" s="702"/>
      <c r="H231" s="702"/>
      <c r="I231" s="702"/>
      <c r="J231" s="98"/>
    </row>
    <row r="232" spans="1:10" s="145" customFormat="1" outlineLevel="1">
      <c r="A232" s="697" t="s">
        <v>1391</v>
      </c>
      <c r="B232" s="720" t="s">
        <v>1392</v>
      </c>
      <c r="C232" s="699" t="s">
        <v>901</v>
      </c>
      <c r="D232" s="702"/>
      <c r="E232" s="702"/>
      <c r="F232" s="702"/>
      <c r="G232" s="702"/>
      <c r="H232" s="702"/>
      <c r="I232" s="702"/>
      <c r="J232" s="98"/>
    </row>
    <row r="233" spans="1:10" s="145" customFormat="1" outlineLevel="1">
      <c r="A233" s="697" t="s">
        <v>1393</v>
      </c>
      <c r="B233" s="703" t="s">
        <v>1394</v>
      </c>
      <c r="C233" s="699" t="s">
        <v>901</v>
      </c>
      <c r="D233" s="702"/>
      <c r="E233" s="702"/>
      <c r="F233" s="702"/>
      <c r="G233" s="702"/>
      <c r="H233" s="702"/>
      <c r="I233" s="702"/>
      <c r="J233" s="98"/>
    </row>
    <row r="234" spans="1:10" s="145" customFormat="1" outlineLevel="1">
      <c r="A234" s="697" t="s">
        <v>1395</v>
      </c>
      <c r="B234" s="703" t="s">
        <v>1396</v>
      </c>
      <c r="C234" s="699" t="s">
        <v>901</v>
      </c>
      <c r="D234" s="702"/>
      <c r="E234" s="702"/>
      <c r="F234" s="702"/>
      <c r="G234" s="702"/>
      <c r="H234" s="702"/>
      <c r="I234" s="702"/>
      <c r="J234" s="98"/>
    </row>
    <row r="235" spans="1:10" s="145" customFormat="1" ht="16.5" outlineLevel="1" thickBot="1">
      <c r="A235" s="697" t="s">
        <v>1397</v>
      </c>
      <c r="B235" s="703" t="s">
        <v>1398</v>
      </c>
      <c r="C235" s="699" t="s">
        <v>901</v>
      </c>
      <c r="D235" s="702"/>
      <c r="E235" s="702"/>
      <c r="F235" s="702"/>
      <c r="G235" s="702"/>
      <c r="H235" s="702"/>
      <c r="I235" s="702"/>
      <c r="J235" s="98"/>
    </row>
    <row r="236" spans="1:10" s="145" customFormat="1" ht="16.5" thickBot="1">
      <c r="A236" s="692" t="s">
        <v>1399</v>
      </c>
      <c r="B236" s="693" t="s">
        <v>1400</v>
      </c>
      <c r="C236" s="694" t="s">
        <v>901</v>
      </c>
      <c r="D236" s="765">
        <f t="shared" ref="D236:I236" si="45">D237+D241+D242</f>
        <v>0</v>
      </c>
      <c r="E236" s="765">
        <f t="shared" si="45"/>
        <v>0</v>
      </c>
      <c r="F236" s="765">
        <f t="shared" si="45"/>
        <v>0</v>
      </c>
      <c r="G236" s="765">
        <f t="shared" si="45"/>
        <v>0</v>
      </c>
      <c r="H236" s="765">
        <f t="shared" si="45"/>
        <v>0</v>
      </c>
      <c r="I236" s="765">
        <f t="shared" si="45"/>
        <v>0</v>
      </c>
      <c r="J236" s="98"/>
    </row>
    <row r="237" spans="1:10" s="145" customFormat="1" outlineLevel="1">
      <c r="A237" s="697" t="s">
        <v>1401</v>
      </c>
      <c r="B237" s="703" t="s">
        <v>1402</v>
      </c>
      <c r="C237" s="699" t="s">
        <v>901</v>
      </c>
      <c r="D237" s="702">
        <f t="shared" ref="D237:I237" si="46">SUM(D238:D240)</f>
        <v>0</v>
      </c>
      <c r="E237" s="702">
        <f t="shared" si="46"/>
        <v>0</v>
      </c>
      <c r="F237" s="702">
        <f t="shared" si="46"/>
        <v>0</v>
      </c>
      <c r="G237" s="702">
        <f t="shared" si="46"/>
        <v>0</v>
      </c>
      <c r="H237" s="702">
        <f t="shared" si="46"/>
        <v>0</v>
      </c>
      <c r="I237" s="702">
        <f t="shared" si="46"/>
        <v>0</v>
      </c>
      <c r="J237" s="98"/>
    </row>
    <row r="238" spans="1:10" s="145" customFormat="1" outlineLevel="1">
      <c r="A238" s="697" t="s">
        <v>1403</v>
      </c>
      <c r="B238" s="720" t="s">
        <v>1380</v>
      </c>
      <c r="C238" s="699" t="s">
        <v>901</v>
      </c>
      <c r="D238" s="702"/>
      <c r="E238" s="702"/>
      <c r="F238" s="702"/>
      <c r="G238" s="702"/>
      <c r="H238" s="702"/>
      <c r="I238" s="702"/>
      <c r="J238" s="98"/>
    </row>
    <row r="239" spans="1:10" s="145" customFormat="1" outlineLevel="1">
      <c r="A239" s="697" t="s">
        <v>1404</v>
      </c>
      <c r="B239" s="720" t="s">
        <v>1382</v>
      </c>
      <c r="C239" s="699" t="s">
        <v>901</v>
      </c>
      <c r="D239" s="702"/>
      <c r="E239" s="702"/>
      <c r="F239" s="702"/>
      <c r="G239" s="702"/>
      <c r="H239" s="702"/>
      <c r="I239" s="702"/>
      <c r="J239" s="98"/>
    </row>
    <row r="240" spans="1:10" s="145" customFormat="1" outlineLevel="1">
      <c r="A240" s="697" t="s">
        <v>1405</v>
      </c>
      <c r="B240" s="720" t="s">
        <v>1384</v>
      </c>
      <c r="C240" s="699" t="s">
        <v>901</v>
      </c>
      <c r="D240" s="702"/>
      <c r="E240" s="702"/>
      <c r="F240" s="702"/>
      <c r="G240" s="702"/>
      <c r="H240" s="702"/>
      <c r="I240" s="702"/>
      <c r="J240" s="98"/>
    </row>
    <row r="241" spans="1:10" s="145" customFormat="1" outlineLevel="1">
      <c r="A241" s="697" t="s">
        <v>1406</v>
      </c>
      <c r="B241" s="703" t="s">
        <v>1264</v>
      </c>
      <c r="C241" s="699" t="s">
        <v>901</v>
      </c>
      <c r="D241" s="702"/>
      <c r="E241" s="702"/>
      <c r="F241" s="702"/>
      <c r="G241" s="702"/>
      <c r="H241" s="702"/>
      <c r="I241" s="702"/>
      <c r="J241" s="98"/>
    </row>
    <row r="242" spans="1:10" s="145" customFormat="1" ht="16.5" outlineLevel="1" thickBot="1">
      <c r="A242" s="697" t="s">
        <v>1407</v>
      </c>
      <c r="B242" s="703" t="s">
        <v>1408</v>
      </c>
      <c r="C242" s="699" t="s">
        <v>901</v>
      </c>
      <c r="D242" s="702"/>
      <c r="E242" s="702"/>
      <c r="F242" s="702"/>
      <c r="G242" s="702"/>
      <c r="H242" s="702"/>
      <c r="I242" s="702"/>
      <c r="J242" s="98"/>
    </row>
    <row r="243" spans="1:10" s="145" customFormat="1" ht="32.25" thickBot="1">
      <c r="A243" s="692" t="s">
        <v>1409</v>
      </c>
      <c r="B243" s="693" t="s">
        <v>1410</v>
      </c>
      <c r="C243" s="694" t="s">
        <v>901</v>
      </c>
      <c r="D243" s="783">
        <f t="shared" ref="D243:I243" si="47">D168-D186</f>
        <v>35.083215999999993</v>
      </c>
      <c r="E243" s="783">
        <f t="shared" si="47"/>
        <v>31.021382000000017</v>
      </c>
      <c r="F243" s="783">
        <f t="shared" si="47"/>
        <v>39.122506000000044</v>
      </c>
      <c r="G243" s="783">
        <f t="shared" si="47"/>
        <v>37.720088000000089</v>
      </c>
      <c r="H243" s="783">
        <f t="shared" si="47"/>
        <v>37.665578000000039</v>
      </c>
      <c r="I243" s="783">
        <f t="shared" si="47"/>
        <v>180.61277000000018</v>
      </c>
      <c r="J243" s="98"/>
    </row>
    <row r="244" spans="1:10" s="145" customFormat="1" ht="32.25" thickBot="1">
      <c r="A244" s="692" t="s">
        <v>1411</v>
      </c>
      <c r="B244" s="693" t="s">
        <v>1412</v>
      </c>
      <c r="C244" s="694" t="s">
        <v>901</v>
      </c>
      <c r="D244" s="783">
        <f t="shared" ref="D244:I244" si="48">D204-D211</f>
        <v>-34.896000000000001</v>
      </c>
      <c r="E244" s="783">
        <f t="shared" si="48"/>
        <v>-31.257600000000004</v>
      </c>
      <c r="F244" s="783">
        <f t="shared" si="48"/>
        <v>-38.937599999999996</v>
      </c>
      <c r="G244" s="783">
        <f t="shared" si="48"/>
        <v>-37.9452</v>
      </c>
      <c r="H244" s="783">
        <f t="shared" si="48"/>
        <v>-37.0092</v>
      </c>
      <c r="I244" s="783">
        <f t="shared" si="48"/>
        <v>-180.04559999999998</v>
      </c>
      <c r="J244" s="98"/>
    </row>
    <row r="245" spans="1:10" s="145" customFormat="1">
      <c r="A245" s="697" t="s">
        <v>1413</v>
      </c>
      <c r="B245" s="703" t="s">
        <v>1414</v>
      </c>
      <c r="C245" s="699" t="s">
        <v>901</v>
      </c>
      <c r="D245" s="702"/>
      <c r="E245" s="702"/>
      <c r="F245" s="702"/>
      <c r="G245" s="702"/>
      <c r="H245" s="702"/>
      <c r="I245" s="702"/>
      <c r="J245" s="98"/>
    </row>
    <row r="246" spans="1:10" s="145" customFormat="1" ht="16.5" thickBot="1">
      <c r="A246" s="697" t="s">
        <v>1415</v>
      </c>
      <c r="B246" s="703" t="s">
        <v>1416</v>
      </c>
      <c r="C246" s="699" t="s">
        <v>901</v>
      </c>
      <c r="D246" s="702"/>
      <c r="E246" s="702"/>
      <c r="F246" s="702"/>
      <c r="G246" s="702"/>
      <c r="H246" s="702"/>
      <c r="I246" s="702"/>
      <c r="J246" s="98"/>
    </row>
    <row r="247" spans="1:10" s="145" customFormat="1" ht="32.25" thickBot="1">
      <c r="A247" s="692" t="s">
        <v>1417</v>
      </c>
      <c r="B247" s="791" t="s">
        <v>1418</v>
      </c>
      <c r="C247" s="694" t="s">
        <v>901</v>
      </c>
      <c r="D247" s="792">
        <f t="shared" ref="D247:I247" si="49">D223-D236</f>
        <v>0</v>
      </c>
      <c r="E247" s="792">
        <f t="shared" si="49"/>
        <v>0</v>
      </c>
      <c r="F247" s="792">
        <f t="shared" si="49"/>
        <v>0</v>
      </c>
      <c r="G247" s="792">
        <f t="shared" si="49"/>
        <v>0</v>
      </c>
      <c r="H247" s="792">
        <f t="shared" si="49"/>
        <v>0</v>
      </c>
      <c r="I247" s="792">
        <f t="shared" si="49"/>
        <v>0</v>
      </c>
      <c r="J247" s="98"/>
    </row>
    <row r="248" spans="1:10" s="145" customFormat="1">
      <c r="A248" s="697" t="s">
        <v>1419</v>
      </c>
      <c r="B248" s="703" t="s">
        <v>1420</v>
      </c>
      <c r="C248" s="699" t="s">
        <v>901</v>
      </c>
      <c r="D248" s="702"/>
      <c r="E248" s="702"/>
      <c r="F248" s="702"/>
      <c r="G248" s="702"/>
      <c r="H248" s="702"/>
      <c r="I248" s="702"/>
      <c r="J248" s="98"/>
    </row>
    <row r="249" spans="1:10" s="145" customFormat="1" ht="16.5" thickBot="1">
      <c r="A249" s="697" t="s">
        <v>1421</v>
      </c>
      <c r="B249" s="703" t="s">
        <v>1422</v>
      </c>
      <c r="C249" s="699" t="s">
        <v>901</v>
      </c>
      <c r="D249" s="702"/>
      <c r="E249" s="702"/>
      <c r="F249" s="702"/>
      <c r="G249" s="702"/>
      <c r="H249" s="702"/>
      <c r="I249" s="702"/>
      <c r="J249" s="98"/>
    </row>
    <row r="250" spans="1:10" s="145" customFormat="1" ht="16.5" thickBot="1">
      <c r="A250" s="692" t="s">
        <v>1423</v>
      </c>
      <c r="B250" s="693" t="s">
        <v>1424</v>
      </c>
      <c r="C250" s="694" t="s">
        <v>901</v>
      </c>
      <c r="D250" s="765"/>
      <c r="E250" s="766"/>
      <c r="F250" s="765"/>
      <c r="G250" s="765"/>
      <c r="H250" s="766"/>
      <c r="I250" s="765"/>
      <c r="J250" s="98"/>
    </row>
    <row r="251" spans="1:10" s="145" customFormat="1" ht="32.25" thickBot="1">
      <c r="A251" s="692" t="s">
        <v>1425</v>
      </c>
      <c r="B251" s="693" t="s">
        <v>1426</v>
      </c>
      <c r="C251" s="694" t="s">
        <v>901</v>
      </c>
      <c r="D251" s="783">
        <f>D243+D244+D247+D250</f>
        <v>0.18721599999999228</v>
      </c>
      <c r="E251" s="783">
        <f>E243+E244+E247+E250</f>
        <v>-0.23621799999998672</v>
      </c>
      <c r="F251" s="783">
        <f>F243+F244+F247+F250</f>
        <v>0.18490600000004775</v>
      </c>
      <c r="G251" s="783">
        <f>G243+G244+G247+G250</f>
        <v>-0.22511199999991049</v>
      </c>
      <c r="H251" s="783">
        <f>H243+H244+H247+H250</f>
        <v>0.65637800000003921</v>
      </c>
      <c r="I251" s="783"/>
      <c r="J251" s="98"/>
    </row>
    <row r="252" spans="1:10" s="145" customFormat="1" ht="16.5" thickBot="1">
      <c r="A252" s="692" t="s">
        <v>1427</v>
      </c>
      <c r="B252" s="693" t="s">
        <v>1428</v>
      </c>
      <c r="C252" s="694" t="s">
        <v>901</v>
      </c>
      <c r="D252" s="793">
        <v>0.33</v>
      </c>
      <c r="E252" s="783">
        <f>D253</f>
        <v>0.51721599999999235</v>
      </c>
      <c r="F252" s="793">
        <f>E253</f>
        <v>0.28099800000000563</v>
      </c>
      <c r="G252" s="783">
        <f>F253</f>
        <v>0.46590400000005339</v>
      </c>
      <c r="H252" s="793">
        <f>G253</f>
        <v>0.24079200000014289</v>
      </c>
      <c r="I252" s="783"/>
      <c r="J252" s="98"/>
    </row>
    <row r="253" spans="1:10" s="145" customFormat="1" ht="16.5" thickBot="1">
      <c r="A253" s="692" t="s">
        <v>1429</v>
      </c>
      <c r="B253" s="693" t="s">
        <v>1430</v>
      </c>
      <c r="C253" s="694" t="s">
        <v>901</v>
      </c>
      <c r="D253" s="783">
        <f>D251+D252</f>
        <v>0.51721599999999235</v>
      </c>
      <c r="E253" s="783">
        <f>E251+E252</f>
        <v>0.28099800000000563</v>
      </c>
      <c r="F253" s="783">
        <f>F251+F252</f>
        <v>0.46590400000005339</v>
      </c>
      <c r="G253" s="783">
        <f>G251+G252</f>
        <v>0.24079200000014289</v>
      </c>
      <c r="H253" s="783">
        <f>H251+H252</f>
        <v>0.8971700000001821</v>
      </c>
      <c r="I253" s="765"/>
      <c r="J253" s="98"/>
    </row>
    <row r="254" spans="1:10" s="145" customFormat="1" ht="16.5" thickBot="1">
      <c r="A254" s="692" t="s">
        <v>1431</v>
      </c>
      <c r="B254" s="693" t="s">
        <v>1196</v>
      </c>
      <c r="C254" s="694" t="s">
        <v>554</v>
      </c>
      <c r="D254" s="765"/>
      <c r="E254" s="766"/>
      <c r="F254" s="765"/>
      <c r="G254" s="765"/>
      <c r="H254" s="766"/>
      <c r="I254" s="765"/>
      <c r="J254" s="98"/>
    </row>
    <row r="255" spans="1:10" s="145" customFormat="1">
      <c r="A255" s="697" t="s">
        <v>1432</v>
      </c>
      <c r="B255" s="703" t="s">
        <v>1433</v>
      </c>
      <c r="C255" s="699" t="s">
        <v>901</v>
      </c>
      <c r="D255" s="722">
        <f>D266</f>
        <v>0</v>
      </c>
      <c r="E255" s="722">
        <f>E266</f>
        <v>0</v>
      </c>
      <c r="F255" s="722">
        <f>F266</f>
        <v>0</v>
      </c>
      <c r="G255" s="722">
        <f>G266</f>
        <v>0</v>
      </c>
      <c r="H255" s="722">
        <f>H266</f>
        <v>0</v>
      </c>
      <c r="I255" s="794">
        <f>D255+E255+F255+G255+H255</f>
        <v>0</v>
      </c>
      <c r="J255" s="98"/>
    </row>
    <row r="256" spans="1:10" s="145" customFormat="1" ht="31.5" outlineLevel="1">
      <c r="A256" s="697" t="s">
        <v>1434</v>
      </c>
      <c r="B256" s="720" t="s">
        <v>1435</v>
      </c>
      <c r="C256" s="699" t="s">
        <v>901</v>
      </c>
      <c r="D256" s="702">
        <v>0</v>
      </c>
      <c r="E256" s="702">
        <v>0</v>
      </c>
      <c r="F256" s="702">
        <v>0</v>
      </c>
      <c r="G256" s="702">
        <v>0</v>
      </c>
      <c r="H256" s="702">
        <v>0</v>
      </c>
      <c r="I256" s="702">
        <v>0</v>
      </c>
      <c r="J256" s="98"/>
    </row>
    <row r="257" spans="1:10" s="145" customFormat="1" outlineLevel="1">
      <c r="A257" s="697" t="s">
        <v>1436</v>
      </c>
      <c r="B257" s="735" t="s">
        <v>1437</v>
      </c>
      <c r="C257" s="699" t="s">
        <v>901</v>
      </c>
      <c r="D257" s="702">
        <v>0</v>
      </c>
      <c r="E257" s="702">
        <v>0</v>
      </c>
      <c r="F257" s="702">
        <v>0</v>
      </c>
      <c r="G257" s="702">
        <v>0</v>
      </c>
      <c r="H257" s="702">
        <v>0</v>
      </c>
      <c r="I257" s="702">
        <v>0</v>
      </c>
      <c r="J257" s="98"/>
    </row>
    <row r="258" spans="1:10" s="145" customFormat="1" ht="31.5" outlineLevel="1">
      <c r="A258" s="697" t="s">
        <v>1438</v>
      </c>
      <c r="B258" s="735" t="s">
        <v>1439</v>
      </c>
      <c r="C258" s="699" t="s">
        <v>901</v>
      </c>
      <c r="D258" s="702">
        <v>0</v>
      </c>
      <c r="E258" s="702">
        <v>0</v>
      </c>
      <c r="F258" s="702">
        <v>0</v>
      </c>
      <c r="G258" s="702">
        <v>0</v>
      </c>
      <c r="H258" s="702">
        <v>0</v>
      </c>
      <c r="I258" s="702">
        <v>0</v>
      </c>
      <c r="J258" s="98"/>
    </row>
    <row r="259" spans="1:10" s="145" customFormat="1" outlineLevel="1">
      <c r="A259" s="697" t="s">
        <v>1440</v>
      </c>
      <c r="B259" s="738" t="s">
        <v>1437</v>
      </c>
      <c r="C259" s="699" t="s">
        <v>901</v>
      </c>
      <c r="D259" s="702">
        <v>0</v>
      </c>
      <c r="E259" s="702">
        <v>0</v>
      </c>
      <c r="F259" s="702">
        <v>0</v>
      </c>
      <c r="G259" s="702">
        <v>0</v>
      </c>
      <c r="H259" s="702">
        <v>0</v>
      </c>
      <c r="I259" s="702">
        <v>0</v>
      </c>
      <c r="J259" s="98"/>
    </row>
    <row r="260" spans="1:10" s="145" customFormat="1" ht="31.5" outlineLevel="1">
      <c r="A260" s="697" t="s">
        <v>1441</v>
      </c>
      <c r="B260" s="735" t="s">
        <v>1127</v>
      </c>
      <c r="C260" s="699" t="s">
        <v>901</v>
      </c>
      <c r="D260" s="702">
        <v>0</v>
      </c>
      <c r="E260" s="702">
        <v>0</v>
      </c>
      <c r="F260" s="702">
        <v>0</v>
      </c>
      <c r="G260" s="702">
        <v>0</v>
      </c>
      <c r="H260" s="702">
        <v>0</v>
      </c>
      <c r="I260" s="702">
        <v>0</v>
      </c>
      <c r="J260" s="98"/>
    </row>
    <row r="261" spans="1:10" s="145" customFormat="1" outlineLevel="1">
      <c r="A261" s="697" t="s">
        <v>1442</v>
      </c>
      <c r="B261" s="738" t="s">
        <v>1437</v>
      </c>
      <c r="C261" s="699" t="s">
        <v>901</v>
      </c>
      <c r="D261" s="702">
        <v>0</v>
      </c>
      <c r="E261" s="702">
        <v>0</v>
      </c>
      <c r="F261" s="702">
        <v>0</v>
      </c>
      <c r="G261" s="702">
        <v>0</v>
      </c>
      <c r="H261" s="702">
        <v>0</v>
      </c>
      <c r="I261" s="702">
        <v>0</v>
      </c>
      <c r="J261" s="98"/>
    </row>
    <row r="262" spans="1:10" s="145" customFormat="1" ht="31.5" outlineLevel="1">
      <c r="A262" s="697" t="s">
        <v>1443</v>
      </c>
      <c r="B262" s="735" t="s">
        <v>1128</v>
      </c>
      <c r="C262" s="699" t="s">
        <v>901</v>
      </c>
      <c r="D262" s="702">
        <v>0</v>
      </c>
      <c r="E262" s="702">
        <v>0</v>
      </c>
      <c r="F262" s="702">
        <v>0</v>
      </c>
      <c r="G262" s="702">
        <v>0</v>
      </c>
      <c r="H262" s="702">
        <v>0</v>
      </c>
      <c r="I262" s="702">
        <v>0</v>
      </c>
      <c r="J262" s="98"/>
    </row>
    <row r="263" spans="1:10" s="145" customFormat="1" outlineLevel="1">
      <c r="A263" s="697" t="s">
        <v>1444</v>
      </c>
      <c r="B263" s="738" t="s">
        <v>1437</v>
      </c>
      <c r="C263" s="699" t="s">
        <v>901</v>
      </c>
      <c r="D263" s="702">
        <v>0</v>
      </c>
      <c r="E263" s="702">
        <v>0</v>
      </c>
      <c r="F263" s="702">
        <v>0</v>
      </c>
      <c r="G263" s="702">
        <v>0</v>
      </c>
      <c r="H263" s="702">
        <v>0</v>
      </c>
      <c r="I263" s="702">
        <v>0</v>
      </c>
      <c r="J263" s="98"/>
    </row>
    <row r="264" spans="1:10" s="145" customFormat="1" outlineLevel="1">
      <c r="A264" s="697" t="s">
        <v>1445</v>
      </c>
      <c r="B264" s="720" t="s">
        <v>1446</v>
      </c>
      <c r="C264" s="699" t="s">
        <v>901</v>
      </c>
      <c r="D264" s="702">
        <v>0</v>
      </c>
      <c r="E264" s="702">
        <v>0</v>
      </c>
      <c r="F264" s="702">
        <v>0</v>
      </c>
      <c r="G264" s="702">
        <v>0</v>
      </c>
      <c r="H264" s="702">
        <v>0</v>
      </c>
      <c r="I264" s="702">
        <v>0</v>
      </c>
      <c r="J264" s="98"/>
    </row>
    <row r="265" spans="1:10" s="145" customFormat="1" outlineLevel="1">
      <c r="A265" s="697" t="s">
        <v>1447</v>
      </c>
      <c r="B265" s="735" t="s">
        <v>1437</v>
      </c>
      <c r="C265" s="699" t="s">
        <v>901</v>
      </c>
      <c r="D265" s="702">
        <v>0</v>
      </c>
      <c r="E265" s="702">
        <v>0</v>
      </c>
      <c r="F265" s="702">
        <v>0</v>
      </c>
      <c r="G265" s="702">
        <v>0</v>
      </c>
      <c r="H265" s="702">
        <v>0</v>
      </c>
      <c r="I265" s="702">
        <v>0</v>
      </c>
      <c r="J265" s="98"/>
    </row>
    <row r="266" spans="1:10" s="145" customFormat="1" outlineLevel="1">
      <c r="A266" s="697" t="s">
        <v>1448</v>
      </c>
      <c r="B266" s="717" t="s">
        <v>913</v>
      </c>
      <c r="C266" s="699" t="s">
        <v>901</v>
      </c>
      <c r="D266" s="702">
        <v>0</v>
      </c>
      <c r="E266" s="702">
        <v>0</v>
      </c>
      <c r="F266" s="702">
        <v>0</v>
      </c>
      <c r="G266" s="702">
        <v>0</v>
      </c>
      <c r="H266" s="702">
        <v>0</v>
      </c>
      <c r="I266" s="702">
        <v>0</v>
      </c>
      <c r="J266" s="98"/>
    </row>
    <row r="267" spans="1:10" s="145" customFormat="1" outlineLevel="1">
      <c r="A267" s="697" t="s">
        <v>1449</v>
      </c>
      <c r="B267" s="735" t="s">
        <v>1437</v>
      </c>
      <c r="C267" s="699" t="s">
        <v>901</v>
      </c>
      <c r="D267" s="702">
        <v>0</v>
      </c>
      <c r="E267" s="702">
        <v>0</v>
      </c>
      <c r="F267" s="702">
        <v>0</v>
      </c>
      <c r="G267" s="702">
        <v>0</v>
      </c>
      <c r="H267" s="702">
        <v>0</v>
      </c>
      <c r="I267" s="702">
        <v>0</v>
      </c>
      <c r="J267" s="98"/>
    </row>
    <row r="268" spans="1:10" s="145" customFormat="1" outlineLevel="1">
      <c r="A268" s="697" t="s">
        <v>1450</v>
      </c>
      <c r="B268" s="717" t="s">
        <v>1451</v>
      </c>
      <c r="C268" s="699" t="s">
        <v>901</v>
      </c>
      <c r="D268" s="702">
        <v>0</v>
      </c>
      <c r="E268" s="702">
        <v>0</v>
      </c>
      <c r="F268" s="702">
        <v>0</v>
      </c>
      <c r="G268" s="702">
        <v>0</v>
      </c>
      <c r="H268" s="702">
        <v>0</v>
      </c>
      <c r="I268" s="702">
        <v>0</v>
      </c>
      <c r="J268" s="98"/>
    </row>
    <row r="269" spans="1:10" s="145" customFormat="1" outlineLevel="1">
      <c r="A269" s="697" t="s">
        <v>1452</v>
      </c>
      <c r="B269" s="735" t="s">
        <v>1437</v>
      </c>
      <c r="C269" s="699" t="s">
        <v>901</v>
      </c>
      <c r="D269" s="702">
        <v>0</v>
      </c>
      <c r="E269" s="702">
        <v>0</v>
      </c>
      <c r="F269" s="702">
        <v>0</v>
      </c>
      <c r="G269" s="702">
        <v>0</v>
      </c>
      <c r="H269" s="702">
        <v>0</v>
      </c>
      <c r="I269" s="702">
        <v>0</v>
      </c>
      <c r="J269" s="98"/>
    </row>
    <row r="270" spans="1:10" s="145" customFormat="1" outlineLevel="1">
      <c r="A270" s="697" t="s">
        <v>1453</v>
      </c>
      <c r="B270" s="717" t="s">
        <v>1454</v>
      </c>
      <c r="C270" s="699" t="s">
        <v>901</v>
      </c>
      <c r="D270" s="702">
        <v>0</v>
      </c>
      <c r="E270" s="702">
        <v>0</v>
      </c>
      <c r="F270" s="702">
        <v>0</v>
      </c>
      <c r="G270" s="702">
        <v>0</v>
      </c>
      <c r="H270" s="702">
        <v>0</v>
      </c>
      <c r="I270" s="702">
        <v>0</v>
      </c>
      <c r="J270" s="98"/>
    </row>
    <row r="271" spans="1:10" s="145" customFormat="1" outlineLevel="1">
      <c r="A271" s="697" t="s">
        <v>1455</v>
      </c>
      <c r="B271" s="735" t="s">
        <v>1437</v>
      </c>
      <c r="C271" s="699" t="s">
        <v>901</v>
      </c>
      <c r="D271" s="702">
        <v>0</v>
      </c>
      <c r="E271" s="702">
        <v>0</v>
      </c>
      <c r="F271" s="702">
        <v>0</v>
      </c>
      <c r="G271" s="702">
        <v>0</v>
      </c>
      <c r="H271" s="702">
        <v>0</v>
      </c>
      <c r="I271" s="702">
        <v>0</v>
      </c>
      <c r="J271" s="98"/>
    </row>
    <row r="272" spans="1:10" s="145" customFormat="1" ht="15.75" customHeight="1" outlineLevel="1">
      <c r="A272" s="697" t="s">
        <v>1456</v>
      </c>
      <c r="B272" s="717" t="s">
        <v>1457</v>
      </c>
      <c r="C272" s="699" t="s">
        <v>901</v>
      </c>
      <c r="D272" s="702">
        <v>0</v>
      </c>
      <c r="E272" s="702">
        <v>0</v>
      </c>
      <c r="F272" s="702">
        <v>0</v>
      </c>
      <c r="G272" s="702">
        <v>0</v>
      </c>
      <c r="H272" s="702">
        <v>0</v>
      </c>
      <c r="I272" s="702">
        <v>0</v>
      </c>
      <c r="J272" s="98"/>
    </row>
    <row r="273" spans="1:10" s="145" customFormat="1" outlineLevel="1">
      <c r="A273" s="697" t="s">
        <v>1458</v>
      </c>
      <c r="B273" s="735" t="s">
        <v>1437</v>
      </c>
      <c r="C273" s="699" t="s">
        <v>901</v>
      </c>
      <c r="D273" s="702">
        <v>0</v>
      </c>
      <c r="E273" s="702">
        <v>0</v>
      </c>
      <c r="F273" s="702">
        <v>0</v>
      </c>
      <c r="G273" s="702">
        <v>0</v>
      </c>
      <c r="H273" s="702">
        <v>0</v>
      </c>
      <c r="I273" s="702">
        <v>0</v>
      </c>
      <c r="J273" s="98"/>
    </row>
    <row r="274" spans="1:10" s="145" customFormat="1" outlineLevel="1">
      <c r="A274" s="697" t="s">
        <v>1459</v>
      </c>
      <c r="B274" s="717" t="s">
        <v>1460</v>
      </c>
      <c r="C274" s="699" t="s">
        <v>901</v>
      </c>
      <c r="D274" s="702">
        <v>0</v>
      </c>
      <c r="E274" s="702">
        <v>0</v>
      </c>
      <c r="F274" s="702">
        <v>0</v>
      </c>
      <c r="G274" s="702">
        <v>0</v>
      </c>
      <c r="H274" s="702">
        <v>0</v>
      </c>
      <c r="I274" s="702">
        <v>0</v>
      </c>
      <c r="J274" s="98"/>
    </row>
    <row r="275" spans="1:10" s="145" customFormat="1" outlineLevel="1">
      <c r="A275" s="697" t="s">
        <v>1461</v>
      </c>
      <c r="B275" s="735" t="s">
        <v>1437</v>
      </c>
      <c r="C275" s="699" t="s">
        <v>901</v>
      </c>
      <c r="D275" s="702">
        <v>0</v>
      </c>
      <c r="E275" s="702">
        <v>0</v>
      </c>
      <c r="F275" s="702">
        <v>0</v>
      </c>
      <c r="G275" s="702">
        <v>0</v>
      </c>
      <c r="H275" s="702">
        <v>0</v>
      </c>
      <c r="I275" s="702">
        <v>0</v>
      </c>
      <c r="J275" s="98"/>
    </row>
    <row r="276" spans="1:10" s="145" customFormat="1" ht="31.5" outlineLevel="1">
      <c r="A276" s="697" t="s">
        <v>1462</v>
      </c>
      <c r="B276" s="720" t="s">
        <v>1463</v>
      </c>
      <c r="C276" s="699" t="s">
        <v>901</v>
      </c>
      <c r="D276" s="702">
        <v>0</v>
      </c>
      <c r="E276" s="702">
        <v>0</v>
      </c>
      <c r="F276" s="702">
        <v>0</v>
      </c>
      <c r="G276" s="702">
        <v>0</v>
      </c>
      <c r="H276" s="702">
        <v>0</v>
      </c>
      <c r="I276" s="702">
        <v>0</v>
      </c>
      <c r="J276" s="98"/>
    </row>
    <row r="277" spans="1:10" s="145" customFormat="1" outlineLevel="1">
      <c r="A277" s="697" t="s">
        <v>1464</v>
      </c>
      <c r="B277" s="735" t="s">
        <v>1437</v>
      </c>
      <c r="C277" s="699" t="s">
        <v>901</v>
      </c>
      <c r="D277" s="702">
        <v>0</v>
      </c>
      <c r="E277" s="702">
        <v>0</v>
      </c>
      <c r="F277" s="702">
        <v>0</v>
      </c>
      <c r="G277" s="702">
        <v>0</v>
      </c>
      <c r="H277" s="702">
        <v>0</v>
      </c>
      <c r="I277" s="702">
        <v>0</v>
      </c>
      <c r="J277" s="98"/>
    </row>
    <row r="278" spans="1:10" s="145" customFormat="1" outlineLevel="1">
      <c r="A278" s="697" t="s">
        <v>1465</v>
      </c>
      <c r="B278" s="735" t="s">
        <v>1139</v>
      </c>
      <c r="C278" s="699" t="s">
        <v>901</v>
      </c>
      <c r="D278" s="702">
        <v>0</v>
      </c>
      <c r="E278" s="702">
        <v>0</v>
      </c>
      <c r="F278" s="702">
        <v>0</v>
      </c>
      <c r="G278" s="702">
        <v>0</v>
      </c>
      <c r="H278" s="702">
        <v>0</v>
      </c>
      <c r="I278" s="702">
        <v>0</v>
      </c>
      <c r="J278" s="98"/>
    </row>
    <row r="279" spans="1:10" s="145" customFormat="1" outlineLevel="1">
      <c r="A279" s="697" t="s">
        <v>1466</v>
      </c>
      <c r="B279" s="738" t="s">
        <v>1437</v>
      </c>
      <c r="C279" s="699" t="s">
        <v>901</v>
      </c>
      <c r="D279" s="702">
        <v>0</v>
      </c>
      <c r="E279" s="702">
        <v>0</v>
      </c>
      <c r="F279" s="702">
        <v>0</v>
      </c>
      <c r="G279" s="702">
        <v>0</v>
      </c>
      <c r="H279" s="702">
        <v>0</v>
      </c>
      <c r="I279" s="702">
        <v>0</v>
      </c>
      <c r="J279" s="98"/>
    </row>
    <row r="280" spans="1:10" s="145" customFormat="1" outlineLevel="1">
      <c r="A280" s="697" t="s">
        <v>1467</v>
      </c>
      <c r="B280" s="735" t="s">
        <v>1141</v>
      </c>
      <c r="C280" s="699" t="s">
        <v>901</v>
      </c>
      <c r="D280" s="702">
        <v>0</v>
      </c>
      <c r="E280" s="702">
        <v>0</v>
      </c>
      <c r="F280" s="702">
        <v>0</v>
      </c>
      <c r="G280" s="702">
        <v>0</v>
      </c>
      <c r="H280" s="702">
        <v>0</v>
      </c>
      <c r="I280" s="702">
        <v>0</v>
      </c>
      <c r="J280" s="98"/>
    </row>
    <row r="281" spans="1:10" s="145" customFormat="1" outlineLevel="1">
      <c r="A281" s="697" t="s">
        <v>1468</v>
      </c>
      <c r="B281" s="738" t="s">
        <v>1437</v>
      </c>
      <c r="C281" s="699" t="s">
        <v>901</v>
      </c>
      <c r="D281" s="702">
        <v>0</v>
      </c>
      <c r="E281" s="702">
        <v>0</v>
      </c>
      <c r="F281" s="702">
        <v>0</v>
      </c>
      <c r="G281" s="702">
        <v>0</v>
      </c>
      <c r="H281" s="702">
        <v>0</v>
      </c>
      <c r="I281" s="702">
        <v>0</v>
      </c>
      <c r="J281" s="98"/>
    </row>
    <row r="282" spans="1:10" s="145" customFormat="1" outlineLevel="1">
      <c r="A282" s="697" t="s">
        <v>1469</v>
      </c>
      <c r="B282" s="720" t="s">
        <v>1470</v>
      </c>
      <c r="C282" s="699" t="s">
        <v>901</v>
      </c>
      <c r="D282" s="702">
        <v>0</v>
      </c>
      <c r="E282" s="702">
        <v>0</v>
      </c>
      <c r="F282" s="702">
        <v>0</v>
      </c>
      <c r="G282" s="702">
        <v>0</v>
      </c>
      <c r="H282" s="702">
        <v>0</v>
      </c>
      <c r="I282" s="702">
        <v>0</v>
      </c>
      <c r="J282" s="98"/>
    </row>
    <row r="283" spans="1:10" s="145" customFormat="1" outlineLevel="1">
      <c r="A283" s="697" t="s">
        <v>1471</v>
      </c>
      <c r="B283" s="735" t="s">
        <v>1437</v>
      </c>
      <c r="C283" s="699" t="s">
        <v>901</v>
      </c>
      <c r="D283" s="702">
        <v>0</v>
      </c>
      <c r="E283" s="702">
        <v>0</v>
      </c>
      <c r="F283" s="702">
        <v>0</v>
      </c>
      <c r="G283" s="702">
        <v>0</v>
      </c>
      <c r="H283" s="702">
        <v>0</v>
      </c>
      <c r="I283" s="702">
        <v>0</v>
      </c>
      <c r="J283" s="98"/>
    </row>
    <row r="284" spans="1:10" s="145" customFormat="1" outlineLevel="1">
      <c r="A284" s="697" t="s">
        <v>1472</v>
      </c>
      <c r="B284" s="703" t="s">
        <v>1473</v>
      </c>
      <c r="C284" s="699" t="s">
        <v>901</v>
      </c>
      <c r="D284" s="702">
        <v>0</v>
      </c>
      <c r="E284" s="702">
        <v>0</v>
      </c>
      <c r="F284" s="702">
        <v>0</v>
      </c>
      <c r="G284" s="702">
        <v>0</v>
      </c>
      <c r="H284" s="702">
        <v>0</v>
      </c>
      <c r="I284" s="702">
        <v>0</v>
      </c>
      <c r="J284" s="98"/>
    </row>
    <row r="285" spans="1:10" s="145" customFormat="1" outlineLevel="1">
      <c r="A285" s="697" t="s">
        <v>1474</v>
      </c>
      <c r="B285" s="720" t="s">
        <v>1475</v>
      </c>
      <c r="C285" s="699" t="s">
        <v>901</v>
      </c>
      <c r="D285" s="702">
        <v>0</v>
      </c>
      <c r="E285" s="702">
        <v>0</v>
      </c>
      <c r="F285" s="702">
        <v>0</v>
      </c>
      <c r="G285" s="702">
        <v>0</v>
      </c>
      <c r="H285" s="702">
        <v>0</v>
      </c>
      <c r="I285" s="702">
        <v>0</v>
      </c>
      <c r="J285" s="98"/>
    </row>
    <row r="286" spans="1:10" s="145" customFormat="1" outlineLevel="1">
      <c r="A286" s="697" t="s">
        <v>1476</v>
      </c>
      <c r="B286" s="735" t="s">
        <v>1437</v>
      </c>
      <c r="C286" s="699" t="s">
        <v>901</v>
      </c>
      <c r="D286" s="702">
        <v>0</v>
      </c>
      <c r="E286" s="702">
        <v>0</v>
      </c>
      <c r="F286" s="702">
        <v>0</v>
      </c>
      <c r="G286" s="702">
        <v>0</v>
      </c>
      <c r="H286" s="702">
        <v>0</v>
      </c>
      <c r="I286" s="702">
        <v>0</v>
      </c>
      <c r="J286" s="98"/>
    </row>
    <row r="287" spans="1:10" s="145" customFormat="1" outlineLevel="1">
      <c r="A287" s="697" t="s">
        <v>1477</v>
      </c>
      <c r="B287" s="720" t="s">
        <v>1478</v>
      </c>
      <c r="C287" s="699" t="s">
        <v>901</v>
      </c>
      <c r="D287" s="702">
        <v>0</v>
      </c>
      <c r="E287" s="702">
        <v>0</v>
      </c>
      <c r="F287" s="702">
        <v>0</v>
      </c>
      <c r="G287" s="702">
        <v>0</v>
      </c>
      <c r="H287" s="702">
        <v>0</v>
      </c>
      <c r="I287" s="702">
        <v>0</v>
      </c>
      <c r="J287" s="98"/>
    </row>
    <row r="288" spans="1:10" s="145" customFormat="1" outlineLevel="1">
      <c r="A288" s="697" t="s">
        <v>1479</v>
      </c>
      <c r="B288" s="735" t="s">
        <v>1307</v>
      </c>
      <c r="C288" s="699" t="s">
        <v>901</v>
      </c>
      <c r="D288" s="702">
        <v>0</v>
      </c>
      <c r="E288" s="702">
        <v>0</v>
      </c>
      <c r="F288" s="702">
        <v>0</v>
      </c>
      <c r="G288" s="702">
        <v>0</v>
      </c>
      <c r="H288" s="702">
        <v>0</v>
      </c>
      <c r="I288" s="702">
        <v>0</v>
      </c>
      <c r="J288" s="98"/>
    </row>
    <row r="289" spans="1:10" s="145" customFormat="1" outlineLevel="1">
      <c r="A289" s="697" t="s">
        <v>1480</v>
      </c>
      <c r="B289" s="738" t="s">
        <v>1437</v>
      </c>
      <c r="C289" s="699" t="s">
        <v>901</v>
      </c>
      <c r="D289" s="702">
        <v>0</v>
      </c>
      <c r="E289" s="702">
        <v>0</v>
      </c>
      <c r="F289" s="702">
        <v>0</v>
      </c>
      <c r="G289" s="702">
        <v>0</v>
      </c>
      <c r="H289" s="702">
        <v>0</v>
      </c>
      <c r="I289" s="702">
        <v>0</v>
      </c>
      <c r="J289" s="98"/>
    </row>
    <row r="290" spans="1:10" s="145" customFormat="1" outlineLevel="1">
      <c r="A290" s="697" t="s">
        <v>1481</v>
      </c>
      <c r="B290" s="735" t="s">
        <v>1482</v>
      </c>
      <c r="C290" s="699" t="s">
        <v>901</v>
      </c>
      <c r="D290" s="702">
        <v>0</v>
      </c>
      <c r="E290" s="702">
        <v>0</v>
      </c>
      <c r="F290" s="702">
        <v>0</v>
      </c>
      <c r="G290" s="702">
        <v>0</v>
      </c>
      <c r="H290" s="702">
        <v>0</v>
      </c>
      <c r="I290" s="702">
        <v>0</v>
      </c>
      <c r="J290" s="98"/>
    </row>
    <row r="291" spans="1:10" s="145" customFormat="1" outlineLevel="1">
      <c r="A291" s="697" t="s">
        <v>1483</v>
      </c>
      <c r="B291" s="738" t="s">
        <v>1437</v>
      </c>
      <c r="C291" s="699" t="s">
        <v>901</v>
      </c>
      <c r="D291" s="702">
        <v>0</v>
      </c>
      <c r="E291" s="702">
        <v>0</v>
      </c>
      <c r="F291" s="702">
        <v>0</v>
      </c>
      <c r="G291" s="702">
        <v>0</v>
      </c>
      <c r="H291" s="702">
        <v>0</v>
      </c>
      <c r="I291" s="702">
        <v>0</v>
      </c>
      <c r="J291" s="98"/>
    </row>
    <row r="292" spans="1:10" s="145" customFormat="1" ht="31.5" outlineLevel="1">
      <c r="A292" s="697" t="s">
        <v>1484</v>
      </c>
      <c r="B292" s="720" t="s">
        <v>1485</v>
      </c>
      <c r="C292" s="699" t="s">
        <v>901</v>
      </c>
      <c r="D292" s="721">
        <v>1.6</v>
      </c>
      <c r="E292" s="721">
        <v>1.6</v>
      </c>
      <c r="F292" s="721">
        <v>1.6</v>
      </c>
      <c r="G292" s="721">
        <v>1.6</v>
      </c>
      <c r="H292" s="721">
        <v>1.6</v>
      </c>
      <c r="I292" s="721">
        <f>D292+E292+F292+G292+H292</f>
        <v>8</v>
      </c>
      <c r="J292" s="98"/>
    </row>
    <row r="293" spans="1:10" s="145" customFormat="1" outlineLevel="1">
      <c r="A293" s="697" t="s">
        <v>1486</v>
      </c>
      <c r="B293" s="735" t="s">
        <v>1437</v>
      </c>
      <c r="C293" s="699" t="s">
        <v>901</v>
      </c>
      <c r="D293" s="721">
        <v>0</v>
      </c>
      <c r="E293" s="721">
        <v>0</v>
      </c>
      <c r="F293" s="721">
        <v>0</v>
      </c>
      <c r="G293" s="721">
        <v>0</v>
      </c>
      <c r="H293" s="721">
        <v>0</v>
      </c>
      <c r="I293" s="721">
        <f t="shared" ref="I293:I294" si="50">D293+E293+F293+G293+H293</f>
        <v>0</v>
      </c>
      <c r="J293" s="98"/>
    </row>
    <row r="294" spans="1:10" s="145" customFormat="1" outlineLevel="1">
      <c r="A294" s="697" t="s">
        <v>1487</v>
      </c>
      <c r="B294" s="720" t="s">
        <v>1488</v>
      </c>
      <c r="C294" s="699" t="s">
        <v>901</v>
      </c>
      <c r="D294" s="795">
        <v>17.62</v>
      </c>
      <c r="E294" s="796">
        <v>15</v>
      </c>
      <c r="F294" s="722">
        <v>13</v>
      </c>
      <c r="G294" s="702">
        <v>12</v>
      </c>
      <c r="H294" s="702">
        <v>10</v>
      </c>
      <c r="I294" s="721">
        <f t="shared" si="50"/>
        <v>67.62</v>
      </c>
      <c r="J294" s="98"/>
    </row>
    <row r="295" spans="1:10" s="145" customFormat="1" outlineLevel="1">
      <c r="A295" s="697" t="s">
        <v>1489</v>
      </c>
      <c r="B295" s="735" t="s">
        <v>1437</v>
      </c>
      <c r="C295" s="699" t="s">
        <v>901</v>
      </c>
      <c r="D295" s="702">
        <v>0</v>
      </c>
      <c r="E295" s="702">
        <v>0</v>
      </c>
      <c r="F295" s="702">
        <v>0</v>
      </c>
      <c r="G295" s="702">
        <v>0</v>
      </c>
      <c r="H295" s="702">
        <v>0</v>
      </c>
      <c r="I295" s="702">
        <v>0</v>
      </c>
      <c r="J295" s="98"/>
    </row>
    <row r="296" spans="1:10" s="145" customFormat="1" outlineLevel="1">
      <c r="A296" s="697" t="s">
        <v>1490</v>
      </c>
      <c r="B296" s="720" t="s">
        <v>1491</v>
      </c>
      <c r="C296" s="699" t="s">
        <v>901</v>
      </c>
      <c r="D296" s="702">
        <v>0</v>
      </c>
      <c r="E296" s="702">
        <v>0</v>
      </c>
      <c r="F296" s="702">
        <v>0</v>
      </c>
      <c r="G296" s="702">
        <v>0</v>
      </c>
      <c r="H296" s="702">
        <v>0</v>
      </c>
      <c r="I296" s="702">
        <v>0</v>
      </c>
      <c r="J296" s="98"/>
    </row>
    <row r="297" spans="1:10" s="145" customFormat="1" outlineLevel="1">
      <c r="A297" s="697" t="s">
        <v>1492</v>
      </c>
      <c r="B297" s="735" t="s">
        <v>1437</v>
      </c>
      <c r="C297" s="699" t="s">
        <v>901</v>
      </c>
      <c r="D297" s="702">
        <v>0</v>
      </c>
      <c r="E297" s="702">
        <v>0</v>
      </c>
      <c r="F297" s="702">
        <v>0</v>
      </c>
      <c r="G297" s="702">
        <v>0</v>
      </c>
      <c r="H297" s="702">
        <v>0</v>
      </c>
      <c r="I297" s="702">
        <v>0</v>
      </c>
      <c r="J297" s="98"/>
    </row>
    <row r="298" spans="1:10" s="145" customFormat="1" outlineLevel="1">
      <c r="A298" s="697" t="s">
        <v>1493</v>
      </c>
      <c r="B298" s="720" t="s">
        <v>1494</v>
      </c>
      <c r="C298" s="699" t="s">
        <v>901</v>
      </c>
      <c r="D298" s="702">
        <v>0</v>
      </c>
      <c r="E298" s="702">
        <v>0</v>
      </c>
      <c r="F298" s="702">
        <v>0</v>
      </c>
      <c r="G298" s="702">
        <v>0</v>
      </c>
      <c r="H298" s="702">
        <v>0</v>
      </c>
      <c r="I298" s="702">
        <v>0</v>
      </c>
      <c r="J298" s="98"/>
    </row>
    <row r="299" spans="1:10" s="145" customFormat="1" outlineLevel="1">
      <c r="A299" s="697" t="s">
        <v>1495</v>
      </c>
      <c r="B299" s="735" t="s">
        <v>1437</v>
      </c>
      <c r="C299" s="699" t="s">
        <v>901</v>
      </c>
      <c r="D299" s="702">
        <v>0</v>
      </c>
      <c r="E299" s="702">
        <v>0</v>
      </c>
      <c r="F299" s="702">
        <v>0</v>
      </c>
      <c r="G299" s="702">
        <v>0</v>
      </c>
      <c r="H299" s="702">
        <v>0</v>
      </c>
      <c r="I299" s="702">
        <v>0</v>
      </c>
      <c r="J299" s="98"/>
    </row>
    <row r="300" spans="1:10" s="145" customFormat="1" outlineLevel="1">
      <c r="A300" s="697" t="s">
        <v>1496</v>
      </c>
      <c r="B300" s="720" t="s">
        <v>1497</v>
      </c>
      <c r="C300" s="699" t="s">
        <v>901</v>
      </c>
      <c r="D300" s="702">
        <v>0</v>
      </c>
      <c r="E300" s="702">
        <v>0</v>
      </c>
      <c r="F300" s="702">
        <v>0</v>
      </c>
      <c r="G300" s="702">
        <v>0</v>
      </c>
      <c r="H300" s="702">
        <v>0</v>
      </c>
      <c r="I300" s="702">
        <v>0</v>
      </c>
      <c r="J300" s="98"/>
    </row>
    <row r="301" spans="1:10" s="145" customFormat="1" outlineLevel="1">
      <c r="A301" s="697" t="s">
        <v>1498</v>
      </c>
      <c r="B301" s="735" t="s">
        <v>1437</v>
      </c>
      <c r="C301" s="699" t="s">
        <v>901</v>
      </c>
      <c r="D301" s="702">
        <v>0</v>
      </c>
      <c r="E301" s="702">
        <v>0</v>
      </c>
      <c r="F301" s="702">
        <v>0</v>
      </c>
      <c r="G301" s="702">
        <v>0</v>
      </c>
      <c r="H301" s="702">
        <v>0</v>
      </c>
      <c r="I301" s="702">
        <v>0</v>
      </c>
      <c r="J301" s="98"/>
    </row>
    <row r="302" spans="1:10" s="145" customFormat="1" ht="31.5" outlineLevel="1">
      <c r="A302" s="697" t="s">
        <v>1499</v>
      </c>
      <c r="B302" s="720" t="s">
        <v>1500</v>
      </c>
      <c r="C302" s="699" t="s">
        <v>901</v>
      </c>
      <c r="D302" s="702">
        <v>0</v>
      </c>
      <c r="E302" s="702">
        <v>0</v>
      </c>
      <c r="F302" s="702">
        <v>0</v>
      </c>
      <c r="G302" s="702">
        <v>0</v>
      </c>
      <c r="H302" s="702">
        <v>0</v>
      </c>
      <c r="I302" s="702">
        <v>0</v>
      </c>
      <c r="J302" s="98"/>
    </row>
    <row r="303" spans="1:10" s="145" customFormat="1" outlineLevel="1">
      <c r="A303" s="697" t="s">
        <v>1501</v>
      </c>
      <c r="B303" s="735" t="s">
        <v>1437</v>
      </c>
      <c r="C303" s="699" t="s">
        <v>901</v>
      </c>
      <c r="D303" s="702">
        <v>0</v>
      </c>
      <c r="E303" s="702">
        <v>0</v>
      </c>
      <c r="F303" s="702">
        <v>0</v>
      </c>
      <c r="G303" s="702">
        <v>0</v>
      </c>
      <c r="H303" s="702">
        <v>0</v>
      </c>
      <c r="I303" s="702">
        <v>0</v>
      </c>
      <c r="J303" s="98"/>
    </row>
    <row r="304" spans="1:10" s="145" customFormat="1" outlineLevel="1">
      <c r="A304" s="697" t="s">
        <v>1502</v>
      </c>
      <c r="B304" s="720" t="s">
        <v>1503</v>
      </c>
      <c r="C304" s="699" t="s">
        <v>901</v>
      </c>
      <c r="D304" s="721">
        <v>2.4700000000000002</v>
      </c>
      <c r="E304" s="721">
        <f>40.82-11</f>
        <v>29.82</v>
      </c>
      <c r="F304" s="721">
        <f>29.82-11.5</f>
        <v>18.32</v>
      </c>
      <c r="G304" s="721">
        <f>18.32-12</f>
        <v>6.32</v>
      </c>
      <c r="H304" s="721">
        <f>6.32-6</f>
        <v>0.32000000000000028</v>
      </c>
      <c r="I304" s="721">
        <f t="shared" ref="I304" si="51">D304+E304+F304+G304+H304</f>
        <v>57.25</v>
      </c>
      <c r="J304" s="98"/>
    </row>
    <row r="305" spans="1:10" s="145" customFormat="1" outlineLevel="1">
      <c r="A305" s="697" t="s">
        <v>1504</v>
      </c>
      <c r="B305" s="735" t="s">
        <v>1437</v>
      </c>
      <c r="C305" s="699" t="s">
        <v>901</v>
      </c>
      <c r="D305" s="702">
        <v>0</v>
      </c>
      <c r="E305" s="702">
        <v>0</v>
      </c>
      <c r="F305" s="702">
        <v>0</v>
      </c>
      <c r="G305" s="702">
        <v>0</v>
      </c>
      <c r="H305" s="702">
        <v>0</v>
      </c>
      <c r="I305" s="702">
        <v>0</v>
      </c>
      <c r="J305" s="98"/>
    </row>
    <row r="306" spans="1:10" s="145" customFormat="1" ht="31.5" outlineLevel="1">
      <c r="A306" s="697" t="s">
        <v>1505</v>
      </c>
      <c r="B306" s="703" t="s">
        <v>1506</v>
      </c>
      <c r="C306" s="699" t="s">
        <v>1507</v>
      </c>
      <c r="D306" s="702">
        <v>0</v>
      </c>
      <c r="E306" s="702">
        <v>0</v>
      </c>
      <c r="F306" s="702">
        <v>0</v>
      </c>
      <c r="G306" s="702">
        <v>0</v>
      </c>
      <c r="H306" s="702">
        <v>0</v>
      </c>
      <c r="I306" s="702">
        <v>0</v>
      </c>
      <c r="J306" s="98"/>
    </row>
    <row r="307" spans="1:10" s="145" customFormat="1" outlineLevel="1">
      <c r="A307" s="697" t="s">
        <v>1508</v>
      </c>
      <c r="B307" s="720" t="s">
        <v>1509</v>
      </c>
      <c r="C307" s="699" t="s">
        <v>1507</v>
      </c>
      <c r="D307" s="702">
        <v>0</v>
      </c>
      <c r="E307" s="702">
        <v>0</v>
      </c>
      <c r="F307" s="702">
        <v>0</v>
      </c>
      <c r="G307" s="702">
        <v>0</v>
      </c>
      <c r="H307" s="702">
        <v>0</v>
      </c>
      <c r="I307" s="702">
        <v>0</v>
      </c>
      <c r="J307" s="98"/>
    </row>
    <row r="308" spans="1:10" s="145" customFormat="1" ht="31.5" outlineLevel="1">
      <c r="A308" s="697" t="s">
        <v>1510</v>
      </c>
      <c r="B308" s="720" t="s">
        <v>1511</v>
      </c>
      <c r="C308" s="699" t="s">
        <v>1507</v>
      </c>
      <c r="D308" s="702">
        <v>0</v>
      </c>
      <c r="E308" s="702">
        <v>0</v>
      </c>
      <c r="F308" s="702">
        <v>0</v>
      </c>
      <c r="G308" s="702">
        <v>0</v>
      </c>
      <c r="H308" s="702">
        <v>0</v>
      </c>
      <c r="I308" s="702">
        <v>0</v>
      </c>
      <c r="J308" s="98"/>
    </row>
    <row r="309" spans="1:10" s="145" customFormat="1" ht="31.5" outlineLevel="1">
      <c r="A309" s="697" t="s">
        <v>1512</v>
      </c>
      <c r="B309" s="720" t="s">
        <v>1513</v>
      </c>
      <c r="C309" s="699" t="s">
        <v>1507</v>
      </c>
      <c r="D309" s="702">
        <v>0</v>
      </c>
      <c r="E309" s="702">
        <v>0</v>
      </c>
      <c r="F309" s="702">
        <v>0</v>
      </c>
      <c r="G309" s="702">
        <v>0</v>
      </c>
      <c r="H309" s="702">
        <v>0</v>
      </c>
      <c r="I309" s="702">
        <v>0</v>
      </c>
      <c r="J309" s="98"/>
    </row>
    <row r="310" spans="1:10" s="145" customFormat="1" ht="31.5" outlineLevel="1">
      <c r="A310" s="697" t="s">
        <v>1514</v>
      </c>
      <c r="B310" s="720" t="s">
        <v>1515</v>
      </c>
      <c r="C310" s="699" t="s">
        <v>1507</v>
      </c>
      <c r="D310" s="702">
        <v>0</v>
      </c>
      <c r="E310" s="702">
        <v>0</v>
      </c>
      <c r="F310" s="702">
        <v>0</v>
      </c>
      <c r="G310" s="702">
        <v>0</v>
      </c>
      <c r="H310" s="702">
        <v>0</v>
      </c>
      <c r="I310" s="702">
        <v>0</v>
      </c>
      <c r="J310" s="98"/>
    </row>
    <row r="311" spans="1:10" s="145" customFormat="1" outlineLevel="1">
      <c r="A311" s="697" t="s">
        <v>1516</v>
      </c>
      <c r="B311" s="717" t="s">
        <v>1517</v>
      </c>
      <c r="C311" s="699" t="s">
        <v>1507</v>
      </c>
      <c r="D311" s="702">
        <v>0</v>
      </c>
      <c r="E311" s="702">
        <v>0</v>
      </c>
      <c r="F311" s="702">
        <v>0</v>
      </c>
      <c r="G311" s="702">
        <v>0</v>
      </c>
      <c r="H311" s="702">
        <v>0</v>
      </c>
      <c r="I311" s="702">
        <v>0</v>
      </c>
      <c r="J311" s="98"/>
    </row>
    <row r="312" spans="1:10" s="145" customFormat="1" outlineLevel="1">
      <c r="A312" s="697" t="s">
        <v>1518</v>
      </c>
      <c r="B312" s="717" t="s">
        <v>1519</v>
      </c>
      <c r="C312" s="699" t="s">
        <v>1507</v>
      </c>
      <c r="D312" s="702">
        <v>0</v>
      </c>
      <c r="E312" s="702">
        <v>0</v>
      </c>
      <c r="F312" s="702">
        <v>0</v>
      </c>
      <c r="G312" s="702">
        <v>0</v>
      </c>
      <c r="H312" s="702">
        <v>0</v>
      </c>
      <c r="I312" s="702">
        <v>0</v>
      </c>
      <c r="J312" s="98"/>
    </row>
    <row r="313" spans="1:10" s="145" customFormat="1" outlineLevel="1">
      <c r="A313" s="697" t="s">
        <v>1520</v>
      </c>
      <c r="B313" s="717" t="s">
        <v>1521</v>
      </c>
      <c r="C313" s="699" t="s">
        <v>1507</v>
      </c>
      <c r="D313" s="702">
        <v>0</v>
      </c>
      <c r="E313" s="702">
        <v>0</v>
      </c>
      <c r="F313" s="702">
        <v>0</v>
      </c>
      <c r="G313" s="702">
        <v>0</v>
      </c>
      <c r="H313" s="702">
        <v>0</v>
      </c>
      <c r="I313" s="702">
        <v>0</v>
      </c>
      <c r="J313" s="98"/>
    </row>
    <row r="314" spans="1:10" s="145" customFormat="1" ht="19.5" customHeight="1" outlineLevel="1">
      <c r="A314" s="697" t="s">
        <v>1522</v>
      </c>
      <c r="B314" s="717" t="s">
        <v>1523</v>
      </c>
      <c r="C314" s="699" t="s">
        <v>1507</v>
      </c>
      <c r="D314" s="702">
        <v>0</v>
      </c>
      <c r="E314" s="702">
        <v>0</v>
      </c>
      <c r="F314" s="702">
        <v>0</v>
      </c>
      <c r="G314" s="702">
        <v>0</v>
      </c>
      <c r="H314" s="702">
        <v>0</v>
      </c>
      <c r="I314" s="702">
        <v>0</v>
      </c>
      <c r="J314" s="98"/>
    </row>
    <row r="315" spans="1:10" s="145" customFormat="1" ht="19.5" customHeight="1" outlineLevel="1">
      <c r="A315" s="697" t="s">
        <v>1524</v>
      </c>
      <c r="B315" s="717" t="s">
        <v>1525</v>
      </c>
      <c r="C315" s="699" t="s">
        <v>1507</v>
      </c>
      <c r="D315" s="702">
        <v>0</v>
      </c>
      <c r="E315" s="702">
        <v>0</v>
      </c>
      <c r="F315" s="702">
        <v>0</v>
      </c>
      <c r="G315" s="702">
        <v>0</v>
      </c>
      <c r="H315" s="702">
        <v>0</v>
      </c>
      <c r="I315" s="702">
        <v>0</v>
      </c>
      <c r="J315" s="98"/>
    </row>
    <row r="316" spans="1:10" s="145" customFormat="1" ht="36.75" customHeight="1" outlineLevel="1">
      <c r="A316" s="697" t="s">
        <v>1526</v>
      </c>
      <c r="B316" s="720" t="s">
        <v>1527</v>
      </c>
      <c r="C316" s="699" t="s">
        <v>1507</v>
      </c>
      <c r="D316" s="702">
        <v>0</v>
      </c>
      <c r="E316" s="702">
        <v>0</v>
      </c>
      <c r="F316" s="702">
        <v>0</v>
      </c>
      <c r="G316" s="702">
        <v>0</v>
      </c>
      <c r="H316" s="702">
        <v>0</v>
      </c>
      <c r="I316" s="702">
        <v>0</v>
      </c>
      <c r="J316" s="98"/>
    </row>
    <row r="317" spans="1:10" s="145" customFormat="1" ht="19.5" customHeight="1" outlineLevel="1">
      <c r="A317" s="697" t="s">
        <v>1528</v>
      </c>
      <c r="B317" s="797" t="s">
        <v>1139</v>
      </c>
      <c r="C317" s="699" t="s">
        <v>1507</v>
      </c>
      <c r="D317" s="702">
        <v>0</v>
      </c>
      <c r="E317" s="702">
        <v>0</v>
      </c>
      <c r="F317" s="702">
        <v>0</v>
      </c>
      <c r="G317" s="702">
        <v>0</v>
      </c>
      <c r="H317" s="702">
        <v>0</v>
      </c>
      <c r="I317" s="702">
        <v>0</v>
      </c>
      <c r="J317" s="98"/>
    </row>
    <row r="318" spans="1:10" s="145" customFormat="1" ht="19.5" customHeight="1" outlineLevel="1" thickBot="1">
      <c r="A318" s="758" t="s">
        <v>1529</v>
      </c>
      <c r="B318" s="798" t="s">
        <v>1141</v>
      </c>
      <c r="C318" s="760" t="s">
        <v>1507</v>
      </c>
      <c r="D318" s="702">
        <v>0</v>
      </c>
      <c r="E318" s="702">
        <v>0</v>
      </c>
      <c r="F318" s="702">
        <v>0</v>
      </c>
      <c r="G318" s="702">
        <v>0</v>
      </c>
      <c r="H318" s="702">
        <v>0</v>
      </c>
      <c r="I318" s="702">
        <v>0</v>
      </c>
      <c r="J318" s="98"/>
    </row>
    <row r="319" spans="1:10" s="145" customFormat="1" ht="15.6" customHeight="1" thickBot="1">
      <c r="A319" s="1118" t="s">
        <v>1530</v>
      </c>
      <c r="B319" s="1118"/>
      <c r="C319" s="1118"/>
      <c r="D319" s="1118"/>
      <c r="E319" s="1118"/>
      <c r="F319" s="1118"/>
      <c r="G319" s="1118"/>
      <c r="H319" s="1118"/>
      <c r="I319" s="1118"/>
      <c r="J319" s="98"/>
    </row>
    <row r="320" spans="1:10" ht="31.5" outlineLevel="1">
      <c r="A320" s="731" t="s">
        <v>1531</v>
      </c>
      <c r="B320" s="799" t="s">
        <v>1532</v>
      </c>
      <c r="C320" s="733" t="s">
        <v>554</v>
      </c>
      <c r="D320" s="800" t="s">
        <v>1533</v>
      </c>
      <c r="E320" s="800" t="s">
        <v>1533</v>
      </c>
      <c r="F320" s="800" t="s">
        <v>1533</v>
      </c>
      <c r="G320" s="800" t="s">
        <v>1533</v>
      </c>
      <c r="H320" s="800"/>
      <c r="I320" s="800" t="s">
        <v>1533</v>
      </c>
    </row>
    <row r="321" spans="1:9" outlineLevel="1">
      <c r="A321" s="697" t="s">
        <v>1534</v>
      </c>
      <c r="B321" s="703" t="s">
        <v>1535</v>
      </c>
      <c r="C321" s="699" t="s">
        <v>305</v>
      </c>
      <c r="D321" s="702"/>
      <c r="E321" s="702"/>
      <c r="F321" s="702"/>
      <c r="G321" s="702"/>
      <c r="H321" s="702"/>
      <c r="I321" s="702"/>
    </row>
    <row r="322" spans="1:9" outlineLevel="1">
      <c r="A322" s="697" t="s">
        <v>1536</v>
      </c>
      <c r="B322" s="703" t="s">
        <v>1537</v>
      </c>
      <c r="C322" s="699" t="s">
        <v>1538</v>
      </c>
      <c r="D322" s="702"/>
      <c r="E322" s="702"/>
      <c r="F322" s="702"/>
      <c r="G322" s="702"/>
      <c r="H322" s="702"/>
      <c r="I322" s="702"/>
    </row>
    <row r="323" spans="1:9" outlineLevel="1">
      <c r="A323" s="697" t="s">
        <v>1539</v>
      </c>
      <c r="B323" s="703" t="s">
        <v>1540</v>
      </c>
      <c r="C323" s="699" t="s">
        <v>305</v>
      </c>
      <c r="D323" s="702"/>
      <c r="E323" s="702"/>
      <c r="F323" s="702"/>
      <c r="G323" s="702"/>
      <c r="H323" s="702"/>
      <c r="I323" s="702"/>
    </row>
    <row r="324" spans="1:9" outlineLevel="1">
      <c r="A324" s="697" t="s">
        <v>1541</v>
      </c>
      <c r="B324" s="703" t="s">
        <v>1542</v>
      </c>
      <c r="C324" s="699" t="s">
        <v>1538</v>
      </c>
      <c r="D324" s="702"/>
      <c r="E324" s="702"/>
      <c r="F324" s="702"/>
      <c r="G324" s="702"/>
      <c r="H324" s="702"/>
      <c r="I324" s="702"/>
    </row>
    <row r="325" spans="1:9" outlineLevel="1">
      <c r="A325" s="697" t="s">
        <v>1543</v>
      </c>
      <c r="B325" s="703" t="s">
        <v>1544</v>
      </c>
      <c r="C325" s="699" t="s">
        <v>1545</v>
      </c>
      <c r="D325" s="702"/>
      <c r="E325" s="702"/>
      <c r="F325" s="702"/>
      <c r="G325" s="702"/>
      <c r="H325" s="702"/>
      <c r="I325" s="702"/>
    </row>
    <row r="326" spans="1:9" outlineLevel="1">
      <c r="A326" s="697" t="s">
        <v>1546</v>
      </c>
      <c r="B326" s="703" t="s">
        <v>1547</v>
      </c>
      <c r="C326" s="699" t="s">
        <v>554</v>
      </c>
      <c r="D326" s="801" t="s">
        <v>1533</v>
      </c>
      <c r="E326" s="801" t="s">
        <v>1533</v>
      </c>
      <c r="F326" s="801" t="s">
        <v>1533</v>
      </c>
      <c r="G326" s="801" t="s">
        <v>1533</v>
      </c>
      <c r="H326" s="801"/>
      <c r="I326" s="801" t="s">
        <v>1533</v>
      </c>
    </row>
    <row r="327" spans="1:9" outlineLevel="1">
      <c r="A327" s="697" t="s">
        <v>1548</v>
      </c>
      <c r="B327" s="720" t="s">
        <v>1549</v>
      </c>
      <c r="C327" s="699" t="s">
        <v>1545</v>
      </c>
      <c r="D327" s="702"/>
      <c r="E327" s="702"/>
      <c r="F327" s="702"/>
      <c r="G327" s="702"/>
      <c r="H327" s="702"/>
      <c r="I327" s="702"/>
    </row>
    <row r="328" spans="1:9" outlineLevel="1">
      <c r="A328" s="697" t="s">
        <v>1550</v>
      </c>
      <c r="B328" s="720" t="s">
        <v>1551</v>
      </c>
      <c r="C328" s="699" t="s">
        <v>1552</v>
      </c>
      <c r="D328" s="702"/>
      <c r="E328" s="702"/>
      <c r="F328" s="702"/>
      <c r="G328" s="702"/>
      <c r="H328" s="702"/>
      <c r="I328" s="702"/>
    </row>
    <row r="329" spans="1:9" outlineLevel="1">
      <c r="A329" s="697" t="s">
        <v>1553</v>
      </c>
      <c r="B329" s="703" t="s">
        <v>1554</v>
      </c>
      <c r="C329" s="699" t="s">
        <v>554</v>
      </c>
      <c r="D329" s="801" t="s">
        <v>1533</v>
      </c>
      <c r="E329" s="801" t="s">
        <v>1533</v>
      </c>
      <c r="F329" s="801" t="s">
        <v>1533</v>
      </c>
      <c r="G329" s="801" t="s">
        <v>1533</v>
      </c>
      <c r="H329" s="801"/>
      <c r="I329" s="801" t="s">
        <v>1533</v>
      </c>
    </row>
    <row r="330" spans="1:9" outlineLevel="1">
      <c r="A330" s="697" t="s">
        <v>1555</v>
      </c>
      <c r="B330" s="720" t="s">
        <v>1549</v>
      </c>
      <c r="C330" s="699" t="s">
        <v>1545</v>
      </c>
      <c r="D330" s="702"/>
      <c r="E330" s="702"/>
      <c r="F330" s="702"/>
      <c r="G330" s="702"/>
      <c r="H330" s="702"/>
      <c r="I330" s="702"/>
    </row>
    <row r="331" spans="1:9" outlineLevel="1">
      <c r="A331" s="697" t="s">
        <v>1556</v>
      </c>
      <c r="B331" s="720" t="s">
        <v>1557</v>
      </c>
      <c r="C331" s="699" t="s">
        <v>305</v>
      </c>
      <c r="D331" s="702"/>
      <c r="E331" s="702"/>
      <c r="F331" s="702"/>
      <c r="G331" s="702"/>
      <c r="H331" s="702"/>
      <c r="I331" s="702"/>
    </row>
    <row r="332" spans="1:9" outlineLevel="1">
      <c r="A332" s="697" t="s">
        <v>1558</v>
      </c>
      <c r="B332" s="720" t="s">
        <v>1551</v>
      </c>
      <c r="C332" s="699" t="s">
        <v>1552</v>
      </c>
      <c r="D332" s="702"/>
      <c r="E332" s="702"/>
      <c r="F332" s="702"/>
      <c r="G332" s="702"/>
      <c r="H332" s="702"/>
      <c r="I332" s="702"/>
    </row>
    <row r="333" spans="1:9" outlineLevel="1">
      <c r="A333" s="697" t="s">
        <v>1559</v>
      </c>
      <c r="B333" s="703" t="s">
        <v>1560</v>
      </c>
      <c r="C333" s="699" t="s">
        <v>554</v>
      </c>
      <c r="D333" s="801" t="s">
        <v>1533</v>
      </c>
      <c r="E333" s="801" t="s">
        <v>1533</v>
      </c>
      <c r="F333" s="801" t="s">
        <v>1533</v>
      </c>
      <c r="G333" s="801" t="s">
        <v>1533</v>
      </c>
      <c r="H333" s="801"/>
      <c r="I333" s="801" t="s">
        <v>1533</v>
      </c>
    </row>
    <row r="334" spans="1:9" outlineLevel="1">
      <c r="A334" s="697" t="s">
        <v>1561</v>
      </c>
      <c r="B334" s="720" t="s">
        <v>1549</v>
      </c>
      <c r="C334" s="699" t="s">
        <v>1545</v>
      </c>
      <c r="D334" s="702"/>
      <c r="E334" s="702"/>
      <c r="F334" s="702"/>
      <c r="G334" s="702"/>
      <c r="H334" s="702"/>
      <c r="I334" s="702"/>
    </row>
    <row r="335" spans="1:9" outlineLevel="1">
      <c r="A335" s="697" t="s">
        <v>1562</v>
      </c>
      <c r="B335" s="720" t="s">
        <v>1551</v>
      </c>
      <c r="C335" s="699" t="s">
        <v>1552</v>
      </c>
      <c r="D335" s="702"/>
      <c r="E335" s="702"/>
      <c r="F335" s="702"/>
      <c r="G335" s="702"/>
      <c r="H335" s="702"/>
      <c r="I335" s="702"/>
    </row>
    <row r="336" spans="1:9" outlineLevel="1">
      <c r="A336" s="697" t="s">
        <v>1563</v>
      </c>
      <c r="B336" s="703" t="s">
        <v>1564</v>
      </c>
      <c r="C336" s="699" t="s">
        <v>554</v>
      </c>
      <c r="D336" s="801" t="s">
        <v>1533</v>
      </c>
      <c r="E336" s="801" t="s">
        <v>1533</v>
      </c>
      <c r="F336" s="801" t="s">
        <v>1533</v>
      </c>
      <c r="G336" s="801" t="s">
        <v>1533</v>
      </c>
      <c r="H336" s="801"/>
      <c r="I336" s="801" t="s">
        <v>1533</v>
      </c>
    </row>
    <row r="337" spans="1:9" outlineLevel="1">
      <c r="A337" s="697" t="s">
        <v>1565</v>
      </c>
      <c r="B337" s="720" t="s">
        <v>1549</v>
      </c>
      <c r="C337" s="699" t="s">
        <v>1545</v>
      </c>
      <c r="D337" s="702"/>
      <c r="E337" s="702"/>
      <c r="F337" s="702"/>
      <c r="G337" s="702"/>
      <c r="H337" s="702"/>
      <c r="I337" s="702"/>
    </row>
    <row r="338" spans="1:9" outlineLevel="1">
      <c r="A338" s="697" t="s">
        <v>1566</v>
      </c>
      <c r="B338" s="720" t="s">
        <v>1557</v>
      </c>
      <c r="C338" s="699" t="s">
        <v>305</v>
      </c>
      <c r="D338" s="702"/>
      <c r="E338" s="702"/>
      <c r="F338" s="702"/>
      <c r="G338" s="702"/>
      <c r="H338" s="702"/>
      <c r="I338" s="702"/>
    </row>
    <row r="339" spans="1:9" outlineLevel="1">
      <c r="A339" s="697" t="s">
        <v>1567</v>
      </c>
      <c r="B339" s="720" t="s">
        <v>1551</v>
      </c>
      <c r="C339" s="699" t="s">
        <v>1552</v>
      </c>
      <c r="D339" s="702"/>
      <c r="E339" s="702"/>
      <c r="F339" s="702"/>
      <c r="G339" s="702"/>
      <c r="H339" s="702"/>
      <c r="I339" s="702"/>
    </row>
    <row r="340" spans="1:9">
      <c r="A340" s="802" t="s">
        <v>1568</v>
      </c>
      <c r="B340" s="803" t="s">
        <v>1569</v>
      </c>
      <c r="C340" s="804" t="s">
        <v>554</v>
      </c>
      <c r="D340" s="805" t="s">
        <v>1533</v>
      </c>
      <c r="E340" s="806" t="s">
        <v>1533</v>
      </c>
      <c r="F340" s="806" t="s">
        <v>1533</v>
      </c>
      <c r="G340" s="806" t="s">
        <v>1533</v>
      </c>
      <c r="H340" s="806"/>
      <c r="I340" s="806" t="s">
        <v>1533</v>
      </c>
    </row>
    <row r="341" spans="1:9" ht="31.5" outlineLevel="1">
      <c r="A341" s="697" t="s">
        <v>1570</v>
      </c>
      <c r="B341" s="703" t="s">
        <v>1571</v>
      </c>
      <c r="C341" s="699" t="s">
        <v>1545</v>
      </c>
      <c r="D341" s="807">
        <f>D342</f>
        <v>122.01856000000001</v>
      </c>
      <c r="E341" s="807">
        <f>E342</f>
        <v>122.01856000000001</v>
      </c>
      <c r="F341" s="807">
        <f>F342</f>
        <v>122.01856000000001</v>
      </c>
      <c r="G341" s="807">
        <f>G342</f>
        <v>122.01856000000001</v>
      </c>
      <c r="H341" s="807">
        <f>H342</f>
        <v>122.01856000000001</v>
      </c>
      <c r="I341" s="807">
        <f t="shared" ref="I341" si="52">I342</f>
        <v>610.09280000000001</v>
      </c>
    </row>
    <row r="342" spans="1:9" ht="31.5" outlineLevel="1">
      <c r="A342" s="697" t="s">
        <v>1572</v>
      </c>
      <c r="B342" s="720" t="s">
        <v>1573</v>
      </c>
      <c r="C342" s="699" t="s">
        <v>1545</v>
      </c>
      <c r="D342" s="807">
        <f>D343+D344</f>
        <v>122.01856000000001</v>
      </c>
      <c r="E342" s="807">
        <f>E343+E344</f>
        <v>122.01856000000001</v>
      </c>
      <c r="F342" s="807">
        <f>F343+F344</f>
        <v>122.01856000000001</v>
      </c>
      <c r="G342" s="807">
        <f>G343+G344</f>
        <v>122.01856000000001</v>
      </c>
      <c r="H342" s="807">
        <f>H343+H344</f>
        <v>122.01856000000001</v>
      </c>
      <c r="I342" s="807">
        <f t="shared" ref="I342" si="53">I343+I344</f>
        <v>610.09280000000001</v>
      </c>
    </row>
    <row r="343" spans="1:9" outlineLevel="1">
      <c r="A343" s="697" t="s">
        <v>1574</v>
      </c>
      <c r="B343" s="797" t="s">
        <v>1575</v>
      </c>
      <c r="C343" s="699" t="s">
        <v>1545</v>
      </c>
      <c r="D343" s="808">
        <v>4.9033899999999999</v>
      </c>
      <c r="E343" s="808">
        <v>4.9033899999999999</v>
      </c>
      <c r="F343" s="808">
        <v>4.9033899999999999</v>
      </c>
      <c r="G343" s="808">
        <v>4.9033899999999999</v>
      </c>
      <c r="H343" s="808">
        <v>4.9033899999999999</v>
      </c>
      <c r="I343" s="808">
        <f>D343+E343+F343+G343+H343</f>
        <v>24.516950000000001</v>
      </c>
    </row>
    <row r="344" spans="1:9" outlineLevel="1">
      <c r="A344" s="697" t="s">
        <v>1576</v>
      </c>
      <c r="B344" s="797" t="s">
        <v>1577</v>
      </c>
      <c r="C344" s="699" t="s">
        <v>1545</v>
      </c>
      <c r="D344" s="722">
        <v>117.11517000000001</v>
      </c>
      <c r="E344" s="722">
        <v>117.11517000000001</v>
      </c>
      <c r="F344" s="722">
        <v>117.11517000000001</v>
      </c>
      <c r="G344" s="722">
        <v>117.11517000000001</v>
      </c>
      <c r="H344" s="722">
        <v>117.11517000000001</v>
      </c>
      <c r="I344" s="808">
        <f>D344+E344+F344+G344+H344</f>
        <v>585.57585000000006</v>
      </c>
    </row>
    <row r="345" spans="1:9" outlineLevel="1">
      <c r="A345" s="697" t="s">
        <v>1578</v>
      </c>
      <c r="B345" s="703" t="s">
        <v>1579</v>
      </c>
      <c r="C345" s="699" t="s">
        <v>1545</v>
      </c>
      <c r="D345" s="722">
        <v>15.287699999999999</v>
      </c>
      <c r="E345" s="722">
        <v>15.287699999999999</v>
      </c>
      <c r="F345" s="722">
        <v>15.287699999999999</v>
      </c>
      <c r="G345" s="722">
        <v>15.287699999999999</v>
      </c>
      <c r="H345" s="722">
        <v>15.287699999999999</v>
      </c>
      <c r="I345" s="808">
        <f>D345+E345+F345+G345+H345</f>
        <v>76.438499999999991</v>
      </c>
    </row>
    <row r="346" spans="1:9" outlineLevel="1">
      <c r="A346" s="809" t="s">
        <v>1580</v>
      </c>
      <c r="B346" s="810" t="s">
        <v>1581</v>
      </c>
      <c r="C346" s="811" t="s">
        <v>305</v>
      </c>
      <c r="D346" s="812">
        <f>D347</f>
        <v>26.197199999999999</v>
      </c>
      <c r="E346" s="812">
        <f>E347</f>
        <v>26.197199999999999</v>
      </c>
      <c r="F346" s="812">
        <f>F347</f>
        <v>26.197199999999999</v>
      </c>
      <c r="G346" s="812">
        <f>G347</f>
        <v>26.197199999999999</v>
      </c>
      <c r="H346" s="812">
        <f>H347</f>
        <v>26.197199999999999</v>
      </c>
      <c r="I346" s="812">
        <f t="shared" ref="I346" si="54">I347</f>
        <v>21.93</v>
      </c>
    </row>
    <row r="347" spans="1:9" ht="31.5" outlineLevel="1">
      <c r="A347" s="809" t="s">
        <v>1582</v>
      </c>
      <c r="B347" s="813" t="s">
        <v>1583</v>
      </c>
      <c r="C347" s="814" t="s">
        <v>305</v>
      </c>
      <c r="D347" s="815">
        <f>D348+D349</f>
        <v>26.197199999999999</v>
      </c>
      <c r="E347" s="815">
        <f>E348+E349</f>
        <v>26.197199999999999</v>
      </c>
      <c r="F347" s="815">
        <f>F348+F349</f>
        <v>26.197199999999999</v>
      </c>
      <c r="G347" s="815">
        <f>G348+G349</f>
        <v>26.197199999999999</v>
      </c>
      <c r="H347" s="815">
        <f>H348+H349</f>
        <v>26.197199999999999</v>
      </c>
      <c r="I347" s="816">
        <f t="shared" ref="I347" si="55">I348+I349</f>
        <v>21.93</v>
      </c>
    </row>
    <row r="348" spans="1:9" outlineLevel="1">
      <c r="A348" s="809" t="s">
        <v>1584</v>
      </c>
      <c r="B348" s="817" t="s">
        <v>1575</v>
      </c>
      <c r="C348" s="814" t="s">
        <v>305</v>
      </c>
      <c r="D348" s="818">
        <v>0.45300000000000001</v>
      </c>
      <c r="E348" s="818">
        <v>0.45300000000000001</v>
      </c>
      <c r="F348" s="818">
        <v>0.45300000000000001</v>
      </c>
      <c r="G348" s="818">
        <v>0.45300000000000001</v>
      </c>
      <c r="H348" s="818">
        <v>0.45300000000000001</v>
      </c>
      <c r="I348" s="818">
        <v>21.93</v>
      </c>
    </row>
    <row r="349" spans="1:9" outlineLevel="1">
      <c r="A349" s="809" t="s">
        <v>1585</v>
      </c>
      <c r="B349" s="817" t="s">
        <v>1577</v>
      </c>
      <c r="C349" s="814" t="s">
        <v>305</v>
      </c>
      <c r="D349" s="819">
        <f>26.1972-D348</f>
        <v>25.744199999999999</v>
      </c>
      <c r="E349" s="819">
        <f>26.1972-E348</f>
        <v>25.744199999999999</v>
      </c>
      <c r="F349" s="819">
        <f>26.1972-F348</f>
        <v>25.744199999999999</v>
      </c>
      <c r="G349" s="819">
        <f>26.1972-G348</f>
        <v>25.744199999999999</v>
      </c>
      <c r="H349" s="819">
        <f>26.1972-H348</f>
        <v>25.744199999999999</v>
      </c>
      <c r="I349" s="818"/>
    </row>
    <row r="350" spans="1:9" outlineLevel="1">
      <c r="A350" s="809" t="s">
        <v>1586</v>
      </c>
      <c r="B350" s="810" t="s">
        <v>1587</v>
      </c>
      <c r="C350" s="814" t="s">
        <v>1588</v>
      </c>
      <c r="D350" s="820">
        <v>3534.52</v>
      </c>
      <c r="E350" s="820">
        <v>3544.52</v>
      </c>
      <c r="F350" s="820">
        <v>3554.52</v>
      </c>
      <c r="G350" s="820">
        <v>3564.52</v>
      </c>
      <c r="H350" s="820">
        <v>3574.52</v>
      </c>
      <c r="I350" s="820">
        <f>H350</f>
        <v>3574.52</v>
      </c>
    </row>
    <row r="351" spans="1:9" ht="31.5" outlineLevel="1">
      <c r="A351" s="697" t="s">
        <v>1589</v>
      </c>
      <c r="B351" s="703" t="s">
        <v>1590</v>
      </c>
      <c r="C351" s="699" t="s">
        <v>901</v>
      </c>
      <c r="D351" s="701">
        <f t="shared" ref="D351:I351" si="56">D29-D63-D64-D57</f>
        <v>149.96451999999999</v>
      </c>
      <c r="E351" s="701">
        <f t="shared" si="56"/>
        <v>145.84938999999997</v>
      </c>
      <c r="F351" s="701">
        <f t="shared" si="56"/>
        <v>156.25567000000004</v>
      </c>
      <c r="G351" s="701">
        <f t="shared" si="56"/>
        <v>159.60747000000003</v>
      </c>
      <c r="H351" s="701">
        <f t="shared" si="56"/>
        <v>163.28340000000003</v>
      </c>
      <c r="I351" s="757">
        <f t="shared" si="56"/>
        <v>774.96044999999981</v>
      </c>
    </row>
    <row r="352" spans="1:9" outlineLevel="1">
      <c r="A352" s="697" t="s">
        <v>1591</v>
      </c>
      <c r="B352" s="821" t="s">
        <v>1592</v>
      </c>
      <c r="C352" s="699" t="s">
        <v>554</v>
      </c>
      <c r="D352" s="801" t="s">
        <v>1533</v>
      </c>
      <c r="E352" s="801" t="s">
        <v>1533</v>
      </c>
      <c r="F352" s="801" t="s">
        <v>1533</v>
      </c>
      <c r="G352" s="801" t="s">
        <v>1533</v>
      </c>
      <c r="H352" s="801" t="s">
        <v>1533</v>
      </c>
      <c r="I352" s="801" t="s">
        <v>1533</v>
      </c>
    </row>
    <row r="353" spans="1:9" outlineLevel="1">
      <c r="A353" s="697" t="s">
        <v>1593</v>
      </c>
      <c r="B353" s="703" t="s">
        <v>1594</v>
      </c>
      <c r="C353" s="699" t="s">
        <v>1545</v>
      </c>
      <c r="D353" s="702">
        <v>0</v>
      </c>
      <c r="E353" s="702">
        <v>0</v>
      </c>
      <c r="F353" s="702">
        <v>0</v>
      </c>
      <c r="G353" s="702">
        <v>0</v>
      </c>
      <c r="H353" s="702">
        <v>0</v>
      </c>
      <c r="I353" s="702">
        <v>0</v>
      </c>
    </row>
    <row r="354" spans="1:9" outlineLevel="1">
      <c r="A354" s="697" t="s">
        <v>1595</v>
      </c>
      <c r="B354" s="703" t="s">
        <v>1596</v>
      </c>
      <c r="C354" s="699" t="s">
        <v>1538</v>
      </c>
      <c r="D354" s="702">
        <v>0</v>
      </c>
      <c r="E354" s="702">
        <v>0</v>
      </c>
      <c r="F354" s="702">
        <v>0</v>
      </c>
      <c r="G354" s="702">
        <v>0</v>
      </c>
      <c r="H354" s="702">
        <v>0</v>
      </c>
      <c r="I354" s="702">
        <v>0</v>
      </c>
    </row>
    <row r="355" spans="1:9" ht="47.25" outlineLevel="1">
      <c r="A355" s="697" t="s">
        <v>1597</v>
      </c>
      <c r="B355" s="703" t="s">
        <v>1598</v>
      </c>
      <c r="C355" s="699" t="s">
        <v>901</v>
      </c>
      <c r="D355" s="702">
        <v>0</v>
      </c>
      <c r="E355" s="702">
        <v>0</v>
      </c>
      <c r="F355" s="702">
        <v>0</v>
      </c>
      <c r="G355" s="702">
        <v>0</v>
      </c>
      <c r="H355" s="702">
        <v>0</v>
      </c>
      <c r="I355" s="702">
        <v>0</v>
      </c>
    </row>
    <row r="356" spans="1:9" ht="31.5" outlineLevel="1">
      <c r="A356" s="697" t="s">
        <v>1599</v>
      </c>
      <c r="B356" s="703" t="s">
        <v>1600</v>
      </c>
      <c r="C356" s="699" t="s">
        <v>901</v>
      </c>
      <c r="D356" s="702">
        <v>0</v>
      </c>
      <c r="E356" s="702">
        <v>0</v>
      </c>
      <c r="F356" s="702">
        <v>0</v>
      </c>
      <c r="G356" s="702">
        <v>0</v>
      </c>
      <c r="H356" s="702">
        <v>0</v>
      </c>
      <c r="I356" s="702">
        <v>0</v>
      </c>
    </row>
    <row r="357" spans="1:9" outlineLevel="1">
      <c r="A357" s="697" t="s">
        <v>1601</v>
      </c>
      <c r="B357" s="821" t="s">
        <v>1602</v>
      </c>
      <c r="C357" s="822" t="s">
        <v>554</v>
      </c>
      <c r="D357" s="801" t="s">
        <v>1533</v>
      </c>
      <c r="E357" s="801" t="s">
        <v>1533</v>
      </c>
      <c r="F357" s="801" t="s">
        <v>1533</v>
      </c>
      <c r="G357" s="801" t="s">
        <v>1533</v>
      </c>
      <c r="H357" s="801" t="s">
        <v>1533</v>
      </c>
      <c r="I357" s="801" t="s">
        <v>1533</v>
      </c>
    </row>
    <row r="358" spans="1:9" ht="18" customHeight="1" outlineLevel="1">
      <c r="A358" s="697" t="s">
        <v>1603</v>
      </c>
      <c r="B358" s="703" t="s">
        <v>1604</v>
      </c>
      <c r="C358" s="699" t="s">
        <v>305</v>
      </c>
      <c r="D358" s="702">
        <v>0</v>
      </c>
      <c r="E358" s="702">
        <v>0</v>
      </c>
      <c r="F358" s="702">
        <v>0</v>
      </c>
      <c r="G358" s="702">
        <v>0</v>
      </c>
      <c r="H358" s="702">
        <v>0</v>
      </c>
      <c r="I358" s="702">
        <v>0</v>
      </c>
    </row>
    <row r="359" spans="1:9" ht="63" outlineLevel="1">
      <c r="A359" s="697" t="s">
        <v>1605</v>
      </c>
      <c r="B359" s="720" t="s">
        <v>1606</v>
      </c>
      <c r="C359" s="699" t="s">
        <v>305</v>
      </c>
      <c r="D359" s="702">
        <v>0</v>
      </c>
      <c r="E359" s="702">
        <v>0</v>
      </c>
      <c r="F359" s="702">
        <v>0</v>
      </c>
      <c r="G359" s="702">
        <v>0</v>
      </c>
      <c r="H359" s="702">
        <v>0</v>
      </c>
      <c r="I359" s="702">
        <v>0</v>
      </c>
    </row>
    <row r="360" spans="1:9" ht="63" outlineLevel="1">
      <c r="A360" s="697" t="s">
        <v>1607</v>
      </c>
      <c r="B360" s="720" t="s">
        <v>1608</v>
      </c>
      <c r="C360" s="699" t="s">
        <v>305</v>
      </c>
      <c r="D360" s="702">
        <v>0</v>
      </c>
      <c r="E360" s="702">
        <v>0</v>
      </c>
      <c r="F360" s="702">
        <v>0</v>
      </c>
      <c r="G360" s="702">
        <v>0</v>
      </c>
      <c r="H360" s="702">
        <v>0</v>
      </c>
      <c r="I360" s="702">
        <v>0</v>
      </c>
    </row>
    <row r="361" spans="1:9" ht="31.5" outlineLevel="1">
      <c r="A361" s="697" t="s">
        <v>1609</v>
      </c>
      <c r="B361" s="720" t="s">
        <v>1610</v>
      </c>
      <c r="C361" s="699" t="s">
        <v>305</v>
      </c>
      <c r="D361" s="702">
        <v>0</v>
      </c>
      <c r="E361" s="702">
        <v>0</v>
      </c>
      <c r="F361" s="702">
        <v>0</v>
      </c>
      <c r="G361" s="702">
        <v>0</v>
      </c>
      <c r="H361" s="702">
        <v>0</v>
      </c>
      <c r="I361" s="702">
        <v>0</v>
      </c>
    </row>
    <row r="362" spans="1:9" outlineLevel="1">
      <c r="A362" s="697" t="s">
        <v>1611</v>
      </c>
      <c r="B362" s="703" t="s">
        <v>1612</v>
      </c>
      <c r="C362" s="699" t="s">
        <v>1545</v>
      </c>
      <c r="D362" s="702">
        <v>0</v>
      </c>
      <c r="E362" s="702">
        <v>0</v>
      </c>
      <c r="F362" s="702">
        <v>0</v>
      </c>
      <c r="G362" s="702">
        <v>0</v>
      </c>
      <c r="H362" s="702">
        <v>0</v>
      </c>
      <c r="I362" s="702">
        <v>0</v>
      </c>
    </row>
    <row r="363" spans="1:9" ht="31.5" outlineLevel="1">
      <c r="A363" s="697" t="s">
        <v>1613</v>
      </c>
      <c r="B363" s="720" t="s">
        <v>1614</v>
      </c>
      <c r="C363" s="699" t="s">
        <v>1545</v>
      </c>
      <c r="D363" s="702">
        <v>0</v>
      </c>
      <c r="E363" s="702">
        <v>0</v>
      </c>
      <c r="F363" s="702">
        <v>0</v>
      </c>
      <c r="G363" s="702">
        <v>0</v>
      </c>
      <c r="H363" s="702">
        <v>0</v>
      </c>
      <c r="I363" s="702">
        <v>0</v>
      </c>
    </row>
    <row r="364" spans="1:9" outlineLevel="1">
      <c r="A364" s="697" t="s">
        <v>1615</v>
      </c>
      <c r="B364" s="720" t="s">
        <v>1616</v>
      </c>
      <c r="C364" s="699" t="s">
        <v>1545</v>
      </c>
      <c r="D364" s="702">
        <v>0</v>
      </c>
      <c r="E364" s="702">
        <v>0</v>
      </c>
      <c r="F364" s="702">
        <v>0</v>
      </c>
      <c r="G364" s="702">
        <v>0</v>
      </c>
      <c r="H364" s="702">
        <v>0</v>
      </c>
      <c r="I364" s="702">
        <v>0</v>
      </c>
    </row>
    <row r="365" spans="1:9" ht="31.5" outlineLevel="1">
      <c r="A365" s="697" t="s">
        <v>1617</v>
      </c>
      <c r="B365" s="703" t="s">
        <v>1618</v>
      </c>
      <c r="C365" s="699" t="s">
        <v>901</v>
      </c>
      <c r="D365" s="702">
        <v>0</v>
      </c>
      <c r="E365" s="702">
        <v>0</v>
      </c>
      <c r="F365" s="702">
        <v>0</v>
      </c>
      <c r="G365" s="702">
        <v>0</v>
      </c>
      <c r="H365" s="702">
        <v>0</v>
      </c>
      <c r="I365" s="702">
        <v>0</v>
      </c>
    </row>
    <row r="366" spans="1:9" outlineLevel="1">
      <c r="A366" s="697" t="s">
        <v>1619</v>
      </c>
      <c r="B366" s="720" t="s">
        <v>1620</v>
      </c>
      <c r="C366" s="699" t="s">
        <v>901</v>
      </c>
      <c r="D366" s="702">
        <v>0</v>
      </c>
      <c r="E366" s="702">
        <v>0</v>
      </c>
      <c r="F366" s="702">
        <v>0</v>
      </c>
      <c r="G366" s="702">
        <v>0</v>
      </c>
      <c r="H366" s="702">
        <v>0</v>
      </c>
      <c r="I366" s="702">
        <v>0</v>
      </c>
    </row>
    <row r="367" spans="1:9" outlineLevel="1">
      <c r="A367" s="697" t="s">
        <v>1621</v>
      </c>
      <c r="B367" s="720" t="s">
        <v>1141</v>
      </c>
      <c r="C367" s="699" t="s">
        <v>901</v>
      </c>
      <c r="D367" s="702">
        <v>0</v>
      </c>
      <c r="E367" s="702">
        <v>0</v>
      </c>
      <c r="F367" s="702">
        <v>0</v>
      </c>
      <c r="G367" s="702">
        <v>0</v>
      </c>
      <c r="H367" s="702">
        <v>0</v>
      </c>
      <c r="I367" s="702">
        <v>0</v>
      </c>
    </row>
    <row r="368" spans="1:9" ht="16.5" thickBot="1">
      <c r="A368" s="823" t="s">
        <v>1622</v>
      </c>
      <c r="B368" s="824" t="s">
        <v>1623</v>
      </c>
      <c r="C368" s="825" t="s">
        <v>1624</v>
      </c>
      <c r="D368" s="826">
        <v>121</v>
      </c>
      <c r="E368" s="826">
        <v>121</v>
      </c>
      <c r="F368" s="826">
        <v>121</v>
      </c>
      <c r="G368" s="826">
        <v>121</v>
      </c>
      <c r="H368" s="826">
        <v>121</v>
      </c>
      <c r="I368" s="826">
        <v>121</v>
      </c>
    </row>
    <row r="369" spans="1:9" ht="15.75" customHeight="1">
      <c r="A369" s="1119" t="s">
        <v>1625</v>
      </c>
      <c r="B369" s="1119"/>
      <c r="C369" s="1119"/>
      <c r="D369" s="1119"/>
      <c r="E369" s="1119"/>
      <c r="F369" s="1119"/>
      <c r="G369" s="1119"/>
      <c r="H369" s="1119"/>
      <c r="I369" s="1119"/>
    </row>
    <row r="370" spans="1:9" ht="10.5" customHeight="1" thickBot="1">
      <c r="A370" s="1119"/>
      <c r="B370" s="1119"/>
      <c r="C370" s="1119"/>
      <c r="D370" s="1119"/>
      <c r="E370" s="1119"/>
      <c r="F370" s="1119"/>
      <c r="G370" s="1119"/>
      <c r="H370" s="1119"/>
      <c r="I370" s="1119"/>
    </row>
    <row r="371" spans="1:9" ht="68.25" customHeight="1" thickBot="1">
      <c r="A371" s="1120" t="s">
        <v>1626</v>
      </c>
      <c r="B371" s="1121" t="s">
        <v>902</v>
      </c>
      <c r="C371" s="1122" t="s">
        <v>1121</v>
      </c>
      <c r="D371" s="682" t="s">
        <v>279</v>
      </c>
      <c r="E371" s="682" t="s">
        <v>280</v>
      </c>
      <c r="F371" s="682" t="s">
        <v>281</v>
      </c>
      <c r="G371" s="682" t="s">
        <v>282</v>
      </c>
      <c r="H371" s="682" t="s">
        <v>283</v>
      </c>
      <c r="I371" s="827" t="s">
        <v>298</v>
      </c>
    </row>
    <row r="372" spans="1:9" ht="78.75" customHeight="1">
      <c r="A372" s="1120"/>
      <c r="B372" s="1121"/>
      <c r="C372" s="1122"/>
      <c r="D372" s="828" t="s">
        <v>39</v>
      </c>
      <c r="E372" s="828" t="s">
        <v>39</v>
      </c>
      <c r="F372" s="828" t="s">
        <v>39</v>
      </c>
      <c r="G372" s="828" t="s">
        <v>39</v>
      </c>
      <c r="H372" s="828" t="s">
        <v>39</v>
      </c>
      <c r="I372" s="829" t="s">
        <v>1627</v>
      </c>
    </row>
    <row r="373" spans="1:9" ht="16.5" thickBot="1">
      <c r="A373" s="830">
        <v>1</v>
      </c>
      <c r="B373" s="831">
        <v>2</v>
      </c>
      <c r="C373" s="832">
        <v>3</v>
      </c>
      <c r="D373" s="833">
        <v>8</v>
      </c>
      <c r="E373" s="833">
        <v>9</v>
      </c>
      <c r="F373" s="833">
        <v>10</v>
      </c>
      <c r="G373" s="833">
        <v>11</v>
      </c>
      <c r="H373" s="833">
        <v>12</v>
      </c>
      <c r="I373" s="833">
        <v>13</v>
      </c>
    </row>
    <row r="374" spans="1:9" ht="30.75" customHeight="1" thickBot="1">
      <c r="A374" s="1115" t="s">
        <v>1628</v>
      </c>
      <c r="B374" s="1115"/>
      <c r="C374" s="834" t="s">
        <v>901</v>
      </c>
      <c r="D374" s="835">
        <f t="shared" ref="D374:I374" si="57">D375+D432</f>
        <v>36.50166999999999</v>
      </c>
      <c r="E374" s="835">
        <f t="shared" si="57"/>
        <v>32.933999999999997</v>
      </c>
      <c r="F374" s="835">
        <f t="shared" si="57"/>
        <v>39.693742999999991</v>
      </c>
      <c r="G374" s="835">
        <f t="shared" si="57"/>
        <v>37.541784</v>
      </c>
      <c r="H374" s="835">
        <f t="shared" si="57"/>
        <v>37.650934039999996</v>
      </c>
      <c r="I374" s="835">
        <f t="shared" si="57"/>
        <v>184.32213103999999</v>
      </c>
    </row>
    <row r="375" spans="1:9" ht="16.5" thickBot="1">
      <c r="A375" s="836" t="s">
        <v>908</v>
      </c>
      <c r="B375" s="837" t="s">
        <v>909</v>
      </c>
      <c r="C375" s="838" t="s">
        <v>901</v>
      </c>
      <c r="D375" s="839">
        <f t="shared" ref="D375:I375" si="58">D376+D400+D428+D429</f>
        <v>33.11766999999999</v>
      </c>
      <c r="E375" s="839">
        <f t="shared" si="58"/>
        <v>30.263999999999999</v>
      </c>
      <c r="F375" s="839">
        <f t="shared" si="58"/>
        <v>37.818623829999993</v>
      </c>
      <c r="G375" s="839">
        <f t="shared" si="58"/>
        <v>37.206713999999998</v>
      </c>
      <c r="H375" s="839">
        <f t="shared" si="58"/>
        <v>37.650934039999996</v>
      </c>
      <c r="I375" s="839">
        <f t="shared" si="58"/>
        <v>176.05794186999998</v>
      </c>
    </row>
    <row r="376" spans="1:9">
      <c r="A376" s="731" t="s">
        <v>604</v>
      </c>
      <c r="B376" s="840" t="s">
        <v>910</v>
      </c>
      <c r="C376" s="733" t="s">
        <v>901</v>
      </c>
      <c r="D376" s="841">
        <f t="shared" ref="D376:I376" si="59">D377+D395+D399</f>
        <v>18.434669999999997</v>
      </c>
      <c r="E376" s="841">
        <f t="shared" si="59"/>
        <v>15.5128</v>
      </c>
      <c r="F376" s="841">
        <f t="shared" si="59"/>
        <v>21.390999999999998</v>
      </c>
      <c r="G376" s="841">
        <f t="shared" si="59"/>
        <v>20.537199999999999</v>
      </c>
      <c r="H376" s="841">
        <f t="shared" si="59"/>
        <v>20.331199999999999</v>
      </c>
      <c r="I376" s="842">
        <f t="shared" si="59"/>
        <v>96.206869999999981</v>
      </c>
    </row>
    <row r="377" spans="1:9" ht="31.5">
      <c r="A377" s="697" t="s">
        <v>100</v>
      </c>
      <c r="B377" s="720" t="s">
        <v>1629</v>
      </c>
      <c r="C377" s="699" t="s">
        <v>901</v>
      </c>
      <c r="D377" s="843">
        <f t="shared" ref="D377:I377" si="60">D378+D382+D383+D384+D385+D390+D391+D392</f>
        <v>18.434669999999997</v>
      </c>
      <c r="E377" s="843">
        <f t="shared" si="60"/>
        <v>15.5128</v>
      </c>
      <c r="F377" s="843">
        <f t="shared" si="60"/>
        <v>21.390999999999998</v>
      </c>
      <c r="G377" s="843">
        <f t="shared" si="60"/>
        <v>20.537199999999999</v>
      </c>
      <c r="H377" s="843">
        <f t="shared" si="60"/>
        <v>20.331199999999999</v>
      </c>
      <c r="I377" s="843">
        <f t="shared" si="60"/>
        <v>96.206869999999981</v>
      </c>
    </row>
    <row r="378" spans="1:9">
      <c r="A378" s="697" t="s">
        <v>102</v>
      </c>
      <c r="B378" s="735" t="s">
        <v>1630</v>
      </c>
      <c r="C378" s="699" t="s">
        <v>901</v>
      </c>
      <c r="D378" s="843">
        <f>D379+D380+D381</f>
        <v>0</v>
      </c>
      <c r="E378" s="843">
        <f>E379+E380+E381</f>
        <v>0</v>
      </c>
      <c r="F378" s="843">
        <f>F379+F380+F381</f>
        <v>0</v>
      </c>
      <c r="G378" s="843">
        <f>G379+G380+G381</f>
        <v>0</v>
      </c>
      <c r="H378" s="843">
        <f>H379+H380+H381</f>
        <v>0</v>
      </c>
      <c r="I378" s="844"/>
    </row>
    <row r="379" spans="1:9" ht="31.5">
      <c r="A379" s="697" t="s">
        <v>104</v>
      </c>
      <c r="B379" s="738" t="s">
        <v>1126</v>
      </c>
      <c r="C379" s="699" t="s">
        <v>901</v>
      </c>
      <c r="D379" s="845"/>
      <c r="E379" s="844"/>
      <c r="F379" s="844"/>
      <c r="G379" s="844"/>
      <c r="H379" s="844"/>
      <c r="I379" s="844"/>
    </row>
    <row r="380" spans="1:9" ht="31.5">
      <c r="A380" s="697" t="s">
        <v>1631</v>
      </c>
      <c r="B380" s="738" t="s">
        <v>1127</v>
      </c>
      <c r="C380" s="699" t="s">
        <v>901</v>
      </c>
      <c r="D380" s="845"/>
      <c r="E380" s="844"/>
      <c r="F380" s="844"/>
      <c r="G380" s="844"/>
      <c r="H380" s="844"/>
      <c r="I380" s="844"/>
    </row>
    <row r="381" spans="1:9" ht="31.5">
      <c r="A381" s="697" t="s">
        <v>1632</v>
      </c>
      <c r="B381" s="738" t="s">
        <v>1128</v>
      </c>
      <c r="C381" s="699" t="s">
        <v>901</v>
      </c>
      <c r="D381" s="845"/>
      <c r="E381" s="844"/>
      <c r="F381" s="844"/>
      <c r="G381" s="844"/>
      <c r="H381" s="844"/>
      <c r="I381" s="844"/>
    </row>
    <row r="382" spans="1:9" ht="18.75">
      <c r="A382" s="697" t="s">
        <v>106</v>
      </c>
      <c r="B382" s="735" t="s">
        <v>1633</v>
      </c>
      <c r="C382" s="699" t="s">
        <v>901</v>
      </c>
      <c r="D382" s="845"/>
      <c r="E382" s="844"/>
      <c r="F382" s="844"/>
      <c r="G382" s="844"/>
      <c r="H382" s="844"/>
      <c r="I382" s="844"/>
    </row>
    <row r="383" spans="1:9">
      <c r="A383" s="846" t="s">
        <v>108</v>
      </c>
      <c r="B383" s="847" t="s">
        <v>1634</v>
      </c>
      <c r="C383" s="848" t="s">
        <v>901</v>
      </c>
      <c r="D383" s="849">
        <f>13.923+3.34+1.17167</f>
        <v>18.434669999999997</v>
      </c>
      <c r="E383" s="849">
        <f>10.811+3.481+1.2208</f>
        <v>15.5128</v>
      </c>
      <c r="F383" s="849">
        <f>16.487+3.631+1.273</f>
        <v>21.390999999999998</v>
      </c>
      <c r="G383" s="849">
        <f>15.418+3.79+1.3292</f>
        <v>20.537199999999999</v>
      </c>
      <c r="H383" s="849">
        <f>14.987+3.9567+1.3875</f>
        <v>20.331199999999999</v>
      </c>
      <c r="I383" s="849">
        <f>D383+E383+F383+G383+H383</f>
        <v>96.206869999999981</v>
      </c>
    </row>
    <row r="384" spans="1:9" ht="18.75">
      <c r="A384" s="697" t="s">
        <v>610</v>
      </c>
      <c r="B384" s="735" t="s">
        <v>1635</v>
      </c>
      <c r="C384" s="699" t="s">
        <v>901</v>
      </c>
      <c r="D384" s="845"/>
      <c r="E384" s="844"/>
      <c r="F384" s="844"/>
      <c r="G384" s="844"/>
      <c r="H384" s="844"/>
      <c r="I384" s="844"/>
    </row>
    <row r="385" spans="1:9">
      <c r="A385" s="846" t="s">
        <v>1636</v>
      </c>
      <c r="B385" s="847" t="s">
        <v>1637</v>
      </c>
      <c r="C385" s="848" t="s">
        <v>901</v>
      </c>
      <c r="D385" s="849">
        <v>0</v>
      </c>
      <c r="E385" s="849">
        <v>0</v>
      </c>
      <c r="F385" s="849">
        <v>0</v>
      </c>
      <c r="G385" s="849">
        <v>0</v>
      </c>
      <c r="H385" s="849">
        <v>0</v>
      </c>
      <c r="I385" s="849">
        <f>D385+E385+F385+G385+H385</f>
        <v>0</v>
      </c>
    </row>
    <row r="386" spans="1:9" ht="31.5">
      <c r="A386" s="697" t="s">
        <v>1638</v>
      </c>
      <c r="B386" s="738" t="s">
        <v>1639</v>
      </c>
      <c r="C386" s="699" t="s">
        <v>901</v>
      </c>
      <c r="D386" s="845"/>
      <c r="E386" s="844"/>
      <c r="F386" s="844"/>
      <c r="G386" s="844"/>
      <c r="H386" s="844"/>
      <c r="I386" s="844"/>
    </row>
    <row r="387" spans="1:9" ht="18.75">
      <c r="A387" s="697" t="s">
        <v>1640</v>
      </c>
      <c r="B387" s="738" t="s">
        <v>1641</v>
      </c>
      <c r="C387" s="699" t="s">
        <v>901</v>
      </c>
      <c r="D387" s="850"/>
      <c r="E387" s="844"/>
      <c r="F387" s="844"/>
      <c r="G387" s="844"/>
      <c r="H387" s="844"/>
      <c r="I387" s="844"/>
    </row>
    <row r="388" spans="1:9">
      <c r="A388" s="846" t="s">
        <v>1642</v>
      </c>
      <c r="B388" s="851" t="s">
        <v>1643</v>
      </c>
      <c r="C388" s="848" t="s">
        <v>901</v>
      </c>
      <c r="D388" s="852">
        <v>0</v>
      </c>
      <c r="E388" s="852">
        <v>0</v>
      </c>
      <c r="F388" s="852">
        <v>0</v>
      </c>
      <c r="G388" s="852">
        <v>0</v>
      </c>
      <c r="H388" s="852">
        <v>0</v>
      </c>
      <c r="I388" s="849">
        <f>D388+E388+F388+G388+H388</f>
        <v>0</v>
      </c>
    </row>
    <row r="389" spans="1:9" ht="18.75">
      <c r="A389" s="697" t="s">
        <v>1644</v>
      </c>
      <c r="B389" s="738" t="s">
        <v>1641</v>
      </c>
      <c r="C389" s="699" t="s">
        <v>901</v>
      </c>
      <c r="D389" s="850"/>
      <c r="E389" s="844"/>
      <c r="F389" s="844"/>
      <c r="G389" s="844"/>
      <c r="H389" s="844"/>
      <c r="I389" s="844"/>
    </row>
    <row r="390" spans="1:9" ht="18.75">
      <c r="A390" s="697" t="s">
        <v>1645</v>
      </c>
      <c r="B390" s="735" t="s">
        <v>1646</v>
      </c>
      <c r="C390" s="699" t="s">
        <v>901</v>
      </c>
      <c r="D390" s="850"/>
      <c r="E390" s="844"/>
      <c r="F390" s="844"/>
      <c r="G390" s="844"/>
      <c r="H390" s="844"/>
      <c r="I390" s="844"/>
    </row>
    <row r="391" spans="1:9" ht="18.75">
      <c r="A391" s="697" t="s">
        <v>1647</v>
      </c>
      <c r="B391" s="735" t="s">
        <v>1460</v>
      </c>
      <c r="C391" s="699" t="s">
        <v>901</v>
      </c>
      <c r="D391" s="850"/>
      <c r="E391" s="844"/>
      <c r="F391" s="844"/>
      <c r="G391" s="844"/>
      <c r="H391" s="844"/>
      <c r="I391" s="844"/>
    </row>
    <row r="392" spans="1:9" ht="31.5">
      <c r="A392" s="697" t="s">
        <v>1648</v>
      </c>
      <c r="B392" s="735" t="s">
        <v>1649</v>
      </c>
      <c r="C392" s="699" t="s">
        <v>901</v>
      </c>
      <c r="D392" s="850"/>
      <c r="E392" s="844"/>
      <c r="F392" s="844"/>
      <c r="G392" s="844"/>
      <c r="H392" s="844"/>
      <c r="I392" s="844"/>
    </row>
    <row r="393" spans="1:9" ht="18" customHeight="1">
      <c r="A393" s="697" t="s">
        <v>1650</v>
      </c>
      <c r="B393" s="738" t="s">
        <v>1139</v>
      </c>
      <c r="C393" s="699" t="s">
        <v>901</v>
      </c>
      <c r="D393" s="850"/>
      <c r="E393" s="844"/>
      <c r="F393" s="844"/>
      <c r="G393" s="844"/>
      <c r="H393" s="844"/>
      <c r="I393" s="844"/>
    </row>
    <row r="394" spans="1:9" ht="18" customHeight="1">
      <c r="A394" s="697" t="s">
        <v>1651</v>
      </c>
      <c r="B394" s="853" t="s">
        <v>1141</v>
      </c>
      <c r="C394" s="699" t="s">
        <v>901</v>
      </c>
      <c r="D394" s="850"/>
      <c r="E394" s="844"/>
      <c r="F394" s="844"/>
      <c r="G394" s="844"/>
      <c r="H394" s="844"/>
      <c r="I394" s="844"/>
    </row>
    <row r="395" spans="1:9" ht="31.5">
      <c r="A395" s="697" t="s">
        <v>110</v>
      </c>
      <c r="B395" s="720" t="s">
        <v>1652</v>
      </c>
      <c r="C395" s="699" t="s">
        <v>901</v>
      </c>
      <c r="D395" s="854">
        <f>D396+D397+D398</f>
        <v>0</v>
      </c>
      <c r="E395" s="843">
        <f>E396+E397+E398</f>
        <v>0</v>
      </c>
      <c r="F395" s="843">
        <f>F396+F397+F398</f>
        <v>0</v>
      </c>
      <c r="G395" s="843">
        <f>G396+G397+G398</f>
        <v>0</v>
      </c>
      <c r="H395" s="843">
        <f>H396+H397+H398</f>
        <v>0</v>
      </c>
      <c r="I395" s="844"/>
    </row>
    <row r="396" spans="1:9" ht="31.5">
      <c r="A396" s="697" t="s">
        <v>112</v>
      </c>
      <c r="B396" s="735" t="s">
        <v>1126</v>
      </c>
      <c r="C396" s="699" t="s">
        <v>901</v>
      </c>
      <c r="D396" s="855"/>
      <c r="E396" s="844"/>
      <c r="F396" s="844"/>
      <c r="G396" s="844"/>
      <c r="H396" s="844"/>
      <c r="I396" s="844"/>
    </row>
    <row r="397" spans="1:9" ht="31.5">
      <c r="A397" s="697" t="s">
        <v>114</v>
      </c>
      <c r="B397" s="735" t="s">
        <v>1127</v>
      </c>
      <c r="C397" s="699" t="s">
        <v>901</v>
      </c>
      <c r="D397" s="855"/>
      <c r="E397" s="844"/>
      <c r="F397" s="844"/>
      <c r="G397" s="844"/>
      <c r="H397" s="844"/>
      <c r="I397" s="844"/>
    </row>
    <row r="398" spans="1:9" ht="31.5">
      <c r="A398" s="697" t="s">
        <v>613</v>
      </c>
      <c r="B398" s="735" t="s">
        <v>1128</v>
      </c>
      <c r="C398" s="699" t="s">
        <v>901</v>
      </c>
      <c r="D398" s="855"/>
      <c r="E398" s="844"/>
      <c r="F398" s="844"/>
      <c r="G398" s="844"/>
      <c r="H398" s="844"/>
      <c r="I398" s="844"/>
    </row>
    <row r="399" spans="1:9" ht="18.75">
      <c r="A399" s="697" t="s">
        <v>116</v>
      </c>
      <c r="B399" s="720" t="s">
        <v>911</v>
      </c>
      <c r="C399" s="699" t="s">
        <v>901</v>
      </c>
      <c r="D399" s="855"/>
      <c r="E399" s="844"/>
      <c r="F399" s="844"/>
      <c r="G399" s="844"/>
      <c r="H399" s="844"/>
      <c r="I399" s="844"/>
    </row>
    <row r="400" spans="1:9">
      <c r="A400" s="846" t="s">
        <v>129</v>
      </c>
      <c r="B400" s="856" t="s">
        <v>912</v>
      </c>
      <c r="C400" s="848" t="s">
        <v>901</v>
      </c>
      <c r="D400" s="857">
        <f t="shared" ref="D400:I400" si="61">D401+D414+D415</f>
        <v>8.6010000000000009</v>
      </c>
      <c r="E400" s="858">
        <f t="shared" si="61"/>
        <v>9.2620000000000005</v>
      </c>
      <c r="F400" s="858">
        <f t="shared" si="61"/>
        <v>9.8119999999999994</v>
      </c>
      <c r="G400" s="858">
        <f t="shared" si="61"/>
        <v>10.4125</v>
      </c>
      <c r="H400" s="858">
        <f t="shared" si="61"/>
        <v>11.044499999999999</v>
      </c>
      <c r="I400" s="858">
        <f t="shared" si="61"/>
        <v>49.131999999999998</v>
      </c>
    </row>
    <row r="401" spans="1:9">
      <c r="A401" s="697" t="s">
        <v>131</v>
      </c>
      <c r="B401" s="720" t="s">
        <v>1653</v>
      </c>
      <c r="C401" s="699" t="s">
        <v>901</v>
      </c>
      <c r="D401" s="854">
        <f t="shared" ref="D401:I401" si="62">+D402+D406+D407+D408+D409+D410+D411</f>
        <v>8.6010000000000009</v>
      </c>
      <c r="E401" s="843">
        <f t="shared" si="62"/>
        <v>9.2620000000000005</v>
      </c>
      <c r="F401" s="843">
        <f t="shared" si="62"/>
        <v>9.8119999999999994</v>
      </c>
      <c r="G401" s="843">
        <f t="shared" si="62"/>
        <v>10.4125</v>
      </c>
      <c r="H401" s="843">
        <f t="shared" si="62"/>
        <v>11.044499999999999</v>
      </c>
      <c r="I401" s="843">
        <f t="shared" si="62"/>
        <v>49.131999999999998</v>
      </c>
    </row>
    <row r="402" spans="1:9">
      <c r="A402" s="697" t="s">
        <v>133</v>
      </c>
      <c r="B402" s="735" t="s">
        <v>1654</v>
      </c>
      <c r="C402" s="699" t="s">
        <v>901</v>
      </c>
      <c r="D402" s="854">
        <f t="shared" ref="D402:I402" si="63">D403+D404+D405</f>
        <v>0</v>
      </c>
      <c r="E402" s="843">
        <f t="shared" si="63"/>
        <v>0</v>
      </c>
      <c r="F402" s="843">
        <f t="shared" si="63"/>
        <v>0</v>
      </c>
      <c r="G402" s="843">
        <f t="shared" si="63"/>
        <v>0</v>
      </c>
      <c r="H402" s="843">
        <f t="shared" si="63"/>
        <v>0</v>
      </c>
      <c r="I402" s="843">
        <f t="shared" si="63"/>
        <v>0</v>
      </c>
    </row>
    <row r="403" spans="1:9" ht="31.5">
      <c r="A403" s="697" t="s">
        <v>1068</v>
      </c>
      <c r="B403" s="735" t="s">
        <v>1126</v>
      </c>
      <c r="C403" s="699" t="s">
        <v>901</v>
      </c>
      <c r="D403" s="850"/>
      <c r="E403" s="844"/>
      <c r="F403" s="844"/>
      <c r="G403" s="844"/>
      <c r="H403" s="844"/>
      <c r="I403" s="844"/>
    </row>
    <row r="404" spans="1:9" ht="31.5">
      <c r="A404" s="697" t="s">
        <v>1081</v>
      </c>
      <c r="B404" s="735" t="s">
        <v>1127</v>
      </c>
      <c r="C404" s="699" t="s">
        <v>901</v>
      </c>
      <c r="D404" s="850"/>
      <c r="E404" s="844"/>
      <c r="F404" s="844"/>
      <c r="G404" s="844"/>
      <c r="H404" s="844"/>
      <c r="I404" s="844"/>
    </row>
    <row r="405" spans="1:9" ht="31.5">
      <c r="A405" s="697" t="s">
        <v>1106</v>
      </c>
      <c r="B405" s="735" t="s">
        <v>1128</v>
      </c>
      <c r="C405" s="699" t="s">
        <v>901</v>
      </c>
      <c r="D405" s="850"/>
      <c r="E405" s="844"/>
      <c r="F405" s="844"/>
      <c r="G405" s="844"/>
      <c r="H405" s="844"/>
      <c r="I405" s="844"/>
    </row>
    <row r="406" spans="1:9" ht="18.75">
      <c r="A406" s="697" t="s">
        <v>136</v>
      </c>
      <c r="B406" s="735" t="s">
        <v>1446</v>
      </c>
      <c r="C406" s="699" t="s">
        <v>901</v>
      </c>
      <c r="D406" s="850"/>
      <c r="E406" s="844"/>
      <c r="F406" s="844"/>
      <c r="G406" s="844"/>
      <c r="H406" s="844"/>
      <c r="I406" s="844"/>
    </row>
    <row r="407" spans="1:9">
      <c r="A407" s="706" t="s">
        <v>639</v>
      </c>
      <c r="B407" s="859" t="s">
        <v>913</v>
      </c>
      <c r="C407" s="708" t="s">
        <v>901</v>
      </c>
      <c r="D407" s="860">
        <v>8.6010000000000009</v>
      </c>
      <c r="E407" s="861">
        <v>9.2620000000000005</v>
      </c>
      <c r="F407" s="861">
        <v>9.8119999999999994</v>
      </c>
      <c r="G407" s="861">
        <v>10.4125</v>
      </c>
      <c r="H407" s="861">
        <v>11.044499999999999</v>
      </c>
      <c r="I407" s="849">
        <f>D407+E407+F407+G407+H407</f>
        <v>49.131999999999998</v>
      </c>
    </row>
    <row r="408" spans="1:9" ht="18.75">
      <c r="A408" s="697" t="s">
        <v>640</v>
      </c>
      <c r="B408" s="735" t="s">
        <v>1451</v>
      </c>
      <c r="C408" s="699" t="s">
        <v>901</v>
      </c>
      <c r="D408" s="850"/>
      <c r="E408" s="844"/>
      <c r="F408" s="844"/>
      <c r="G408" s="844"/>
      <c r="H408" s="844"/>
      <c r="I408" s="844"/>
    </row>
    <row r="409" spans="1:9" ht="18.75">
      <c r="A409" s="697" t="s">
        <v>1655</v>
      </c>
      <c r="B409" s="735" t="s">
        <v>1457</v>
      </c>
      <c r="C409" s="699" t="s">
        <v>901</v>
      </c>
      <c r="D409" s="850"/>
      <c r="E409" s="844"/>
      <c r="F409" s="844"/>
      <c r="G409" s="844"/>
      <c r="H409" s="844"/>
      <c r="I409" s="844"/>
    </row>
    <row r="410" spans="1:9" ht="18.75">
      <c r="A410" s="697" t="s">
        <v>1656</v>
      </c>
      <c r="B410" s="735" t="s">
        <v>1460</v>
      </c>
      <c r="C410" s="699" t="s">
        <v>901</v>
      </c>
      <c r="D410" s="850"/>
      <c r="E410" s="844"/>
      <c r="F410" s="844"/>
      <c r="G410" s="844"/>
      <c r="H410" s="844"/>
      <c r="I410" s="844"/>
    </row>
    <row r="411" spans="1:9" ht="31.5">
      <c r="A411" s="697" t="s">
        <v>1657</v>
      </c>
      <c r="B411" s="735" t="s">
        <v>1463</v>
      </c>
      <c r="C411" s="699" t="s">
        <v>901</v>
      </c>
      <c r="D411" s="843">
        <f>D412+D413</f>
        <v>0</v>
      </c>
      <c r="E411" s="843">
        <f>E412+E413</f>
        <v>0</v>
      </c>
      <c r="F411" s="843">
        <f>F412+F413</f>
        <v>0</v>
      </c>
      <c r="G411" s="843">
        <f>G412+G413</f>
        <v>0</v>
      </c>
      <c r="H411" s="843"/>
      <c r="I411" s="844"/>
    </row>
    <row r="412" spans="1:9" ht="18.75">
      <c r="A412" s="697" t="s">
        <v>1658</v>
      </c>
      <c r="B412" s="738" t="s">
        <v>1139</v>
      </c>
      <c r="C412" s="699" t="s">
        <v>901</v>
      </c>
      <c r="D412" s="850"/>
      <c r="E412" s="844"/>
      <c r="F412" s="844"/>
      <c r="G412" s="844"/>
      <c r="H412" s="844"/>
      <c r="I412" s="844"/>
    </row>
    <row r="413" spans="1:9" ht="18.75">
      <c r="A413" s="697" t="s">
        <v>1659</v>
      </c>
      <c r="B413" s="853" t="s">
        <v>1141</v>
      </c>
      <c r="C413" s="699" t="s">
        <v>901</v>
      </c>
      <c r="D413" s="850"/>
      <c r="E413" s="844"/>
      <c r="F413" s="844"/>
      <c r="G413" s="844"/>
      <c r="H413" s="844"/>
      <c r="I413" s="844"/>
    </row>
    <row r="414" spans="1:9">
      <c r="A414" s="706" t="s">
        <v>138</v>
      </c>
      <c r="B414" s="748" t="s">
        <v>1660</v>
      </c>
      <c r="C414" s="708" t="s">
        <v>901</v>
      </c>
      <c r="D414" s="862">
        <v>0</v>
      </c>
      <c r="E414" s="862">
        <v>0</v>
      </c>
      <c r="F414" s="862">
        <v>0</v>
      </c>
      <c r="G414" s="862">
        <v>0</v>
      </c>
      <c r="H414" s="862">
        <v>0</v>
      </c>
      <c r="I414" s="849">
        <f>D414+E414+F414+G414+H414</f>
        <v>0</v>
      </c>
    </row>
    <row r="415" spans="1:9">
      <c r="A415" s="706" t="s">
        <v>176</v>
      </c>
      <c r="B415" s="748" t="s">
        <v>914</v>
      </c>
      <c r="C415" s="863" t="s">
        <v>901</v>
      </c>
      <c r="D415" s="864">
        <f>D416++D420+D421+D422+D423+D424+D425</f>
        <v>0</v>
      </c>
      <c r="E415" s="864">
        <f>E416++E420+E421+E422+E423+E424+E425</f>
        <v>0</v>
      </c>
      <c r="F415" s="864">
        <f>F416++F420+F421+F422+F423+F424+F425</f>
        <v>0</v>
      </c>
      <c r="G415" s="864">
        <f>G416++G420+G421+G422+G423+G424+G425</f>
        <v>0</v>
      </c>
      <c r="H415" s="864">
        <f>H416++H420+H421+H422+H423+H424+H425</f>
        <v>0</v>
      </c>
      <c r="I415" s="849">
        <f>D415+E415+F415+G415+H415</f>
        <v>0</v>
      </c>
    </row>
    <row r="416" spans="1:9" ht="18.75">
      <c r="A416" s="697" t="s">
        <v>178</v>
      </c>
      <c r="B416" s="735" t="s">
        <v>1654</v>
      </c>
      <c r="C416" s="699" t="s">
        <v>901</v>
      </c>
      <c r="D416" s="855"/>
      <c r="E416" s="844"/>
      <c r="F416" s="844"/>
      <c r="G416" s="844"/>
      <c r="H416" s="844"/>
      <c r="I416" s="844"/>
    </row>
    <row r="417" spans="1:11" ht="31.5">
      <c r="A417" s="697" t="s">
        <v>1661</v>
      </c>
      <c r="B417" s="735" t="s">
        <v>1126</v>
      </c>
      <c r="C417" s="699" t="s">
        <v>901</v>
      </c>
      <c r="D417" s="855"/>
      <c r="E417" s="844"/>
      <c r="F417" s="844"/>
      <c r="G417" s="844"/>
      <c r="H417" s="844"/>
      <c r="I417" s="844"/>
    </row>
    <row r="418" spans="1:11" ht="31.5">
      <c r="A418" s="697" t="s">
        <v>1662</v>
      </c>
      <c r="B418" s="735" t="s">
        <v>1127</v>
      </c>
      <c r="C418" s="699" t="s">
        <v>901</v>
      </c>
      <c r="D418" s="855"/>
      <c r="E418" s="844"/>
      <c r="F418" s="844"/>
      <c r="G418" s="844"/>
      <c r="H418" s="844"/>
      <c r="I418" s="844"/>
    </row>
    <row r="419" spans="1:11" ht="31.5">
      <c r="A419" s="697" t="s">
        <v>1663</v>
      </c>
      <c r="B419" s="735" t="s">
        <v>1128</v>
      </c>
      <c r="C419" s="699" t="s">
        <v>901</v>
      </c>
      <c r="D419" s="855"/>
      <c r="E419" s="844"/>
      <c r="F419" s="844"/>
      <c r="G419" s="844"/>
      <c r="H419" s="844"/>
      <c r="I419" s="844"/>
    </row>
    <row r="420" spans="1:11" ht="18.75">
      <c r="A420" s="697" t="s">
        <v>181</v>
      </c>
      <c r="B420" s="735" t="s">
        <v>1446</v>
      </c>
      <c r="C420" s="699" t="s">
        <v>901</v>
      </c>
      <c r="D420" s="855"/>
      <c r="E420" s="844"/>
      <c r="F420" s="844"/>
      <c r="G420" s="844"/>
      <c r="H420" s="844"/>
      <c r="I420" s="844"/>
    </row>
    <row r="421" spans="1:11">
      <c r="A421" s="706" t="s">
        <v>183</v>
      </c>
      <c r="B421" s="859" t="s">
        <v>913</v>
      </c>
      <c r="C421" s="708" t="s">
        <v>901</v>
      </c>
      <c r="D421" s="865">
        <v>0</v>
      </c>
      <c r="E421" s="865">
        <v>0</v>
      </c>
      <c r="F421" s="865">
        <v>0</v>
      </c>
      <c r="G421" s="865">
        <v>0</v>
      </c>
      <c r="H421" s="865">
        <v>0</v>
      </c>
      <c r="I421" s="849">
        <f>D421+E421+F421+G421+H421</f>
        <v>0</v>
      </c>
    </row>
    <row r="422" spans="1:11" ht="18.75">
      <c r="A422" s="697" t="s">
        <v>185</v>
      </c>
      <c r="B422" s="735" t="s">
        <v>1451</v>
      </c>
      <c r="C422" s="699" t="s">
        <v>901</v>
      </c>
      <c r="D422" s="855"/>
      <c r="E422" s="844"/>
      <c r="F422" s="844"/>
      <c r="G422" s="844"/>
      <c r="H422" s="844"/>
      <c r="I422" s="844"/>
    </row>
    <row r="423" spans="1:11" ht="18.75">
      <c r="A423" s="697" t="s">
        <v>187</v>
      </c>
      <c r="B423" s="735" t="s">
        <v>1457</v>
      </c>
      <c r="C423" s="699" t="s">
        <v>901</v>
      </c>
      <c r="D423" s="855"/>
      <c r="E423" s="844"/>
      <c r="F423" s="844"/>
      <c r="G423" s="844"/>
      <c r="H423" s="844"/>
      <c r="I423" s="844"/>
    </row>
    <row r="424" spans="1:11" ht="18.75">
      <c r="A424" s="697" t="s">
        <v>189</v>
      </c>
      <c r="B424" s="735" t="s">
        <v>1460</v>
      </c>
      <c r="C424" s="699" t="s">
        <v>901</v>
      </c>
      <c r="D424" s="855"/>
      <c r="E424" s="844"/>
      <c r="F424" s="844"/>
      <c r="G424" s="844"/>
      <c r="H424" s="844"/>
      <c r="I424" s="844"/>
    </row>
    <row r="425" spans="1:11" ht="31.5">
      <c r="A425" s="697" t="s">
        <v>191</v>
      </c>
      <c r="B425" s="735" t="s">
        <v>1463</v>
      </c>
      <c r="C425" s="699" t="s">
        <v>901</v>
      </c>
      <c r="D425" s="866">
        <f>D426+D427</f>
        <v>0</v>
      </c>
      <c r="E425" s="866">
        <f>E426+E427</f>
        <v>0</v>
      </c>
      <c r="F425" s="866">
        <f>F426+F427</f>
        <v>0</v>
      </c>
      <c r="G425" s="866">
        <f>G426+G427</f>
        <v>0</v>
      </c>
      <c r="H425" s="866">
        <f>H426+H427</f>
        <v>0</v>
      </c>
      <c r="I425" s="849">
        <f>D425+E425+F425+G425+H425</f>
        <v>0</v>
      </c>
    </row>
    <row r="426" spans="1:11" ht="18.75">
      <c r="A426" s="697" t="s">
        <v>1664</v>
      </c>
      <c r="B426" s="853" t="s">
        <v>1139</v>
      </c>
      <c r="C426" s="699" t="s">
        <v>901</v>
      </c>
      <c r="D426" s="855"/>
      <c r="E426" s="844"/>
      <c r="F426" s="844"/>
      <c r="G426" s="844"/>
      <c r="H426" s="844"/>
      <c r="I426" s="844"/>
    </row>
    <row r="427" spans="1:11" ht="18.75">
      <c r="A427" s="697" t="s">
        <v>1665</v>
      </c>
      <c r="B427" s="853" t="s">
        <v>1141</v>
      </c>
      <c r="C427" s="699" t="s">
        <v>901</v>
      </c>
      <c r="D427" s="855"/>
      <c r="E427" s="844"/>
      <c r="F427" s="844"/>
      <c r="G427" s="844"/>
      <c r="H427" s="844"/>
      <c r="I427" s="844"/>
    </row>
    <row r="428" spans="1:11">
      <c r="A428" s="706" t="s">
        <v>207</v>
      </c>
      <c r="B428" s="785" t="s">
        <v>1666</v>
      </c>
      <c r="C428" s="708" t="s">
        <v>901</v>
      </c>
      <c r="D428" s="864">
        <f>(30.41*1.2)-30.41</f>
        <v>6.0819999999999972</v>
      </c>
      <c r="E428" s="864">
        <f>(27.446*1.2)-27.446</f>
        <v>5.4892000000000003</v>
      </c>
      <c r="F428" s="864">
        <f>(33.903*1.2)-33.903-0.16497617</f>
        <v>6.6156238299999996</v>
      </c>
      <c r="G428" s="864">
        <f>(33.14*1.2)-33.14-0.370986</f>
        <v>6.2570139999999999</v>
      </c>
      <c r="H428" s="864">
        <f>(32.427*1.2)-32.427-0.21016596</f>
        <v>6.2752340399999982</v>
      </c>
      <c r="I428" s="849">
        <f>D428+E428+F428+G428+H428</f>
        <v>30.719071869999997</v>
      </c>
    </row>
    <row r="429" spans="1:11">
      <c r="A429" s="697" t="s">
        <v>213</v>
      </c>
      <c r="B429" s="703" t="s">
        <v>1667</v>
      </c>
      <c r="C429" s="699" t="s">
        <v>901</v>
      </c>
      <c r="D429" s="866">
        <f>D430+D431</f>
        <v>0</v>
      </c>
      <c r="E429" s="866">
        <f>E430+E431</f>
        <v>0</v>
      </c>
      <c r="F429" s="866">
        <f>F430+F431</f>
        <v>0</v>
      </c>
      <c r="G429" s="866">
        <f>G430+G431</f>
        <v>0</v>
      </c>
      <c r="H429" s="866">
        <f>H430+H431</f>
        <v>0</v>
      </c>
      <c r="I429" s="844"/>
    </row>
    <row r="430" spans="1:11" ht="18.75">
      <c r="A430" s="697" t="s">
        <v>915</v>
      </c>
      <c r="B430" s="720" t="s">
        <v>1668</v>
      </c>
      <c r="C430" s="699" t="s">
        <v>901</v>
      </c>
      <c r="D430" s="855"/>
      <c r="E430" s="844"/>
      <c r="F430" s="844"/>
      <c r="G430" s="844"/>
      <c r="H430" s="844"/>
      <c r="I430" s="844"/>
      <c r="J430" s="867"/>
      <c r="K430" s="868"/>
    </row>
    <row r="431" spans="1:11" ht="19.5" thickBot="1">
      <c r="A431" s="697" t="s">
        <v>1045</v>
      </c>
      <c r="B431" s="720" t="s">
        <v>1669</v>
      </c>
      <c r="C431" s="699" t="s">
        <v>901</v>
      </c>
      <c r="D431" s="855"/>
      <c r="E431" s="844"/>
      <c r="F431" s="844"/>
      <c r="G431" s="844"/>
      <c r="H431" s="844"/>
      <c r="I431" s="844"/>
      <c r="J431" s="869"/>
    </row>
    <row r="432" spans="1:11" ht="16.5" thickBot="1">
      <c r="A432" s="836" t="s">
        <v>916</v>
      </c>
      <c r="B432" s="837" t="s">
        <v>1670</v>
      </c>
      <c r="C432" s="838" t="s">
        <v>901</v>
      </c>
      <c r="D432" s="839">
        <f t="shared" ref="D432:I432" si="64">D433+D434+D435+D436+D437+D442</f>
        <v>3.3839999999999999</v>
      </c>
      <c r="E432" s="839">
        <f t="shared" si="64"/>
        <v>2.67</v>
      </c>
      <c r="F432" s="839">
        <f t="shared" si="64"/>
        <v>1.8751191700000001</v>
      </c>
      <c r="G432" s="839">
        <f t="shared" si="64"/>
        <v>0.33506999999999998</v>
      </c>
      <c r="H432" s="839">
        <f t="shared" si="64"/>
        <v>0</v>
      </c>
      <c r="I432" s="839">
        <f t="shared" si="64"/>
        <v>8.2641891699999999</v>
      </c>
    </row>
    <row r="433" spans="1:9" ht="18.75">
      <c r="A433" s="697" t="s">
        <v>917</v>
      </c>
      <c r="B433" s="703" t="s">
        <v>918</v>
      </c>
      <c r="C433" s="699" t="s">
        <v>901</v>
      </c>
      <c r="D433" s="870"/>
      <c r="E433" s="844"/>
      <c r="F433" s="844"/>
      <c r="G433" s="844"/>
      <c r="H433" s="844"/>
      <c r="I433" s="844"/>
    </row>
    <row r="434" spans="1:9" ht="18.75">
      <c r="A434" s="697" t="s">
        <v>919</v>
      </c>
      <c r="B434" s="703" t="s">
        <v>920</v>
      </c>
      <c r="C434" s="699" t="s">
        <v>901</v>
      </c>
      <c r="D434" s="870"/>
      <c r="E434" s="844"/>
      <c r="F434" s="844"/>
      <c r="G434" s="844"/>
      <c r="H434" s="844"/>
      <c r="I434" s="844"/>
    </row>
    <row r="435" spans="1:9" ht="18.75">
      <c r="A435" s="697" t="s">
        <v>921</v>
      </c>
      <c r="B435" s="703" t="s">
        <v>1671</v>
      </c>
      <c r="C435" s="699" t="s">
        <v>901</v>
      </c>
      <c r="D435" s="870"/>
      <c r="E435" s="844"/>
      <c r="F435" s="844"/>
      <c r="G435" s="844"/>
      <c r="H435" s="844"/>
      <c r="I435" s="844"/>
    </row>
    <row r="436" spans="1:9" ht="18.75">
      <c r="A436" s="697" t="s">
        <v>922</v>
      </c>
      <c r="B436" s="703" t="s">
        <v>923</v>
      </c>
      <c r="C436" s="699" t="s">
        <v>901</v>
      </c>
      <c r="D436" s="870"/>
      <c r="E436" s="844"/>
      <c r="F436" s="844"/>
      <c r="G436" s="844"/>
      <c r="H436" s="844"/>
      <c r="I436" s="844"/>
    </row>
    <row r="437" spans="1:9">
      <c r="A437" s="697" t="s">
        <v>924</v>
      </c>
      <c r="B437" s="703" t="s">
        <v>1672</v>
      </c>
      <c r="C437" s="699" t="s">
        <v>901</v>
      </c>
      <c r="D437" s="866">
        <f>D438+D440</f>
        <v>0</v>
      </c>
      <c r="E437" s="866">
        <f>E438+E440</f>
        <v>0</v>
      </c>
      <c r="F437" s="866">
        <f>F438+F440</f>
        <v>0</v>
      </c>
      <c r="G437" s="866">
        <f>G438+G440</f>
        <v>0</v>
      </c>
      <c r="H437" s="866">
        <f>H438+H440</f>
        <v>0</v>
      </c>
      <c r="I437" s="871">
        <f>H437+G437+F437+E437+D437</f>
        <v>0</v>
      </c>
    </row>
    <row r="438" spans="1:9">
      <c r="A438" s="697" t="s">
        <v>925</v>
      </c>
      <c r="B438" s="720" t="s">
        <v>1345</v>
      </c>
      <c r="C438" s="699" t="s">
        <v>901</v>
      </c>
      <c r="D438" s="866">
        <f>D439</f>
        <v>0</v>
      </c>
      <c r="E438" s="866">
        <f>E439</f>
        <v>0</v>
      </c>
      <c r="F438" s="866">
        <f>F439</f>
        <v>0</v>
      </c>
      <c r="G438" s="866">
        <f>G439</f>
        <v>0</v>
      </c>
      <c r="H438" s="866">
        <f>H439</f>
        <v>0</v>
      </c>
      <c r="I438" s="871">
        <f>H438+G438+F438+E438+D438</f>
        <v>0</v>
      </c>
    </row>
    <row r="439" spans="1:9" ht="31.5">
      <c r="A439" s="697" t="s">
        <v>926</v>
      </c>
      <c r="B439" s="735" t="s">
        <v>1673</v>
      </c>
      <c r="C439" s="699" t="s">
        <v>901</v>
      </c>
      <c r="D439" s="845"/>
      <c r="E439" s="844"/>
      <c r="F439" s="844"/>
      <c r="G439" s="844"/>
      <c r="H439" s="844"/>
      <c r="I439" s="844"/>
    </row>
    <row r="440" spans="1:9">
      <c r="A440" s="697" t="s">
        <v>927</v>
      </c>
      <c r="B440" s="720" t="s">
        <v>1347</v>
      </c>
      <c r="C440" s="699" t="s">
        <v>901</v>
      </c>
      <c r="D440" s="866">
        <f>D441</f>
        <v>0</v>
      </c>
      <c r="E440" s="866">
        <f>E441</f>
        <v>0</v>
      </c>
      <c r="F440" s="866">
        <f>F441</f>
        <v>0</v>
      </c>
      <c r="G440" s="866">
        <f>G441</f>
        <v>0</v>
      </c>
      <c r="H440" s="866">
        <f>H441</f>
        <v>0</v>
      </c>
      <c r="I440" s="871">
        <f>H440+G440+F440+E440+D440</f>
        <v>0</v>
      </c>
    </row>
    <row r="441" spans="1:9" ht="31.5">
      <c r="A441" s="697" t="s">
        <v>928</v>
      </c>
      <c r="B441" s="735" t="s">
        <v>1674</v>
      </c>
      <c r="C441" s="699" t="s">
        <v>901</v>
      </c>
      <c r="D441" s="845"/>
      <c r="E441" s="844"/>
      <c r="F441" s="844"/>
      <c r="G441" s="844"/>
      <c r="H441" s="844"/>
      <c r="I441" s="844"/>
    </row>
    <row r="442" spans="1:9" ht="16.5" thickBot="1">
      <c r="A442" s="723" t="s">
        <v>929</v>
      </c>
      <c r="B442" s="872" t="s">
        <v>930</v>
      </c>
      <c r="C442" s="725" t="s">
        <v>901</v>
      </c>
      <c r="D442" s="873">
        <f>3.384</f>
        <v>3.3839999999999999</v>
      </c>
      <c r="E442" s="873">
        <v>2.67</v>
      </c>
      <c r="F442" s="873">
        <f>2.7-0.82488083</f>
        <v>1.8751191700000001</v>
      </c>
      <c r="G442" s="873">
        <f>2.19-1.85493</f>
        <v>0.33506999999999998</v>
      </c>
      <c r="H442" s="873">
        <v>0</v>
      </c>
      <c r="I442" s="874">
        <f>D442+E442+F442+G442+H442</f>
        <v>8.2641891699999999</v>
      </c>
    </row>
    <row r="443" spans="1:9" ht="16.5" thickBot="1">
      <c r="A443" s="836" t="s">
        <v>1203</v>
      </c>
      <c r="B443" s="837" t="s">
        <v>1196</v>
      </c>
      <c r="C443" s="838" t="s">
        <v>554</v>
      </c>
      <c r="D443" s="839">
        <f t="shared" ref="D443:I443" si="65">D444+D448</f>
        <v>0</v>
      </c>
      <c r="E443" s="839">
        <f t="shared" si="65"/>
        <v>0</v>
      </c>
      <c r="F443" s="839">
        <f t="shared" si="65"/>
        <v>0</v>
      </c>
      <c r="G443" s="839">
        <f t="shared" si="65"/>
        <v>0</v>
      </c>
      <c r="H443" s="839">
        <f t="shared" si="65"/>
        <v>0</v>
      </c>
      <c r="I443" s="839">
        <f t="shared" si="65"/>
        <v>0</v>
      </c>
    </row>
    <row r="444" spans="1:9" ht="47.25">
      <c r="A444" s="697" t="s">
        <v>1675</v>
      </c>
      <c r="B444" s="703" t="s">
        <v>1676</v>
      </c>
      <c r="C444" s="875" t="s">
        <v>901</v>
      </c>
      <c r="D444" s="843">
        <f t="shared" ref="D444:I444" si="66">D445+D446+D447</f>
        <v>0</v>
      </c>
      <c r="E444" s="843">
        <f t="shared" si="66"/>
        <v>0</v>
      </c>
      <c r="F444" s="843">
        <f t="shared" si="66"/>
        <v>0</v>
      </c>
      <c r="G444" s="843">
        <f t="shared" si="66"/>
        <v>0</v>
      </c>
      <c r="H444" s="843">
        <f t="shared" si="66"/>
        <v>0</v>
      </c>
      <c r="I444" s="843">
        <f t="shared" si="66"/>
        <v>0</v>
      </c>
    </row>
    <row r="445" spans="1:9">
      <c r="A445" s="697" t="s">
        <v>1206</v>
      </c>
      <c r="B445" s="720" t="s">
        <v>1677</v>
      </c>
      <c r="C445" s="875" t="s">
        <v>901</v>
      </c>
      <c r="D445" s="876"/>
      <c r="E445" s="877"/>
      <c r="F445" s="877"/>
      <c r="G445" s="877"/>
      <c r="H445" s="877"/>
      <c r="I445" s="877"/>
    </row>
    <row r="446" spans="1:9" ht="31.5">
      <c r="A446" s="697" t="s">
        <v>1207</v>
      </c>
      <c r="B446" s="720" t="s">
        <v>1678</v>
      </c>
      <c r="C446" s="875" t="s">
        <v>901</v>
      </c>
      <c r="D446" s="876"/>
      <c r="E446" s="877"/>
      <c r="F446" s="877"/>
      <c r="G446" s="877"/>
      <c r="H446" s="877"/>
      <c r="I446" s="877"/>
    </row>
    <row r="447" spans="1:9">
      <c r="A447" s="697" t="s">
        <v>1208</v>
      </c>
      <c r="B447" s="720" t="s">
        <v>1679</v>
      </c>
      <c r="C447" s="875" t="s">
        <v>901</v>
      </c>
      <c r="D447" s="876"/>
      <c r="E447" s="877"/>
      <c r="F447" s="877"/>
      <c r="G447" s="877"/>
      <c r="H447" s="877"/>
      <c r="I447" s="877"/>
    </row>
    <row r="448" spans="1:9" ht="33" customHeight="1">
      <c r="A448" s="697" t="s">
        <v>1209</v>
      </c>
      <c r="B448" s="703" t="s">
        <v>1680</v>
      </c>
      <c r="C448" s="878" t="s">
        <v>554</v>
      </c>
      <c r="D448" s="866">
        <f t="shared" ref="D448:I448" si="67">D449+D450+D451</f>
        <v>0</v>
      </c>
      <c r="E448" s="866">
        <f t="shared" si="67"/>
        <v>0</v>
      </c>
      <c r="F448" s="866">
        <f t="shared" si="67"/>
        <v>0</v>
      </c>
      <c r="G448" s="866">
        <f t="shared" si="67"/>
        <v>0</v>
      </c>
      <c r="H448" s="866">
        <f t="shared" si="67"/>
        <v>0</v>
      </c>
      <c r="I448" s="843">
        <f t="shared" si="67"/>
        <v>0</v>
      </c>
    </row>
    <row r="449" spans="1:9">
      <c r="A449" s="697" t="s">
        <v>1681</v>
      </c>
      <c r="B449" s="720" t="s">
        <v>1682</v>
      </c>
      <c r="C449" s="875" t="s">
        <v>901</v>
      </c>
      <c r="D449" s="876"/>
      <c r="E449" s="877"/>
      <c r="F449" s="877"/>
      <c r="G449" s="877"/>
      <c r="H449" s="877"/>
      <c r="I449" s="877"/>
    </row>
    <row r="450" spans="1:9">
      <c r="A450" s="697" t="s">
        <v>1683</v>
      </c>
      <c r="B450" s="720" t="s">
        <v>1684</v>
      </c>
      <c r="C450" s="875" t="s">
        <v>901</v>
      </c>
      <c r="D450" s="876"/>
      <c r="E450" s="877"/>
      <c r="F450" s="877"/>
      <c r="G450" s="877"/>
      <c r="H450" s="877"/>
      <c r="I450" s="877"/>
    </row>
    <row r="451" spans="1:9" ht="16.5" thickBot="1">
      <c r="A451" s="758" t="s">
        <v>1685</v>
      </c>
      <c r="B451" s="879" t="s">
        <v>1686</v>
      </c>
      <c r="C451" s="760" t="s">
        <v>901</v>
      </c>
      <c r="D451" s="880"/>
      <c r="E451" s="881"/>
      <c r="F451" s="881"/>
      <c r="G451" s="881"/>
      <c r="H451" s="881"/>
      <c r="I451" s="881"/>
    </row>
    <row r="454" spans="1:9">
      <c r="A454" s="882" t="s">
        <v>1687</v>
      </c>
    </row>
    <row r="455" spans="1:9">
      <c r="A455" s="1116" t="s">
        <v>1688</v>
      </c>
      <c r="B455" s="1116"/>
      <c r="C455" s="1116"/>
      <c r="D455" s="1116"/>
      <c r="E455" s="1116"/>
      <c r="F455" s="1116"/>
      <c r="G455" s="1116"/>
      <c r="H455" s="1116"/>
      <c r="I455" s="1116"/>
    </row>
    <row r="456" spans="1:9">
      <c r="A456" s="1116" t="s">
        <v>1689</v>
      </c>
      <c r="B456" s="1116"/>
      <c r="C456" s="1116"/>
      <c r="D456" s="1116"/>
      <c r="E456" s="1116"/>
      <c r="F456" s="1116"/>
      <c r="G456" s="1116"/>
      <c r="H456" s="1116"/>
      <c r="I456" s="1116"/>
    </row>
    <row r="457" spans="1:9">
      <c r="A457" s="1116" t="s">
        <v>1690</v>
      </c>
      <c r="B457" s="1116"/>
      <c r="C457" s="1116"/>
      <c r="D457" s="1116"/>
      <c r="E457" s="1116"/>
      <c r="F457" s="1116"/>
      <c r="G457" s="1116"/>
      <c r="H457" s="1116"/>
      <c r="I457" s="1116"/>
    </row>
    <row r="458" spans="1:9">
      <c r="A458" s="883" t="s">
        <v>1691</v>
      </c>
    </row>
    <row r="459" spans="1:9" ht="53.25" customHeight="1">
      <c r="A459" s="1117" t="s">
        <v>1692</v>
      </c>
      <c r="B459" s="1117"/>
      <c r="C459" s="1117"/>
      <c r="D459" s="1117"/>
      <c r="E459" s="1117"/>
      <c r="F459" s="1117"/>
      <c r="G459" s="1117"/>
      <c r="H459" s="1117"/>
      <c r="I459" s="1117"/>
    </row>
  </sheetData>
  <mergeCells count="21">
    <mergeCell ref="A6:I7"/>
    <mergeCell ref="A9:B9"/>
    <mergeCell ref="A12:B12"/>
    <mergeCell ref="A14:B14"/>
    <mergeCell ref="A15:B15"/>
    <mergeCell ref="A18:I18"/>
    <mergeCell ref="A19:A20"/>
    <mergeCell ref="B19:B20"/>
    <mergeCell ref="C19:C20"/>
    <mergeCell ref="A22:I22"/>
    <mergeCell ref="A167:I167"/>
    <mergeCell ref="A319:I319"/>
    <mergeCell ref="A369:I370"/>
    <mergeCell ref="A371:A372"/>
    <mergeCell ref="B371:B372"/>
    <mergeCell ref="C371:C372"/>
    <mergeCell ref="A374:B374"/>
    <mergeCell ref="A455:I455"/>
    <mergeCell ref="A456:I456"/>
    <mergeCell ref="A457:I457"/>
    <mergeCell ref="A459:I459"/>
  </mergeCells>
  <pageMargins left="0.70866141732283472" right="0.70866141732283472" top="0.74803149606299213" bottom="0.74803149606299213" header="0.51181102362204722" footer="0.51181102362204722"/>
  <pageSetup paperSize="9" scale="68" firstPageNumber="0" orientation="landscape" horizontalDpi="300" verticalDpi="300" r:id="rId1"/>
  <headerFooter alignWithMargins="0"/>
  <colBreaks count="1" manualBreakCount="1">
    <brk id="8" max="1048575" man="1"/>
  </col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Type="http://www.w3.org/2000/09/xmldsig#Object" URI="#idPackageObject">
      <DigestMethod Algorithm="urn:ietf:params:xml:ns:cpxmlsec:algorithms:gostr34112012-256"/>
      <DigestValue>379Bov3nMEYVcyi3t4NLpV7bW5qIHNR0YvEONTF5TQc=</DigestValue>
    </Reference>
    <Reference Type="http://www.w3.org/2000/09/xmldsig#Object" URI="#idOfficeObject">
      <DigestMethod Algorithm="urn:ietf:params:xml:ns:cpxmlsec:algorithms:gostr34112012-256"/>
      <DigestValue>c7FDe2oMzGL99G3tKAUFzmmsS93P82P5ix6EFf3Ed70=</DigestValue>
    </Reference>
    <Reference Type="http://uri.etsi.org/01903#SignedProperties" URI="#idSignedProperties">
      <Transforms>
        <Transform Algorithm="http://www.w3.org/TR/2001/REC-xml-c14n-20010315"/>
      </Transforms>
      <DigestMethod Algorithm="urn:ietf:params:xml:ns:cpxmlsec:algorithms:gostr34112012-256"/>
      <DigestValue>IcJMeejrCWZG0pjOPOl4V4qEwFeK94AxkWZ+MD3QLJc=</DigestValue>
    </Reference>
  </SignedInfo>
  <SignatureValue>k00NFAn74NE+FVCfc2gYAi7Evq0sBg3ojCMizEvIm5dJaCa/fvVYULJed1iCj11H
U5wPqozpjhh/w4X7FoocDQ==</SignatureValue>
  <KeyInfo>
    <X509Data>
      <X509Certificate>MIILoTCCC06gAwIBAgIRAUugkwDMrpCZRIQQHn3hPNAwCgYIKoUDBwEBAwIwggE+
MRUwEwYFKoUDZAQSCjc3MDczMjkxNTIxHDAaBgkqhkiG9w0BCQEWDXVjQHRheC5n
b3YucnUxGDAWBgUqhQNkARINMTA0NzcwNzAzMDUxMzELMAkGA1UEBhMCUlUxGDAW
BgNVBAgMDzc3INCc0L7RgdC60LLQsDEZMBcGA1UEBwwQ0LMuINCc0L7RgdC60LLQ
sDEpMCcGA1UECQwg0YPQuy4g0J3QtdCz0LvQuNC90L3QsNGPLCDQtC4gMjMxPzA9
BgNVBAoMNtCk0LXQtNC10YDQsNC70YzQvdCw0Y8g0L3QsNC70L7Qs9C+0LLQsNGP
INGB0LvRg9C20LHQsDE/MD0GA1UEAww20KTQtdC00LXRgNCw0LvRjNC90LDRjyDQ
vdCw0LvQvtCz0L7QstCw0Y8g0YHQu9GD0LbQsdCwMB4XDTIyMDcwODA4NDczMFoX
DTIzMTAwODA4NTczMFowggLdMRUwEwYFKoUDZAQSCjEzMDgwODIxMDMxFjAUBgUq
hQNkAxILMTE2MTcxMDI1MTIxGDAWBgUqhQNkARINMTA0MTMwMjAwNTM2MDEaMBgG
CCqFAwOBAwEBEgwxMzI2MDk1NDUxNTgxHjAcBgkqhkiG9w0BCQEWD0NBQS5FVFNA
TUFJTC5SVTELMAkGA1UEBhMCUlUxMTAvBgNVBAgMKDEzINCg0LXRgdC/0YPQsdC7
0LjQutCwINCc0L7RgNC00L7QstC40Y8xMzAxBgNVBAcMKtCX0KPQkdCe0JLQni3Q
n9Ce0JvQr9Cd0KHQmtCY0Jkg0KDQkNCZ0J7QnTFqMGgGA1UECQxh0JfQo9CR0J7Q
ktCQINCf0J7Qm9Cv0J3QkCDQoNCQ0JHQntCn0JjQmSDQn9Ce0KHQldCb0J7Qmiwg
0KHQntCS0JXQotCh0JrQkNCvINCj0JvQmNCm0JAsIDcwLCDQkCwgLTF5MHcGA1UE
Cgxw0J7QkdCp0JXQodCi0JLQniDQoSDQntCT0KDQkNCd0JjQp9CV0J3QndCe0Jkg
0J7QotCS0JXQotCh0KLQktCV0J3QndCe0KHQotCs0K4gItCt0JvQldCa0KLQoNCe
0KLQldCf0JvQntCh0JXQotCsIjF5MHcGA1UEAwxw0J7QkdCp0JXQodCi0JLQniDQ
oSDQntCT0KDQkNCd0JjQp9CV0J3QndCe0Jkg0J7QotCS0JXQotCh0KLQktCV0J3Q
ndCe0KHQotCs0K4gItCt0JvQldCa0KLQoNCe0KLQldCf0JvQntCh0JXQotCsIjEw
MC4GA1UEDAwn0JPQldCd0JXQoNCQ0JvQrNCd0KvQmSDQlNCY0KDQldCa0KLQntCg
MTYwNAYDVQQqDC3QkNCb0JXQmtCh0JDQndCU0KAg0JDQm9CV0JrQodCQ0J3QlNCg
0J7QktCY0KcxFTATBgNVBAQMDNCn0JjQndCv0JXQkjBmMB8GCCqFAwcBAQEBMBMG
ByqFAwICJAAGCCqFAwcBAQICA0MABECvVnos8a897NSTt8NgGEURLsr+47kdgSFV
qs3YMntORIbaqIBsNkU1jhL8e5sPuR0bw6A/Fi+KUy2hLdDu+pYso4IGezCCBncw
DgYDVR0PAQH/BAQDAgTwMAwGBSqFA2RyBAMCAQAwHQYDVR0OBBYEFJ6AobhuWM/3
kzKreHyuqEntY6iTMCoGA1UdJQQjMCEGCCsGAQUFBwMCBggrBgEFBQcDBAYLKoUD
AgIiIgE0ihQwggEBBggrBgEFBQcBAQSB9DCB8TAxBggrBgEFBQcwAYYlaHR0cDov
L3BraS50YXguZ292LnJ1L29jc3AwMS9vY3NwLnNyZjA/BggrBgEFBQcwAoYzaHR0
cDovL3BraS50YXguZ292LnJ1L2NydC9jYV9mbnNfcnVzc2lhXzIwMjJfMDEuY3J0
MD0GCCsGAQUFBzAChjFodHRwOi8vYzAwMDAtYXBwMDA1L2NydC9jYV9mbnNfcnVz
c2lhXzIwMjJfMDEuY3J0MDwGCCsGAQUFBzAChjBodHRwOi8vdWMubmFsb2cucnUv
Y3J0L2NhX2Zuc19ydXNzaWFfMjAyMl8wMS5jcnQwHQYDVR0gBBYwFDAIBgYqhQNk
cQEwCAYGKoUDZHECMCsGA1UdEAQkMCKADzIwMjIwNzA4MDg0NzI5WoEPMjAyMzEw
MDgwODQ3MjlaMIIBGwYFKoUDZHAEggEQMIIBDAwy0J/QkNCa0JwgItCa0YDQuNC/
0YLQvtCf0YDQviBIU00iINCy0LXRgNGB0LjQuCAyLjAMM9Cf0JDQmiAi0JrRgNC4
0L/RgtC+0J/RgNC+INCj0KYiICjQstC10YDRgdC40LggMi4wKQxP0KHQtdGA0YLQ
uNGE0LjQutCw0YIg0YHQvtC+0YLQstC10YLRgdGC0LLQuNGPIOKEliDQodCkLzEy
NC0zODgxINC+0YIgMDcuMDguMjAyMAxQ0KHQtdGA0YLQuNGE0LjQutCw0YIg0YHQ
vtC+0YLQstC10YLRgdGC0LLQuNGPIOKEliDQodCkLzEyOC0zODY4INC+0YIgMjMu
MDcuMjAyMCAwPwYFKoUDZG8ENgw00KHQmtCX0JggItCa0YDQuNC/0YLQvtCf0YDQ
viBDU1AiICjQstC10YDRgdC40Y8gNC4wKTCB8AYDVR0fBIHoMIHlMEygSqBIhkZo
dHRwOi8vcGtpLnRheC5nb3YucnUvY2RwL2ZjYjIxOTQ1ZjJiYjc2NzBiMzcxYjAz
Y2VlOTQzODFkNGY5NzVjZDUuY3JsMEqgSKBGhkRodHRwOi8vYzAwMDAtYXBwMDA1
L2NkcC9mY2IyMTk0NWYyYmI3NjcwYjM3MWIwM2NlZTk0MzgxZDRmOTc1Y2Q1LmNy
bDBJoEegRYZDaHR0cDovL3VjLm5hbG9nLnJ1L2NkcC9mY2IyMTk0NWYyYmI3Njcw
YjM3MWIwM2NlZTk0MzgxZDRmOTc1Y2Q1LmNybDCB7QYHKoUDAgIxAgSB4TCB3jCB
zRY/aHR0cHM6Ly93d3cubmFsb2cuZ292LnJ1L3JuNzcvcmVsYXRlZF9hY3Rpdml0
aWVzL3VjZm5zL2Rpc3RyaWIvDIGF0J7QsdC10YHQv9C10YfQtdC90LjQtSDQv9C+
0LvRjNC30L7QstCw0YLQtdC70LXQuSDQo9CmINCk0J3QoSDQoNC+0YHRgdC40Lgg
0YHRgNC10LTRgdGC0LLQsNC80Lgg0Y3Qu9C10LrRgtGA0L7QvdC90L7QuSDQv9C+
0LTQv9C40YHQuAMCBeAEDMgB0szTdrLSRX7tXTCCAXYGA1UdIwSCAW0wggFpgBT8
shlF8rt2cLNxsDzulDgdT5dc1aGCAUOkggE/MIIBOzEhMB8GCSqGSIb3DQEJARYS
ZGl0QGRpZ2l0YWwuZ292LnJ1MQswCQYDVQQGEwJSVTEYMBYGA1UECAwPNzcg0JzQ
vtGB0LrQstCwMRkwFwYDVQQHDBDQsy4g0JzQvtGB0LrQstCwMVMwUQYDVQQJDErQ
n9GA0LXRgdC90LXQvdGB0LrQsNGPINC90LDQsdC10YDQtdC20L3QsNGPLCDQtNC+
0LwgMTAsINGB0YLRgNC+0LXQvdC40LUgMjEmMCQGA1UECgwd0JzQuNC90YbQuNGE
0YDRiyDQoNC+0YHRgdC40LgxGDAWBgUqhQNkARINMTA0NzcwMjAyNjcwMTEVMBMG
BSqFA2QEEgo3NzEwNDc0Mzc1MSYwJAYDVQQDDB3QnNC40L3RhtC40YTRgNGLINCg
0L7RgdGB0LjQuIIKbtW2TgAAAAAGSTAKBggqhQMHAQEDAgNBABBWSRHbN3UDdKvr
XiigHF5q9HHsqqiLTk/zIs1H3YBooXHsmr308MY+wkhBLMaC1QbpHpDoCOFQYyZk
da4u8UU=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0/09/xmldsig#sha1"/>
        <DigestValue>poaygnrkPstIv20dMKE9eJ55Krw=</DigestValue>
      </Reference>
      <Reference URI="/xl/calcChain.xml?ContentType=application/vnd.openxmlformats-officedocument.spreadsheetml.calcChain+xml">
        <DigestMethod Algorithm="http://www.w3.org/2000/09/xmldsig#sha1"/>
        <DigestValue>gAaFzFTR/PVgFnYrMlxm/yaH6B0=</DigestValue>
      </Reference>
      <Reference URI="/xl/printerSettings/printerSettings1.bin?ContentType=application/vnd.openxmlformats-officedocument.spreadsheetml.printerSettings">
        <DigestMethod Algorithm="http://www.w3.org/2000/09/xmldsig#sha1"/>
        <DigestValue>wDOIEFdLf64Pey0bvFPTBzZ6HSg=</DigestValue>
      </Reference>
      <Reference URI="/xl/printerSettings/printerSettings10.bin?ContentType=application/vnd.openxmlformats-officedocument.spreadsheetml.printerSettings">
        <DigestMethod Algorithm="http://www.w3.org/2000/09/xmldsig#sha1"/>
        <DigestValue>L9PQTA40A4NNbD2vZMm/vmysebs=</DigestValue>
      </Reference>
      <Reference URI="/xl/printerSettings/printerSettings11.bin?ContentType=application/vnd.openxmlformats-officedocument.spreadsheetml.printerSettings">
        <DigestMethod Algorithm="http://www.w3.org/2000/09/xmldsig#sha1"/>
        <DigestValue>L9PQTA40A4NNbD2vZMm/vmysebs=</DigestValue>
      </Reference>
      <Reference URI="/xl/printerSettings/printerSettings12.bin?ContentType=application/vnd.openxmlformats-officedocument.spreadsheetml.printerSettings">
        <DigestMethod Algorithm="http://www.w3.org/2000/09/xmldsig#sha1"/>
        <DigestValue>L9PQTA40A4NNbD2vZMm/vmysebs=</DigestValue>
      </Reference>
      <Reference URI="/xl/printerSettings/printerSettings13.bin?ContentType=application/vnd.openxmlformats-officedocument.spreadsheetml.printerSettings">
        <DigestMethod Algorithm="http://www.w3.org/2000/09/xmldsig#sha1"/>
        <DigestValue>pz02zJ62fLwJ2NbtX0LhAqKrfhA=</DigestValue>
      </Reference>
      <Reference URI="/xl/printerSettings/printerSettings14.bin?ContentType=application/vnd.openxmlformats-officedocument.spreadsheetml.printerSettings">
        <DigestMethod Algorithm="http://www.w3.org/2000/09/xmldsig#sha1"/>
        <DigestValue>L9PQTA40A4NNbD2vZMm/vmysebs=</DigestValue>
      </Reference>
      <Reference URI="/xl/printerSettings/printerSettings15.bin?ContentType=application/vnd.openxmlformats-officedocument.spreadsheetml.printerSettings">
        <DigestMethod Algorithm="http://www.w3.org/2000/09/xmldsig#sha1"/>
        <DigestValue>pz02zJ62fLwJ2NbtX0LhAqKrfhA=</DigestValue>
      </Reference>
      <Reference URI="/xl/printerSettings/printerSettings16.bin?ContentType=application/vnd.openxmlformats-officedocument.spreadsheetml.printerSettings">
        <DigestMethod Algorithm="http://www.w3.org/2000/09/xmldsig#sha1"/>
        <DigestValue>su59qQRgNKhrtGIWy9w2slfsVYw=</DigestValue>
      </Reference>
      <Reference URI="/xl/printerSettings/printerSettings17.bin?ContentType=application/vnd.openxmlformats-officedocument.spreadsheetml.printerSettings">
        <DigestMethod Algorithm="http://www.w3.org/2000/09/xmldsig#sha1"/>
        <DigestValue>pz02zJ62fLwJ2NbtX0LhAqKrfhA=</DigestValue>
      </Reference>
      <Reference URI="/xl/printerSettings/printerSettings18.bin?ContentType=application/vnd.openxmlformats-officedocument.spreadsheetml.printerSettings">
        <DigestMethod Algorithm="http://www.w3.org/2000/09/xmldsig#sha1"/>
        <DigestValue>L9PQTA40A4NNbD2vZMm/vmysebs=</DigestValue>
      </Reference>
      <Reference URI="/xl/printerSettings/printerSettings19.bin?ContentType=application/vnd.openxmlformats-officedocument.spreadsheetml.printerSettings">
        <DigestMethod Algorithm="http://www.w3.org/2000/09/xmldsig#sha1"/>
        <DigestValue>L9PQTA40A4NNbD2vZMm/vmysebs=</DigestValue>
      </Reference>
      <Reference URI="/xl/printerSettings/printerSettings2.bin?ContentType=application/vnd.openxmlformats-officedocument.spreadsheetml.printerSettings">
        <DigestMethod Algorithm="http://www.w3.org/2000/09/xmldsig#sha1"/>
        <DigestValue>wDOIEFdLf64Pey0bvFPTBzZ6HSg=</DigestValue>
      </Reference>
      <Reference URI="/xl/printerSettings/printerSettings20.bin?ContentType=application/vnd.openxmlformats-officedocument.spreadsheetml.printerSettings">
        <DigestMethod Algorithm="http://www.w3.org/2000/09/xmldsig#sha1"/>
        <DigestValue>pz02zJ62fLwJ2NbtX0LhAqKrfhA=</DigestValue>
      </Reference>
      <Reference URI="/xl/printerSettings/printerSettings21.bin?ContentType=application/vnd.openxmlformats-officedocument.spreadsheetml.printerSettings">
        <DigestMethod Algorithm="http://www.w3.org/2000/09/xmldsig#sha1"/>
        <DigestValue>L9PQTA40A4NNbD2vZMm/vmysebs=</DigestValue>
      </Reference>
      <Reference URI="/xl/printerSettings/printerSettings22.bin?ContentType=application/vnd.openxmlformats-officedocument.spreadsheetml.printerSettings">
        <DigestMethod Algorithm="http://www.w3.org/2000/09/xmldsig#sha1"/>
        <DigestValue>L9PQTA40A4NNbD2vZMm/vmysebs=</DigestValue>
      </Reference>
      <Reference URI="/xl/printerSettings/printerSettings23.bin?ContentType=application/vnd.openxmlformats-officedocument.spreadsheetml.printerSettings">
        <DigestMethod Algorithm="http://www.w3.org/2000/09/xmldsig#sha1"/>
        <DigestValue>LJavYQinZVFH8QzkDP7/SirVTj0=</DigestValue>
      </Reference>
      <Reference URI="/xl/printerSettings/printerSettings24.bin?ContentType=application/vnd.openxmlformats-officedocument.spreadsheetml.printerSettings">
        <DigestMethod Algorithm="http://www.w3.org/2000/09/xmldsig#sha1"/>
        <DigestValue>f7y6j8NX+FlY9dUY7nWmu8W3MiE=</DigestValue>
      </Reference>
      <Reference URI="/xl/printerSettings/printerSettings25.bin?ContentType=application/vnd.openxmlformats-officedocument.spreadsheetml.printerSettings">
        <DigestMethod Algorithm="http://www.w3.org/2000/09/xmldsig#sha1"/>
        <DigestValue>hy9tinnffYnpF/TDfEGU0y0ZIiA=</DigestValue>
      </Reference>
      <Reference URI="/xl/printerSettings/printerSettings3.bin?ContentType=application/vnd.openxmlformats-officedocument.spreadsheetml.printerSettings">
        <DigestMethod Algorithm="http://www.w3.org/2000/09/xmldsig#sha1"/>
        <DigestValue>wDOIEFdLf64Pey0bvFPTBzZ6HSg=</DigestValue>
      </Reference>
      <Reference URI="/xl/printerSettings/printerSettings4.bin?ContentType=application/vnd.openxmlformats-officedocument.spreadsheetml.printerSettings">
        <DigestMethod Algorithm="http://www.w3.org/2000/09/xmldsig#sha1"/>
        <DigestValue>wDOIEFdLf64Pey0bvFPTBzZ6HSg=</DigestValue>
      </Reference>
      <Reference URI="/xl/printerSettings/printerSettings5.bin?ContentType=application/vnd.openxmlformats-officedocument.spreadsheetml.printerSettings">
        <DigestMethod Algorithm="http://www.w3.org/2000/09/xmldsig#sha1"/>
        <DigestValue>wDOIEFdLf64Pey0bvFPTBzZ6HSg=</DigestValue>
      </Reference>
      <Reference URI="/xl/printerSettings/printerSettings6.bin?ContentType=application/vnd.openxmlformats-officedocument.spreadsheetml.printerSettings">
        <DigestMethod Algorithm="http://www.w3.org/2000/09/xmldsig#sha1"/>
        <DigestValue>LJavYQinZVFH8QzkDP7/SirVTj0=</DigestValue>
      </Reference>
      <Reference URI="/xl/printerSettings/printerSettings7.bin?ContentType=application/vnd.openxmlformats-officedocument.spreadsheetml.printerSettings">
        <DigestMethod Algorithm="http://www.w3.org/2000/09/xmldsig#sha1"/>
        <DigestValue>LJavYQinZVFH8QzkDP7/SirVTj0=</DigestValue>
      </Reference>
      <Reference URI="/xl/printerSettings/printerSettings8.bin?ContentType=application/vnd.openxmlformats-officedocument.spreadsheetml.printerSettings">
        <DigestMethod Algorithm="http://www.w3.org/2000/09/xmldsig#sha1"/>
        <DigestValue>hy9tinnffYnpF/TDfEGU0y0ZIiA=</DigestValue>
      </Reference>
      <Reference URI="/xl/printerSettings/printerSettings9.bin?ContentType=application/vnd.openxmlformats-officedocument.spreadsheetml.printerSettings">
        <DigestMethod Algorithm="http://www.w3.org/2000/09/xmldsig#sha1"/>
        <DigestValue>L9PQTA40A4NNbD2vZMm/vmysebs=</DigestValue>
      </Reference>
      <Reference URI="/xl/sharedStrings.xml?ContentType=application/vnd.openxmlformats-officedocument.spreadsheetml.sharedStrings+xml">
        <DigestMethod Algorithm="http://www.w3.org/2000/09/xmldsig#sha1"/>
        <DigestValue>GpkNhF0FN+pdosprOutpyFF5eJk=</DigestValue>
      </Reference>
      <Reference URI="/xl/styles.xml?ContentType=application/vnd.openxmlformats-officedocument.spreadsheetml.styles+xml">
        <DigestMethod Algorithm="http://www.w3.org/2000/09/xmldsig#sha1"/>
        <DigestValue>BwxUvL/+SmGdPsVEbGQ818fOcRA=</DigestValue>
      </Reference>
      <Reference URI="/xl/theme/theme1.xml?ContentType=application/vnd.openxmlformats-officedocument.theme+xml">
        <DigestMethod Algorithm="http://www.w3.org/2000/09/xmldsig#sha1"/>
        <DigestValue>vVdwGmg9Gh4/ZCsj7MKbckEpQ78=</DigestValue>
      </Reference>
      <Reference URI="/xl/workbook.xml?ContentType=application/vnd.openxmlformats-officedocument.spreadsheetml.sheet.main+xml">
        <DigestMethod Algorithm="http://www.w3.org/2000/09/xmldsig#sha1"/>
        <DigestValue>e3AV9VcZQYPYJm91kFTKJk8sjks=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DFdJzDLZ8OTJcoQLID9K1l3GaC8=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90J5z1TBOhifoo6InYYUeFEUQFs=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ibkiIuzQ2e+YaSZ+kFpdH5M+LcA=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4OyBNgaQZMCiDe/IHDjNth6hUhA=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zFBIT+73NUIg0ZpWj1ECB0YRvIE=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LyuePC7sNA3MdcTaQLhlPFZ2YQg=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IhTJiI3OEjL+6ddYq/bi5WEJH1U=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eOMIzz5kFNZXkkXzA/QG3y5Peew=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0H3sB6Ny/QrLASS+bkgW4l8TWT0=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5sFr47hXze+BQ7GABZ2RzTOyQnM=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9+UGhOBMlm33NV5PVgbn0FeK2Cc=</DigestValue>
      </Reference>
      <Reference URI="/xl/worksheets/sheet10.xml?ContentType=application/vnd.openxmlformats-officedocument.spreadsheetml.worksheet+xml">
        <DigestMethod Algorithm="http://www.w3.org/2000/09/xmldsig#sha1"/>
        <DigestValue>GlKG62DxGLAPv8AT7Ta4p66QIcA=</DigestValue>
      </Reference>
      <Reference URI="/xl/worksheets/sheet11.xml?ContentType=application/vnd.openxmlformats-officedocument.spreadsheetml.worksheet+xml">
        <DigestMethod Algorithm="http://www.w3.org/2000/09/xmldsig#sha1"/>
        <DigestValue>5tYB5oc07aE809P/fgA3wkXj0gg=</DigestValue>
      </Reference>
      <Reference URI="/xl/worksheets/sheet12.xml?ContentType=application/vnd.openxmlformats-officedocument.spreadsheetml.worksheet+xml">
        <DigestMethod Algorithm="http://www.w3.org/2000/09/xmldsig#sha1"/>
        <DigestValue>X8sXoq8qMEY7GSoRbc0hi6R+XCQ=</DigestValue>
      </Reference>
      <Reference URI="/xl/worksheets/sheet13.xml?ContentType=application/vnd.openxmlformats-officedocument.spreadsheetml.worksheet+xml">
        <DigestMethod Algorithm="http://www.w3.org/2000/09/xmldsig#sha1"/>
        <DigestValue>ZSoaFvlElLh95D/MEEX9BaDv3uk=</DigestValue>
      </Reference>
      <Reference URI="/xl/worksheets/sheet14.xml?ContentType=application/vnd.openxmlformats-officedocument.spreadsheetml.worksheet+xml">
        <DigestMethod Algorithm="http://www.w3.org/2000/09/xmldsig#sha1"/>
        <DigestValue>6S2n7wk+5ZMSp5fI65GjDEUUjIw=</DigestValue>
      </Reference>
      <Reference URI="/xl/worksheets/sheet15.xml?ContentType=application/vnd.openxmlformats-officedocument.spreadsheetml.worksheet+xml">
        <DigestMethod Algorithm="http://www.w3.org/2000/09/xmldsig#sha1"/>
        <DigestValue>4lcXZFO7uMwXqYYymtjDo6ZC+1g=</DigestValue>
      </Reference>
      <Reference URI="/xl/worksheets/sheet16.xml?ContentType=application/vnd.openxmlformats-officedocument.spreadsheetml.worksheet+xml">
        <DigestMethod Algorithm="http://www.w3.org/2000/09/xmldsig#sha1"/>
        <DigestValue>nxA/kraQDc0xewQwy9l5RySoU6c=</DigestValue>
      </Reference>
      <Reference URI="/xl/worksheets/sheet17.xml?ContentType=application/vnd.openxmlformats-officedocument.spreadsheetml.worksheet+xml">
        <DigestMethod Algorithm="http://www.w3.org/2000/09/xmldsig#sha1"/>
        <DigestValue>uLZfFyTstAao8yBRaqSsmka78Qk=</DigestValue>
      </Reference>
      <Reference URI="/xl/worksheets/sheet18.xml?ContentType=application/vnd.openxmlformats-officedocument.spreadsheetml.worksheet+xml">
        <DigestMethod Algorithm="http://www.w3.org/2000/09/xmldsig#sha1"/>
        <DigestValue>YiLyc6Z/JztNexkiFmyMrjztpuY=</DigestValue>
      </Reference>
      <Reference URI="/xl/worksheets/sheet19.xml?ContentType=application/vnd.openxmlformats-officedocument.spreadsheetml.worksheet+xml">
        <DigestMethod Algorithm="http://www.w3.org/2000/09/xmldsig#sha1"/>
        <DigestValue>wRYu2j1pGS6Ef0KTUi/Rf1TF3TU=</DigestValue>
      </Reference>
      <Reference URI="/xl/worksheets/sheet2.xml?ContentType=application/vnd.openxmlformats-officedocument.spreadsheetml.worksheet+xml">
        <DigestMethod Algorithm="http://www.w3.org/2000/09/xmldsig#sha1"/>
        <DigestValue>ZwLMt24Tt2eO8+A/IqanHofjrE4=</DigestValue>
      </Reference>
      <Reference URI="/xl/worksheets/sheet20.xml?ContentType=application/vnd.openxmlformats-officedocument.spreadsheetml.worksheet+xml">
        <DigestMethod Algorithm="http://www.w3.org/2000/09/xmldsig#sha1"/>
        <DigestValue>jj0AqxFC45HGM/eHq7dp/fc5z1U=</DigestValue>
      </Reference>
      <Reference URI="/xl/worksheets/sheet21.xml?ContentType=application/vnd.openxmlformats-officedocument.spreadsheetml.worksheet+xml">
        <DigestMethod Algorithm="http://www.w3.org/2000/09/xmldsig#sha1"/>
        <DigestValue>zvMTp5xqDQFpUrqIP+9KbbaH9uk=</DigestValue>
      </Reference>
      <Reference URI="/xl/worksheets/sheet22.xml?ContentType=application/vnd.openxmlformats-officedocument.spreadsheetml.worksheet+xml">
        <DigestMethod Algorithm="http://www.w3.org/2000/09/xmldsig#sha1"/>
        <DigestValue>GabLg2kgImypnopPDg4dubAcl6k=</DigestValue>
      </Reference>
      <Reference URI="/xl/worksheets/sheet23.xml?ContentType=application/vnd.openxmlformats-officedocument.spreadsheetml.worksheet+xml">
        <DigestMethod Algorithm="http://www.w3.org/2000/09/xmldsig#sha1"/>
        <DigestValue>B4P930TnVlhd+XTzDNH6IWHzkF0=</DigestValue>
      </Reference>
      <Reference URI="/xl/worksheets/sheet24.xml?ContentType=application/vnd.openxmlformats-officedocument.spreadsheetml.worksheet+xml">
        <DigestMethod Algorithm="http://www.w3.org/2000/09/xmldsig#sha1"/>
        <DigestValue>JHd5C1ZLc2H3u7SZ5ASDNr3Bd/0=</DigestValue>
      </Reference>
      <Reference URI="/xl/worksheets/sheet25.xml?ContentType=application/vnd.openxmlformats-officedocument.spreadsheetml.worksheet+xml">
        <DigestMethod Algorithm="http://www.w3.org/2000/09/xmldsig#sha1"/>
        <DigestValue>ZCcE/kz3byoRaxI4np2WAN/89E4=</DigestValue>
      </Reference>
      <Reference URI="/xl/worksheets/sheet26.xml?ContentType=application/vnd.openxmlformats-officedocument.spreadsheetml.worksheet+xml">
        <DigestMethod Algorithm="http://www.w3.org/2000/09/xmldsig#sha1"/>
        <DigestValue>F6OR7OmRr4CLETJHZsKJptA50Y4=</DigestValue>
      </Reference>
      <Reference URI="/xl/worksheets/sheet27.xml?ContentType=application/vnd.openxmlformats-officedocument.spreadsheetml.worksheet+xml">
        <DigestMethod Algorithm="http://www.w3.org/2000/09/xmldsig#sha1"/>
        <DigestValue>RHWeCIz/3nVYP1aNWeaY/WixULE=</DigestValue>
      </Reference>
      <Reference URI="/xl/worksheets/sheet3.xml?ContentType=application/vnd.openxmlformats-officedocument.spreadsheetml.worksheet+xml">
        <DigestMethod Algorithm="http://www.w3.org/2000/09/xmldsig#sha1"/>
        <DigestValue>cx0Ew3nXZ2W3YMvEfkEtVkixYu8=</DigestValue>
      </Reference>
      <Reference URI="/xl/worksheets/sheet4.xml?ContentType=application/vnd.openxmlformats-officedocument.spreadsheetml.worksheet+xml">
        <DigestMethod Algorithm="http://www.w3.org/2000/09/xmldsig#sha1"/>
        <DigestValue>1AWlwdVEk52eScGaCf18AsC6m3k=</DigestValue>
      </Reference>
      <Reference URI="/xl/worksheets/sheet5.xml?ContentType=application/vnd.openxmlformats-officedocument.spreadsheetml.worksheet+xml">
        <DigestMethod Algorithm="http://www.w3.org/2000/09/xmldsig#sha1"/>
        <DigestValue>SU1NIuw7EPKLXTP52AIXxK2Ytjw=</DigestValue>
      </Reference>
      <Reference URI="/xl/worksheets/sheet6.xml?ContentType=application/vnd.openxmlformats-officedocument.spreadsheetml.worksheet+xml">
        <DigestMethod Algorithm="http://www.w3.org/2000/09/xmldsig#sha1"/>
        <DigestValue>7i69WZFa3GkBzCmh7h5pxQPpT+M=</DigestValue>
      </Reference>
      <Reference URI="/xl/worksheets/sheet7.xml?ContentType=application/vnd.openxmlformats-officedocument.spreadsheetml.worksheet+xml">
        <DigestMethod Algorithm="http://www.w3.org/2000/09/xmldsig#sha1"/>
        <DigestValue>+ElziitKUJCpTYZzEqoueGs8Pls=</DigestValue>
      </Reference>
      <Reference URI="/xl/worksheets/sheet8.xml?ContentType=application/vnd.openxmlformats-officedocument.spreadsheetml.worksheet+xml">
        <DigestMethod Algorithm="http://www.w3.org/2000/09/xmldsig#sha1"/>
        <DigestValue>C22j+2+YGF0O9B8Fukz6EOjPqTE=</DigestValue>
      </Reference>
      <Reference URI="/xl/worksheets/sheet9.xml?ContentType=application/vnd.openxmlformats-officedocument.spreadsheetml.worksheet+xml">
        <DigestMethod Algorithm="http://www.w3.org/2000/09/xmldsig#sha1"/>
        <DigestValue>QLgTFPgQhoqv/0CCFnJbmSZyz18=</DigestValue>
      </Reference>
    </Manifest>
    <SignatureProperties>
      <SignatureProperty Id="idSignatureTime" Target="#idPackageSignature">
        <mdssi:SignatureTime xmlns:mdssi="http://schemas.openxmlformats.org/package/2006/digital-signature">
          <mdssi:Format>YYYY-MM-DDThh:mm:ssTZD</mdssi:Format>
          <mdssi:Value>2023-02-28T08:11:56Z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{F5AC7D23-DA04-45F5-ABCB-38CE7A982553}</SignatureProviderId>
          <SignatureProviderUrl>http://www.cryptopro.ru/products/office/signature</SignatureProviderUrl>
          <SignatureProviderDetails>8</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2023-02-28T08:11:56Z</xd:SigningTime>
          <xd:SigningCertificate>
            <xd:Cert>
              <xd:CertDigest>
                <DigestMethod Algorithm="http://www.w3.org/2000/09/xmldsig#sha1"/>
                <DigestValue>0HmWUBKqE4tJ4ye9cLF7y2Jx9/Q=</DigestValue>
              </xd:CertDigest>
              <xd:IssuerSerial>
                <X509IssuerName>CN=Федеральная налоговая служба, O=Федеральная налоговая служба, STREET="ул. Неглинная, д. 23", L=г. Москва, S=77 Москва, C=RU, ОГРН=1047707030513, E=uc@tax.gov.ru, OID.1.2.643.100.4=7707329152</X509IssuerName>
                <X509SerialNumber>440808215679730441091507141428786576592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23</vt:i4>
      </vt:variant>
    </vt:vector>
  </HeadingPairs>
  <TitlesOfParts>
    <vt:vector size="50" baseType="lpstr">
      <vt:lpstr>1 -2020</vt:lpstr>
      <vt:lpstr>1 -2021</vt:lpstr>
      <vt:lpstr>1  - 2022</vt:lpstr>
      <vt:lpstr>1 - 2023</vt:lpstr>
      <vt:lpstr>1 - 2024</vt:lpstr>
      <vt:lpstr>2023</vt:lpstr>
      <vt:lpstr>2024</vt:lpstr>
      <vt:lpstr>3</vt:lpstr>
      <vt:lpstr>4</vt:lpstr>
      <vt:lpstr>5</vt:lpstr>
      <vt:lpstr>6</vt:lpstr>
      <vt:lpstr>7</vt:lpstr>
      <vt:lpstr>8</vt:lpstr>
      <vt:lpstr>9</vt:lpstr>
      <vt:lpstr>10</vt:lpstr>
      <vt:lpstr>11</vt:lpstr>
      <vt:lpstr>11-2</vt:lpstr>
      <vt:lpstr>11-3</vt:lpstr>
      <vt:lpstr>12</vt:lpstr>
      <vt:lpstr>13</vt:lpstr>
      <vt:lpstr>14</vt:lpstr>
      <vt:lpstr>15</vt:lpstr>
      <vt:lpstr>16</vt:lpstr>
      <vt:lpstr>17</vt:lpstr>
      <vt:lpstr>18</vt:lpstr>
      <vt:lpstr>19</vt:lpstr>
      <vt:lpstr>20</vt:lpstr>
      <vt:lpstr>'20'!Заголовки_для_печати</vt:lpstr>
      <vt:lpstr>'2023'!Заголовки_для_печати</vt:lpstr>
      <vt:lpstr>'2024'!Заголовки_для_печати</vt:lpstr>
      <vt:lpstr>'1  - 2022'!Область_печати</vt:lpstr>
      <vt:lpstr>'1 - 2023'!Область_печати</vt:lpstr>
      <vt:lpstr>'1 - 2024'!Область_печати</vt:lpstr>
      <vt:lpstr>'1 -2020'!Область_печати</vt:lpstr>
      <vt:lpstr>'1 -2021'!Область_печати</vt:lpstr>
      <vt:lpstr>'10'!Область_печати</vt:lpstr>
      <vt:lpstr>'12'!Область_печати</vt:lpstr>
      <vt:lpstr>'13'!Область_печати</vt:lpstr>
      <vt:lpstr>'14'!Область_печати</vt:lpstr>
      <vt:lpstr>'15'!Область_печати</vt:lpstr>
      <vt:lpstr>'17'!Область_печати</vt:lpstr>
      <vt:lpstr>'18'!Область_печати</vt:lpstr>
      <vt:lpstr>'20'!Область_печати</vt:lpstr>
      <vt:lpstr>'2023'!Область_печати</vt:lpstr>
      <vt:lpstr>'2024'!Область_печати</vt:lpstr>
      <vt:lpstr>'3'!Область_печати</vt:lpstr>
      <vt:lpstr>'5'!Область_печати</vt:lpstr>
      <vt:lpstr>'6'!Область_печати</vt:lpstr>
      <vt:lpstr>'8'!Область_печати</vt:lpstr>
      <vt:lpstr>'9'!Область_печати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Aspire17</cp:lastModifiedBy>
  <cp:lastPrinted>2023-02-28T10:41:59Z</cp:lastPrinted>
  <dcterms:created xsi:type="dcterms:W3CDTF">2017-07-07T08:04:55Z</dcterms:created>
  <dcterms:modified xsi:type="dcterms:W3CDTF">2023-03-01T08:52:17Z</dcterms:modified>
</cp:coreProperties>
</file>